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4.xml" ContentType="application/vnd.openxmlformats-officedocument.drawing+xml"/>
  <Override PartName="/xl/charts/chart17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5.xml" ContentType="application/vnd.openxmlformats-officedocument.drawing+xml"/>
  <Override PartName="/xl/charts/chart18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0.xml" ContentType="application/vnd.openxmlformats-officedocument.drawing+xml"/>
  <Override PartName="/xl/charts/chart22.xml" ContentType="application/vnd.openxmlformats-officedocument.drawingml.chart+xml"/>
  <Override PartName="/xl/drawings/drawing21.xml" ContentType="application/vnd.openxmlformats-officedocument.drawing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2.xml" ContentType="application/vnd.openxmlformats-officedocument.drawing+xml"/>
  <Override PartName="/xl/charts/chart24.xml" ContentType="application/vnd.openxmlformats-officedocument.drawingml.chart+xml"/>
  <Override PartName="/xl/drawings/drawing23.xml" ContentType="application/vnd.openxmlformats-officedocument.drawing+xml"/>
  <Override PartName="/xl/charts/chart2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harts/chart27.xml" ContentType="application/vnd.openxmlformats-officedocument.drawingml.chart+xml"/>
  <Override PartName="/xl/drawings/drawing27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28.xml" ContentType="application/vnd.openxmlformats-officedocument.drawing+xml"/>
  <Override PartName="/xl/charts/chart3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9.xml" ContentType="application/vnd.openxmlformats-officedocument.drawing+xml"/>
  <Override PartName="/xl/embeddings/oleObject1.bin" ContentType="application/vnd.openxmlformats-officedocument.oleObject"/>
  <Override PartName="/xl/drawings/drawing30.xml" ContentType="application/vnd.openxmlformats-officedocument.drawing+xml"/>
  <Override PartName="/xl/charts/chart31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1.xml" ContentType="application/vnd.openxmlformats-officedocument.drawing+xml"/>
  <Override PartName="/xl/charts/chart32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\"/>
    </mc:Choice>
  </mc:AlternateContent>
  <xr:revisionPtr revIDLastSave="0" documentId="13_ncr:1_{44A1B2B6-CF8B-45FF-9A69-1D5E7144D12B}" xr6:coauthVersionLast="47" xr6:coauthVersionMax="47" xr10:uidLastSave="{00000000-0000-0000-0000-000000000000}"/>
  <bookViews>
    <workbookView xWindow="-98" yWindow="-98" windowWidth="28996" windowHeight="15675" tabRatio="788" xr2:uid="{00000000-000D-0000-FFFF-FFFF00000000}"/>
  </bookViews>
  <sheets>
    <sheet name="Tabela 1.1" sheetId="99" r:id="rId1"/>
    <sheet name="Tabela 1.2" sheetId="100" r:id="rId2"/>
    <sheet name="Grafikon 1.1" sheetId="101" r:id="rId3"/>
    <sheet name="Grafikon 1.2" sheetId="123" r:id="rId4"/>
    <sheet name="Tabela 2.1" sheetId="121" r:id="rId5"/>
    <sheet name="Tabela 3.1" sheetId="2" r:id="rId6"/>
    <sheet name="Grafikon 3.1" sheetId="97" r:id="rId7"/>
    <sheet name="Grafikon 3.2" sheetId="98" r:id="rId8"/>
    <sheet name="Grafikon 4.1" sheetId="124" r:id="rId9"/>
    <sheet name="Tabela 4.1" sheetId="6" r:id="rId10"/>
    <sheet name="Grafikon 4.2" sheetId="125" r:id="rId11"/>
    <sheet name="Grafikon 4.3 " sheetId="126" r:id="rId12"/>
    <sheet name="Grafikon 4.4" sheetId="127" r:id="rId13"/>
    <sheet name="Grafikon 4.5" sheetId="40" r:id="rId14"/>
    <sheet name="Grafikon 5.1" sheetId="103" r:id="rId15"/>
    <sheet name="Grafikon 5.2" sheetId="104" r:id="rId16"/>
    <sheet name="Grafikon 5.3" sheetId="105" r:id="rId17"/>
    <sheet name="Grafikon 5.4" sheetId="106" r:id="rId18"/>
    <sheet name="Grafikon 5.5" sheetId="107" r:id="rId19"/>
    <sheet name="Grafikon 5.6" sheetId="108" r:id="rId20"/>
    <sheet name="Grafikon 5.7" sheetId="109" r:id="rId21"/>
    <sheet name="Grafikon 5.8" sheetId="110" r:id="rId22"/>
    <sheet name="Grafikon 5.9" sheetId="111" r:id="rId23"/>
    <sheet name="Grafikon 5.10" sheetId="112" r:id="rId24"/>
    <sheet name="Grafikon 5.11 " sheetId="113" r:id="rId25"/>
    <sheet name="Grafikon 5.12" sheetId="114" r:id="rId26"/>
    <sheet name="Grafikon 5.13" sheetId="115" r:id="rId27"/>
    <sheet name="Grafikon 5.14" sheetId="116" r:id="rId28"/>
    <sheet name="Grafikon 5.15" sheetId="117" r:id="rId29"/>
    <sheet name="Grafikon 5.16" sheetId="118" r:id="rId30"/>
    <sheet name="Grafikon 5.17" sheetId="119" r:id="rId31"/>
    <sheet name="Tabela 5.1" sheetId="135" r:id="rId32"/>
    <sheet name="Tabela 5.2" sheetId="136" r:id="rId33"/>
    <sheet name="Tabela 5.3" sheetId="137" r:id="rId34"/>
    <sheet name="Grafikon 5.18" sheetId="138" r:id="rId35"/>
    <sheet name="Tabela 5.4" sheetId="129" r:id="rId36"/>
    <sheet name="Grafikon 5.19" sheetId="130" r:id="rId37"/>
    <sheet name="Grafikon 5.20" sheetId="131" r:id="rId38"/>
    <sheet name="Grafikon 5.21" sheetId="140" r:id="rId39"/>
    <sheet name="Grafikon 5.22" sheetId="141" r:id="rId40"/>
    <sheet name="Tabela 5.5" sheetId="139" r:id="rId41"/>
    <sheet name="Dodatak - Tabela 1" sheetId="120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_____g1">[1]TimeSeries!$B$2:$E$769</definedName>
    <definedName name="__________g1">[2]TimeSeries!$B$2:$E$769</definedName>
    <definedName name="_________g1">[2]TimeSeries!$B$2:$E$769</definedName>
    <definedName name="________g1">[2]TimeSeries!$B$2:$E$769</definedName>
    <definedName name="_______g1" localSheetId="8">[2]TimeSeries!$B$2:$E$769</definedName>
    <definedName name="_______g1">[1]TimeSeries!$B$2:$E$769</definedName>
    <definedName name="______g1" localSheetId="8">[2]TimeSeries!$B$2:$E$769</definedName>
    <definedName name="______g1">[1]TimeSeries!$B$2:$E$769</definedName>
    <definedName name="_____g1">[1]TimeSeries!$B$2:$E$769</definedName>
    <definedName name="____g1">[1]TimeSeries!$B$2:$E$769</definedName>
    <definedName name="___g1">[1]TimeSeries!$B$2:$E$769</definedName>
    <definedName name="__g1">[1]TimeSeries!$B$2:$E$769</definedName>
    <definedName name="_ftnref1" localSheetId="0">'Tabela 1.1'!#REF!</definedName>
    <definedName name="_ftnref2" localSheetId="0">'Tabela 1.1'!#REF!</definedName>
    <definedName name="_ftnref3" localSheetId="0">'Tabela 1.1'!#REF!</definedName>
    <definedName name="_g1">[2]TimeSeries!$B$2:$E$769</definedName>
    <definedName name="a" localSheetId="41">#REF!</definedName>
    <definedName name="a" localSheetId="3">#REF!</definedName>
    <definedName name="a" localSheetId="6">#REF!</definedName>
    <definedName name="a" localSheetId="8">#REF!</definedName>
    <definedName name="a" localSheetId="11">#REF!</definedName>
    <definedName name="a" localSheetId="14">#REF!</definedName>
    <definedName name="a" localSheetId="34">#REF!</definedName>
    <definedName name="a" localSheetId="38">#REF!</definedName>
    <definedName name="a" localSheetId="39">#REF!</definedName>
    <definedName name="a" localSheetId="5">#REF!</definedName>
    <definedName name="a" localSheetId="40">#REF!</definedName>
    <definedName name="a">#REF!</definedName>
    <definedName name="Agency_List">[3]Control!$H$17:$H$19</definedName>
    <definedName name="BB">[4]TimeSeries!$B$2:$E$769</definedName>
    <definedName name="BUControlSheet_CurrencySelections">[5]Control!$A$19:$A$20</definedName>
    <definedName name="BUControlSheet_FormulaSelections">[5]Control!$A$16:$A$17</definedName>
    <definedName name="BUControlSheet_RevisionSelections">[5]Control!$A$21:$A$22</definedName>
    <definedName name="BUControlSheet_ScaleSelections">[5]Control!$J$35:$J$36</definedName>
    <definedName name="Coordinator_List">[3]Control!$J$20:$J$21</definedName>
    <definedName name="Country">[6]Control!$C$1</definedName>
    <definedName name="ct2gtopisi" localSheetId="41">#REF!</definedName>
    <definedName name="ct2gtopisi" localSheetId="3">#REF!</definedName>
    <definedName name="ct2gtopisi" localSheetId="6">#REF!</definedName>
    <definedName name="ct2gtopisi" localSheetId="8">#REF!</definedName>
    <definedName name="ct2gtopisi" localSheetId="11">#REF!</definedName>
    <definedName name="ct2gtopisi" localSheetId="14">#REF!</definedName>
    <definedName name="ct2gtopisi" localSheetId="34">#REF!</definedName>
    <definedName name="ct2gtopisi" localSheetId="38">#REF!</definedName>
    <definedName name="ct2gtopisi" localSheetId="39">#REF!</definedName>
    <definedName name="ct2gtopisi" localSheetId="5">#REF!</definedName>
    <definedName name="ct2gtopisi" localSheetId="40">#REF!</definedName>
    <definedName name="ct2gtopisi">#REF!</definedName>
    <definedName name="ct2spOpis" localSheetId="41">#REF!</definedName>
    <definedName name="ct2spOpis" localSheetId="3">#REF!</definedName>
    <definedName name="ct2spOpis" localSheetId="6">#REF!</definedName>
    <definedName name="ct2spOpis" localSheetId="8">#REF!</definedName>
    <definedName name="ct2spOpis" localSheetId="11">#REF!</definedName>
    <definedName name="ct2spOpis" localSheetId="14">#REF!</definedName>
    <definedName name="ct2spOpis" localSheetId="34">#REF!</definedName>
    <definedName name="ct2spOpis" localSheetId="38">#REF!</definedName>
    <definedName name="ct2spOpis" localSheetId="39">#REF!</definedName>
    <definedName name="ct2spOpis" localSheetId="5">#REF!</definedName>
    <definedName name="ct2spOpis" localSheetId="40">#REF!</definedName>
    <definedName name="ct2spOpis">#REF!</definedName>
    <definedName name="ct4spOpis" localSheetId="41">#REF!</definedName>
    <definedName name="ct4spOpis" localSheetId="3">#REF!</definedName>
    <definedName name="ct4spOpis" localSheetId="6">#REF!</definedName>
    <definedName name="ct4spOpis" localSheetId="8">#REF!</definedName>
    <definedName name="ct4spOpis" localSheetId="11">#REF!</definedName>
    <definedName name="ct4spOpis" localSheetId="14">#REF!</definedName>
    <definedName name="ct4spOpis" localSheetId="34">#REF!</definedName>
    <definedName name="ct4spOpis" localSheetId="38">#REF!</definedName>
    <definedName name="ct4spOpis" localSheetId="39">#REF!</definedName>
    <definedName name="ct4spOpis" localSheetId="5">#REF!</definedName>
    <definedName name="ct4spOpis" localSheetId="40">#REF!</definedName>
    <definedName name="ct4spOpis">#REF!</definedName>
    <definedName name="CTDetaljnoSPOpis" localSheetId="41">#REF!</definedName>
    <definedName name="CTDetaljnoSPOpis" localSheetId="3">#REF!</definedName>
    <definedName name="CTDetaljnoSPOpis" localSheetId="6">#REF!</definedName>
    <definedName name="CTDetaljnoSPOpis" localSheetId="8">#REF!</definedName>
    <definedName name="CTDetaljnoSPOpis" localSheetId="11">#REF!</definedName>
    <definedName name="CTDetaljnoSPOpis" localSheetId="14">#REF!</definedName>
    <definedName name="CTDetaljnoSPOpis" localSheetId="34">#REF!</definedName>
    <definedName name="CTDetaljnoSPOpis" localSheetId="38">#REF!</definedName>
    <definedName name="CTDetaljnoSPOpis" localSheetId="39">#REF!</definedName>
    <definedName name="CTDetaljnoSPOpis" localSheetId="5">#REF!</definedName>
    <definedName name="CTDetaljnoSPOpis" localSheetId="40">#REF!</definedName>
    <definedName name="CTDetaljnoSPOpis">#REF!</definedName>
    <definedName name="ctyList" localSheetId="41">#REF!</definedName>
    <definedName name="ctyList" localSheetId="3">#REF!</definedName>
    <definedName name="ctyList" localSheetId="6">#REF!</definedName>
    <definedName name="ctyList" localSheetId="8">#REF!</definedName>
    <definedName name="ctyList" localSheetId="11">#REF!</definedName>
    <definedName name="ctyList" localSheetId="14">#REF!</definedName>
    <definedName name="ctyList" localSheetId="34">#REF!</definedName>
    <definedName name="ctyList" localSheetId="38">#REF!</definedName>
    <definedName name="ctyList" localSheetId="39">#REF!</definedName>
    <definedName name="ctyList" localSheetId="5">#REF!</definedName>
    <definedName name="ctyList" localSheetId="40">#REF!</definedName>
    <definedName name="ctyList">#REF!</definedName>
    <definedName name="Currency_Def">[3]Control!$BA$330:$BA$487</definedName>
    <definedName name="data">[7]TimeSeries!$B$2:$E$769</definedName>
    <definedName name="DATA_T2_1" localSheetId="41">#REF!</definedName>
    <definedName name="DATA_T2_1" localSheetId="3">#REF!</definedName>
    <definedName name="DATA_T2_1" localSheetId="6">#REF!</definedName>
    <definedName name="DATA_T2_1" localSheetId="8">#REF!</definedName>
    <definedName name="DATA_T2_1" localSheetId="11">#REF!</definedName>
    <definedName name="DATA_T2_1" localSheetId="14">#REF!</definedName>
    <definedName name="DATA_T2_1" localSheetId="34">#REF!</definedName>
    <definedName name="DATA_T2_1" localSheetId="38">#REF!</definedName>
    <definedName name="DATA_T2_1" localSheetId="39">#REF!</definedName>
    <definedName name="DATA_T2_1" localSheetId="40">#REF!</definedName>
    <definedName name="DATA_T2_1">#REF!</definedName>
    <definedName name="DATA_T2_2" localSheetId="41">#REF!</definedName>
    <definedName name="DATA_T2_2" localSheetId="3">#REF!</definedName>
    <definedName name="DATA_T2_2" localSheetId="6">#REF!</definedName>
    <definedName name="DATA_T2_2" localSheetId="8">#REF!</definedName>
    <definedName name="DATA_T2_2" localSheetId="11">#REF!</definedName>
    <definedName name="DATA_T2_2" localSheetId="14">#REF!</definedName>
    <definedName name="DATA_T2_2" localSheetId="34">#REF!</definedName>
    <definedName name="DATA_T2_2" localSheetId="38">#REF!</definedName>
    <definedName name="DATA_T2_2" localSheetId="39">#REF!</definedName>
    <definedName name="DATA_T2_2" localSheetId="40">#REF!</definedName>
    <definedName name="DATA_T2_2">#REF!</definedName>
    <definedName name="DATA_T2_3" localSheetId="41">#REF!</definedName>
    <definedName name="DATA_T2_3" localSheetId="3">#REF!</definedName>
    <definedName name="DATA_T2_3" localSheetId="6">#REF!</definedName>
    <definedName name="DATA_T2_3" localSheetId="8">#REF!</definedName>
    <definedName name="DATA_T2_3" localSheetId="11">#REF!</definedName>
    <definedName name="DATA_T2_3" localSheetId="14">#REF!</definedName>
    <definedName name="DATA_T2_3" localSheetId="34">#REF!</definedName>
    <definedName name="DATA_T2_3" localSheetId="38">#REF!</definedName>
    <definedName name="DATA_T2_3" localSheetId="39">#REF!</definedName>
    <definedName name="DATA_T2_3" localSheetId="40">#REF!</definedName>
    <definedName name="DATA_T2_3">#REF!</definedName>
    <definedName name="DATA_T2_4" localSheetId="41">#REF!</definedName>
    <definedName name="DATA_T2_4" localSheetId="3">#REF!</definedName>
    <definedName name="DATA_T2_4" localSheetId="6">#REF!</definedName>
    <definedName name="DATA_T2_4" localSheetId="8">#REF!</definedName>
    <definedName name="DATA_T2_4" localSheetId="11">#REF!</definedName>
    <definedName name="DATA_T2_4" localSheetId="14">#REF!</definedName>
    <definedName name="DATA_T2_4" localSheetId="34">#REF!</definedName>
    <definedName name="DATA_T2_4" localSheetId="38">#REF!</definedName>
    <definedName name="DATA_T2_4" localSheetId="39">#REF!</definedName>
    <definedName name="DATA_T2_4" localSheetId="40">#REF!</definedName>
    <definedName name="DATA_T2_4">#REF!</definedName>
    <definedName name="DATA_T2_5" localSheetId="41">#REF!</definedName>
    <definedName name="DATA_T2_5" localSheetId="3">#REF!</definedName>
    <definedName name="DATA_T2_5" localSheetId="6">#REF!</definedName>
    <definedName name="DATA_T2_5" localSheetId="8">#REF!</definedName>
    <definedName name="DATA_T2_5" localSheetId="11">#REF!</definedName>
    <definedName name="DATA_T2_5" localSheetId="14">#REF!</definedName>
    <definedName name="DATA_T2_5" localSheetId="34">#REF!</definedName>
    <definedName name="DATA_T2_5" localSheetId="38">#REF!</definedName>
    <definedName name="DATA_T2_5" localSheetId="39">#REF!</definedName>
    <definedName name="DATA_T2_5" localSheetId="40">#REF!</definedName>
    <definedName name="DATA_T2_5">#REF!</definedName>
    <definedName name="DATA_T2_6" localSheetId="41">#REF!</definedName>
    <definedName name="DATA_T2_6" localSheetId="3">#REF!</definedName>
    <definedName name="DATA_T2_6" localSheetId="6">#REF!</definedName>
    <definedName name="DATA_T2_6" localSheetId="8">#REF!</definedName>
    <definedName name="DATA_T2_6" localSheetId="11">#REF!</definedName>
    <definedName name="DATA_T2_6" localSheetId="14">#REF!</definedName>
    <definedName name="DATA_T2_6" localSheetId="34">#REF!</definedName>
    <definedName name="DATA_T2_6" localSheetId="38">#REF!</definedName>
    <definedName name="DATA_T2_6" localSheetId="39">#REF!</definedName>
    <definedName name="DATA_T2_6" localSheetId="40">#REF!</definedName>
    <definedName name="DATA_T2_6">#REF!</definedName>
    <definedName name="DATA_T2_7" localSheetId="41">#REF!</definedName>
    <definedName name="DATA_T2_7" localSheetId="3">#REF!</definedName>
    <definedName name="DATA_T2_7" localSheetId="6">#REF!</definedName>
    <definedName name="DATA_T2_7" localSheetId="8">#REF!</definedName>
    <definedName name="DATA_T2_7" localSheetId="11">#REF!</definedName>
    <definedName name="DATA_T2_7" localSheetId="14">#REF!</definedName>
    <definedName name="DATA_T2_7" localSheetId="34">#REF!</definedName>
    <definedName name="DATA_T2_7" localSheetId="38">#REF!</definedName>
    <definedName name="DATA_T2_7" localSheetId="39">#REF!</definedName>
    <definedName name="DATA_T2_7" localSheetId="40">#REF!</definedName>
    <definedName name="DATA_T2_7">#REF!</definedName>
    <definedName name="DATA1">[8]TimeSeries!$B$2:$E$769</definedName>
    <definedName name="_xlnm.Database" localSheetId="41">#REF!</definedName>
    <definedName name="_xlnm.Database" localSheetId="3">#REF!</definedName>
    <definedName name="_xlnm.Database" localSheetId="6">#REF!</definedName>
    <definedName name="_xlnm.Database" localSheetId="8">#REF!</definedName>
    <definedName name="_xlnm.Database" localSheetId="11">#REF!</definedName>
    <definedName name="_xlnm.Database" localSheetId="14">#REF!</definedName>
    <definedName name="_xlnm.Database" localSheetId="34">#REF!</definedName>
    <definedName name="_xlnm.Database" localSheetId="38">#REF!</definedName>
    <definedName name="_xlnm.Database" localSheetId="39">#REF!</definedName>
    <definedName name="_xlnm.Database" localSheetId="5">#REF!</definedName>
    <definedName name="_xlnm.Database" localSheetId="40">#REF!</definedName>
    <definedName name="_xlnm.Database">#REF!</definedName>
    <definedName name="Database_MI" localSheetId="41">#REF!</definedName>
    <definedName name="Database_MI" localSheetId="3">#REF!</definedName>
    <definedName name="Database_MI" localSheetId="6">#REF!</definedName>
    <definedName name="Database_MI" localSheetId="8">#REF!</definedName>
    <definedName name="Database_MI" localSheetId="11">#REF!</definedName>
    <definedName name="Database_MI" localSheetId="14">#REF!</definedName>
    <definedName name="Database_MI" localSheetId="34">#REF!</definedName>
    <definedName name="Database_MI" localSheetId="38">#REF!</definedName>
    <definedName name="Database_MI" localSheetId="39">#REF!</definedName>
    <definedName name="Database_MI" localSheetId="5">#REF!</definedName>
    <definedName name="Database_MI" localSheetId="40">#REF!</definedName>
    <definedName name="Database_MI">#REF!</definedName>
    <definedName name="DATES" localSheetId="41">#REF!</definedName>
    <definedName name="DATES" localSheetId="3">#REF!</definedName>
    <definedName name="DATES" localSheetId="6">#REF!</definedName>
    <definedName name="DATES" localSheetId="8">#REF!</definedName>
    <definedName name="DATES" localSheetId="11">#REF!</definedName>
    <definedName name="DATES" localSheetId="14">#REF!</definedName>
    <definedName name="DATES" localSheetId="34">#REF!</definedName>
    <definedName name="DATES" localSheetId="38">#REF!</definedName>
    <definedName name="DATES" localSheetId="39">#REF!</definedName>
    <definedName name="DATES" localSheetId="5">#REF!</definedName>
    <definedName name="DATES" localSheetId="40">#REF!</definedName>
    <definedName name="DATES">#REF!</definedName>
    <definedName name="FrequencyList">'[9]Report Form'!$D$4:$D$20</definedName>
    <definedName name="GHHGFH" localSheetId="41">#REF!</definedName>
    <definedName name="GHHGFH" localSheetId="3">#REF!</definedName>
    <definedName name="GHHGFH" localSheetId="6">#REF!</definedName>
    <definedName name="GHHGFH" localSheetId="8">#REF!</definedName>
    <definedName name="GHHGFH" localSheetId="11">#REF!</definedName>
    <definedName name="GHHGFH" localSheetId="14">#REF!</definedName>
    <definedName name="GHHGFH" localSheetId="34">#REF!</definedName>
    <definedName name="GHHGFH" localSheetId="38">#REF!</definedName>
    <definedName name="GHHGFH" localSheetId="39">#REF!</definedName>
    <definedName name="GHHGFH" localSheetId="5">#REF!</definedName>
    <definedName name="GHHGFH" localSheetId="40">#REF!</definedName>
    <definedName name="GHHGFH">#REF!</definedName>
    <definedName name="MerchandiseTrade" localSheetId="41">#REF!</definedName>
    <definedName name="MerchandiseTrade" localSheetId="3">#REF!</definedName>
    <definedName name="MerchandiseTrade" localSheetId="6">#REF!</definedName>
    <definedName name="MerchandiseTrade" localSheetId="8">#REF!</definedName>
    <definedName name="MerchandiseTrade" localSheetId="11">#REF!</definedName>
    <definedName name="MerchandiseTrade" localSheetId="14">#REF!</definedName>
    <definedName name="MerchandiseTrade" localSheetId="34">#REF!</definedName>
    <definedName name="MerchandiseTrade" localSheetId="38">#REF!</definedName>
    <definedName name="MerchandiseTrade" localSheetId="39">#REF!</definedName>
    <definedName name="MerchandiseTrade" localSheetId="5">#REF!</definedName>
    <definedName name="MerchandiseTrade" localSheetId="40">#REF!</definedName>
    <definedName name="MerchandiseTrade">#REF!</definedName>
    <definedName name="MerchandiseTradeAdjustments" localSheetId="41">#REF!</definedName>
    <definedName name="MerchandiseTradeAdjustments" localSheetId="3">#REF!</definedName>
    <definedName name="MerchandiseTradeAdjustments" localSheetId="6">#REF!</definedName>
    <definedName name="MerchandiseTradeAdjustments" localSheetId="8">#REF!</definedName>
    <definedName name="MerchandiseTradeAdjustments" localSheetId="11">#REF!</definedName>
    <definedName name="MerchandiseTradeAdjustments" localSheetId="14">#REF!</definedName>
    <definedName name="MerchandiseTradeAdjustments" localSheetId="34">#REF!</definedName>
    <definedName name="MerchandiseTradeAdjustments" localSheetId="38">#REF!</definedName>
    <definedName name="MerchandiseTradeAdjustments" localSheetId="39">#REF!</definedName>
    <definedName name="MerchandiseTradeAdjustments" localSheetId="5">#REF!</definedName>
    <definedName name="MerchandiseTradeAdjustments" localSheetId="40">#REF!</definedName>
    <definedName name="MerchandiseTradeAdjustments">#REF!</definedName>
    <definedName name="NAMES" localSheetId="41">#REF!</definedName>
    <definedName name="NAMES" localSheetId="3">#REF!</definedName>
    <definedName name="NAMES" localSheetId="6">#REF!</definedName>
    <definedName name="NAMES" localSheetId="8">#REF!</definedName>
    <definedName name="NAMES" localSheetId="11">#REF!</definedName>
    <definedName name="NAMES" localSheetId="14">#REF!</definedName>
    <definedName name="NAMES" localSheetId="34">#REF!</definedName>
    <definedName name="NAMES" localSheetId="38">#REF!</definedName>
    <definedName name="NAMES" localSheetId="39">#REF!</definedName>
    <definedName name="NAMES" localSheetId="5">#REF!</definedName>
    <definedName name="NAMES" localSheetId="40">#REF!</definedName>
    <definedName name="NAMES">#REF!</definedName>
    <definedName name="PeriodList">'[9]Report Form'!$B$4:$B$34</definedName>
    <definedName name="Pilot2" localSheetId="41">#REF!</definedName>
    <definedName name="Pilot2" localSheetId="3">#REF!</definedName>
    <definedName name="Pilot2" localSheetId="6">#REF!</definedName>
    <definedName name="Pilot2" localSheetId="8">#REF!</definedName>
    <definedName name="Pilot2" localSheetId="11">#REF!</definedName>
    <definedName name="Pilot2" localSheetId="14">#REF!</definedName>
    <definedName name="Pilot2" localSheetId="34">#REF!</definedName>
    <definedName name="Pilot2" localSheetId="38">#REF!</definedName>
    <definedName name="Pilot2" localSheetId="39">#REF!</definedName>
    <definedName name="Pilot2" localSheetId="5">#REF!</definedName>
    <definedName name="Pilot2" localSheetId="40">#REF!</definedName>
    <definedName name="Pilot2">#REF!</definedName>
    <definedName name="po_mesecimaSP" localSheetId="41">#REF!</definedName>
    <definedName name="po_mesecimaSP" localSheetId="3">#REF!</definedName>
    <definedName name="po_mesecimaSP" localSheetId="6">#REF!</definedName>
    <definedName name="po_mesecimaSP" localSheetId="8">#REF!</definedName>
    <definedName name="po_mesecimaSP" localSheetId="11">#REF!</definedName>
    <definedName name="po_mesecimaSP" localSheetId="14">#REF!</definedName>
    <definedName name="po_mesecimaSP" localSheetId="34">#REF!</definedName>
    <definedName name="po_mesecimaSP" localSheetId="38">#REF!</definedName>
    <definedName name="po_mesecimaSP" localSheetId="39">#REF!</definedName>
    <definedName name="po_mesecimaSP" localSheetId="5">#REF!</definedName>
    <definedName name="po_mesecimaSP" localSheetId="40">#REF!</definedName>
    <definedName name="po_mesecimaSP">#REF!</definedName>
    <definedName name="po_postupcimaSP" localSheetId="41">#REF!</definedName>
    <definedName name="po_postupcimaSP" localSheetId="3">#REF!</definedName>
    <definedName name="po_postupcimaSP" localSheetId="6">#REF!</definedName>
    <definedName name="po_postupcimaSP" localSheetId="8">#REF!</definedName>
    <definedName name="po_postupcimaSP" localSheetId="11">#REF!</definedName>
    <definedName name="po_postupcimaSP" localSheetId="14">#REF!</definedName>
    <definedName name="po_postupcimaSP" localSheetId="34">#REF!</definedName>
    <definedName name="po_postupcimaSP" localSheetId="38">#REF!</definedName>
    <definedName name="po_postupcimaSP" localSheetId="39">#REF!</definedName>
    <definedName name="po_postupcimaSP" localSheetId="5">#REF!</definedName>
    <definedName name="po_postupcimaSP" localSheetId="40">#REF!</definedName>
    <definedName name="po_postupcimaSP">#REF!</definedName>
    <definedName name="_xlnm.Print_Area" localSheetId="10">'Grafikon 4.2'!$A$2:$C$77</definedName>
    <definedName name="_xlnm.Print_Area" localSheetId="12">'Grafikon 4.4'!$C$1:$C$91</definedName>
    <definedName name="Range_AllCurrencyTypes">[10]Control!$B$36:$B$38</definedName>
    <definedName name="Range_AllScaleTypes">[10]Control!$H$36:$H$39</definedName>
    <definedName name="Range_Country">[11]Control!$B$13</definedName>
    <definedName name="Range_Currency">[12]Control!$D$19:$D$21</definedName>
    <definedName name="Range_DownloadAnnual">[5]Control!$C$4</definedName>
    <definedName name="Range_DownloadMonth">[5]Control!$C$2</definedName>
    <definedName name="Range_DownloadQuarter">[5]Control!$C$3</definedName>
    <definedName name="Range_DSTNotes" localSheetId="41">#REF!</definedName>
    <definedName name="Range_DSTNotes" localSheetId="3">#REF!</definedName>
    <definedName name="Range_DSTNotes" localSheetId="6">#REF!</definedName>
    <definedName name="Range_DSTNotes" localSheetId="8">#REF!</definedName>
    <definedName name="Range_DSTNotes" localSheetId="11">#REF!</definedName>
    <definedName name="Range_DSTNotes" localSheetId="14">#REF!</definedName>
    <definedName name="Range_DSTNotes" localSheetId="34">#REF!</definedName>
    <definedName name="Range_DSTNotes" localSheetId="38">#REF!</definedName>
    <definedName name="Range_DSTNotes" localSheetId="39">#REF!</definedName>
    <definedName name="Range_DSTNotes" localSheetId="5">#REF!</definedName>
    <definedName name="Range_DSTNotes" localSheetId="40">#REF!</definedName>
    <definedName name="Range_DSTNotes">#REF!</definedName>
    <definedName name="Range_Frequency">[12]Control!$F$31:$F$47</definedName>
    <definedName name="Range_InValidResultsStart" localSheetId="41">#REF!</definedName>
    <definedName name="Range_InValidResultsStart" localSheetId="3">#REF!</definedName>
    <definedName name="Range_InValidResultsStart" localSheetId="6">#REF!</definedName>
    <definedName name="Range_InValidResultsStart" localSheetId="8">#REF!</definedName>
    <definedName name="Range_InValidResultsStart" localSheetId="11">#REF!</definedName>
    <definedName name="Range_InValidResultsStart" localSheetId="14">#REF!</definedName>
    <definedName name="Range_InValidResultsStart" localSheetId="34">#REF!</definedName>
    <definedName name="Range_InValidResultsStart" localSheetId="38">#REF!</definedName>
    <definedName name="Range_InValidResultsStart" localSheetId="39">#REF!</definedName>
    <definedName name="Range_InValidResultsStart" localSheetId="5">#REF!</definedName>
    <definedName name="Range_InValidResultsStart" localSheetId="40">#REF!</definedName>
    <definedName name="Range_InValidResultsStart">#REF!</definedName>
    <definedName name="Range_NumberofFailuresStart" localSheetId="41">#REF!</definedName>
    <definedName name="Range_NumberofFailuresStart" localSheetId="3">#REF!</definedName>
    <definedName name="Range_NumberofFailuresStart" localSheetId="6">#REF!</definedName>
    <definedName name="Range_NumberofFailuresStart" localSheetId="8">#REF!</definedName>
    <definedName name="Range_NumberofFailuresStart" localSheetId="11">#REF!</definedName>
    <definedName name="Range_NumberofFailuresStart" localSheetId="14">#REF!</definedName>
    <definedName name="Range_NumberofFailuresStart" localSheetId="34">#REF!</definedName>
    <definedName name="Range_NumberofFailuresStart" localSheetId="38">#REF!</definedName>
    <definedName name="Range_NumberofFailuresStart" localSheetId="39">#REF!</definedName>
    <definedName name="Range_NumberofFailuresStart" localSheetId="5">#REF!</definedName>
    <definedName name="Range_NumberofFailuresStart" localSheetId="40">#REF!</definedName>
    <definedName name="Range_NumberofFailuresStart">#REF!</definedName>
    <definedName name="Range_Period">[12]Control!$D$31:$D$46</definedName>
    <definedName name="Range_Scale">[12]Control!$D$24:$D$27</definedName>
    <definedName name="Range_ValidationResultsStart" localSheetId="41">#REF!</definedName>
    <definedName name="Range_ValidationResultsStart" localSheetId="3">#REF!</definedName>
    <definedName name="Range_ValidationResultsStart" localSheetId="6">#REF!</definedName>
    <definedName name="Range_ValidationResultsStart" localSheetId="8">#REF!</definedName>
    <definedName name="Range_ValidationResultsStart" localSheetId="11">#REF!</definedName>
    <definedName name="Range_ValidationResultsStart" localSheetId="14">#REF!</definedName>
    <definedName name="Range_ValidationResultsStart" localSheetId="34">#REF!</definedName>
    <definedName name="Range_ValidationResultsStart" localSheetId="38">#REF!</definedName>
    <definedName name="Range_ValidationResultsStart" localSheetId="39">#REF!</definedName>
    <definedName name="Range_ValidationResultsStart" localSheetId="5">#REF!</definedName>
    <definedName name="Range_ValidationResultsStart" localSheetId="40">#REF!</definedName>
    <definedName name="Range_ValidationResultsStart">#REF!</definedName>
    <definedName name="Range_ValidationRulesStart" localSheetId="41">#REF!</definedName>
    <definedName name="Range_ValidationRulesStart" localSheetId="3">#REF!</definedName>
    <definedName name="Range_ValidationRulesStart" localSheetId="6">#REF!</definedName>
    <definedName name="Range_ValidationRulesStart" localSheetId="8">#REF!</definedName>
    <definedName name="Range_ValidationRulesStart" localSheetId="11">#REF!</definedName>
    <definedName name="Range_ValidationRulesStart" localSheetId="14">#REF!</definedName>
    <definedName name="Range_ValidationRulesStart" localSheetId="34">#REF!</definedName>
    <definedName name="Range_ValidationRulesStart" localSheetId="38">#REF!</definedName>
    <definedName name="Range_ValidationRulesStart" localSheetId="39">#REF!</definedName>
    <definedName name="Range_ValidationRulesStart" localSheetId="5">#REF!</definedName>
    <definedName name="Range_ValidationRulesStart" localSheetId="40">#REF!</definedName>
    <definedName name="Range_ValidationRulesStart">#REF!</definedName>
    <definedName name="Reporting_Country">[3]Control!$C$1</definedName>
    <definedName name="Reporting_Country_Code">'[9]Report Form'!$M$2</definedName>
    <definedName name="Reporting_Country_Name">'[9]Report Form'!$M$3</definedName>
    <definedName name="Reporting_CountryCode">[5]Control!$B$28</definedName>
    <definedName name="Reporting_Currency">[3]Control!$C$5</definedName>
    <definedName name="Reporting_Currency_Code">'[9]Report Form'!$M$5</definedName>
    <definedName name="Reporting_Currency_Name">[11]Control!$C$30</definedName>
    <definedName name="Reporting_Frequency">[3]Control!$C$8</definedName>
    <definedName name="Reporting_Scale_Name">[11]Control!$C$31</definedName>
    <definedName name="rrrrr">[13]Control!$A$19:$A$20</definedName>
    <definedName name="rrrrrrrrrr">[13]Control!$C$4</definedName>
    <definedName name="SADASFASFD" localSheetId="41">#REF!</definedName>
    <definedName name="SADASFASFD" localSheetId="3">#REF!</definedName>
    <definedName name="SADASFASFD" localSheetId="6">#REF!</definedName>
    <definedName name="SADASFASFD" localSheetId="8">#REF!</definedName>
    <definedName name="SADASFASFD" localSheetId="11">#REF!</definedName>
    <definedName name="SADASFASFD" localSheetId="14">#REF!</definedName>
    <definedName name="SADASFASFD" localSheetId="34">#REF!</definedName>
    <definedName name="SADASFASFD" localSheetId="38">#REF!</definedName>
    <definedName name="SADASFASFD" localSheetId="39">#REF!</definedName>
    <definedName name="SADASFASFD" localSheetId="5">#REF!</definedName>
    <definedName name="SADASFASFD" localSheetId="40">#REF!</definedName>
    <definedName name="SADASFASFD">#REF!</definedName>
    <definedName name="Scale_Def">[3]Control!$V$42:$V$45</definedName>
    <definedName name="sdi">[1]TimeSeries!$B$2:$E$769</definedName>
    <definedName name="ss">[2]TimeSeries!$B$2:$E$769</definedName>
    <definedName name="Test" localSheetId="41">#REF!</definedName>
    <definedName name="Test" localSheetId="3">#REF!</definedName>
    <definedName name="Test" localSheetId="6">#REF!</definedName>
    <definedName name="Test" localSheetId="8">#REF!</definedName>
    <definedName name="Test" localSheetId="11">#REF!</definedName>
    <definedName name="Test" localSheetId="14">#REF!</definedName>
    <definedName name="Test" localSheetId="34">#REF!</definedName>
    <definedName name="Test" localSheetId="38">#REF!</definedName>
    <definedName name="Test" localSheetId="39">#REF!</definedName>
    <definedName name="Test" localSheetId="5">#REF!</definedName>
    <definedName name="Test" localSheetId="40">#REF!</definedName>
    <definedName name="Test">#REF!</definedName>
    <definedName name="Test1" localSheetId="41">#REF!</definedName>
    <definedName name="Test1" localSheetId="3">#REF!</definedName>
    <definedName name="Test1" localSheetId="6">#REF!</definedName>
    <definedName name="Test1" localSheetId="8">#REF!</definedName>
    <definedName name="Test1" localSheetId="11">#REF!</definedName>
    <definedName name="Test1" localSheetId="14">#REF!</definedName>
    <definedName name="Test1" localSheetId="34">#REF!</definedName>
    <definedName name="Test1" localSheetId="38">#REF!</definedName>
    <definedName name="Test1" localSheetId="39">#REF!</definedName>
    <definedName name="Test1" localSheetId="5">#REF!</definedName>
    <definedName name="Test1" localSheetId="40">#REF!</definedName>
    <definedName name="Test1">#REF!</definedName>
    <definedName name="test2" localSheetId="41">#REF!</definedName>
    <definedName name="test2" localSheetId="3">#REF!</definedName>
    <definedName name="test2" localSheetId="6">#REF!</definedName>
    <definedName name="test2" localSheetId="8">#REF!</definedName>
    <definedName name="test2" localSheetId="11">#REF!</definedName>
    <definedName name="test2" localSheetId="14">#REF!</definedName>
    <definedName name="test2" localSheetId="34">#REF!</definedName>
    <definedName name="test2" localSheetId="38">#REF!</definedName>
    <definedName name="test2" localSheetId="39">#REF!</definedName>
    <definedName name="test2" localSheetId="40">#REF!</definedName>
    <definedName name="test2">#REF!</definedName>
    <definedName name="Uploaded_Currency">[6]Control!$F$17</definedName>
    <definedName name="Uploaded_Scale">[6]Control!$F$18</definedName>
    <definedName name="wefg">[1]TimeSeries!$B$2:$E$769</definedName>
    <definedName name="www">[14]Control!$B$13</definedName>
    <definedName name="Year">[6]Control!$C$3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0" i="138" l="1"/>
  <c r="E6" i="126"/>
  <c r="E7" i="126" s="1"/>
  <c r="D6" i="126"/>
  <c r="D7" i="126" s="1"/>
  <c r="C6" i="126"/>
  <c r="C7" i="126" s="1"/>
  <c r="DR5" i="126"/>
  <c r="DM5" i="126"/>
  <c r="DG5" i="126"/>
  <c r="DF5" i="126"/>
  <c r="DE5" i="126"/>
  <c r="DD5" i="126"/>
  <c r="DB5" i="126"/>
  <c r="DA5" i="126"/>
  <c r="CV5" i="126"/>
  <c r="CS5" i="126"/>
  <c r="CR5" i="126"/>
  <c r="CQ5" i="126"/>
  <c r="CP5" i="126"/>
  <c r="CK5" i="126"/>
  <c r="CH5" i="126"/>
  <c r="CE5" i="126"/>
  <c r="CD5" i="126"/>
  <c r="CC5" i="126"/>
  <c r="CB5" i="126"/>
  <c r="CA5" i="126"/>
  <c r="BZ5" i="126"/>
  <c r="BW5" i="126"/>
  <c r="BV5" i="126"/>
  <c r="BT5" i="126"/>
  <c r="BO5" i="126"/>
  <c r="BL5" i="126"/>
  <c r="BK5" i="126"/>
  <c r="BJ5" i="126"/>
  <c r="BF5" i="126"/>
  <c r="BE5" i="126"/>
  <c r="BC5" i="126"/>
  <c r="BA5" i="126"/>
  <c r="AW5" i="126"/>
  <c r="AV5" i="126"/>
  <c r="AU5" i="126"/>
  <c r="AR5" i="126"/>
  <c r="AO5" i="126"/>
  <c r="AN5" i="126"/>
  <c r="AM5" i="126"/>
  <c r="AH5" i="126"/>
  <c r="AG5" i="126"/>
  <c r="AF5" i="126"/>
  <c r="AD5" i="126"/>
  <c r="AA5" i="126"/>
  <c r="Z5" i="126"/>
  <c r="Y5" i="126"/>
  <c r="S5" i="126"/>
  <c r="P5" i="126"/>
  <c r="M5" i="126"/>
  <c r="L5" i="126"/>
  <c r="K5" i="126"/>
  <c r="J5" i="126"/>
  <c r="H5" i="126"/>
  <c r="G5" i="126"/>
  <c r="DR4" i="126"/>
  <c r="DQ4" i="126"/>
  <c r="DQ5" i="126" s="1"/>
  <c r="DP4" i="126"/>
  <c r="DP5" i="126" s="1"/>
  <c r="DO4" i="126"/>
  <c r="DO5" i="126" s="1"/>
  <c r="DN4" i="126"/>
  <c r="DN5" i="126" s="1"/>
  <c r="DM4" i="126"/>
  <c r="DL4" i="126"/>
  <c r="DL5" i="126" s="1"/>
  <c r="DK4" i="126"/>
  <c r="DK5" i="126" s="1"/>
  <c r="DJ4" i="126"/>
  <c r="DJ5" i="126" s="1"/>
  <c r="DI4" i="126"/>
  <c r="DI5" i="126" s="1"/>
  <c r="DH4" i="126"/>
  <c r="DH5" i="126" s="1"/>
  <c r="DG4" i="126"/>
  <c r="DF4" i="126"/>
  <c r="DE4" i="126"/>
  <c r="DD4" i="126"/>
  <c r="DC4" i="126"/>
  <c r="DC5" i="126" s="1"/>
  <c r="DB4" i="126"/>
  <c r="DA4" i="126"/>
  <c r="CZ4" i="126"/>
  <c r="CZ5" i="126" s="1"/>
  <c r="CY4" i="126"/>
  <c r="CY5" i="126" s="1"/>
  <c r="CX4" i="126"/>
  <c r="CX5" i="126" s="1"/>
  <c r="CW4" i="126"/>
  <c r="CW5" i="126" s="1"/>
  <c r="CV4" i="126"/>
  <c r="CU4" i="126"/>
  <c r="CU5" i="126" s="1"/>
  <c r="CT4" i="126"/>
  <c r="CT5" i="126" s="1"/>
  <c r="CS4" i="126"/>
  <c r="CR4" i="126"/>
  <c r="CQ4" i="126"/>
  <c r="CP4" i="126"/>
  <c r="CO4" i="126"/>
  <c r="CO5" i="126" s="1"/>
  <c r="CN4" i="126"/>
  <c r="CN5" i="126" s="1"/>
  <c r="CM4" i="126"/>
  <c r="CM5" i="126" s="1"/>
  <c r="CL4" i="126"/>
  <c r="CL5" i="126" s="1"/>
  <c r="CK4" i="126"/>
  <c r="CJ4" i="126"/>
  <c r="CJ5" i="126" s="1"/>
  <c r="CI4" i="126"/>
  <c r="CI5" i="126" s="1"/>
  <c r="CH4" i="126"/>
  <c r="CG4" i="126"/>
  <c r="CG5" i="126" s="1"/>
  <c r="CF4" i="126"/>
  <c r="CF5" i="126" s="1"/>
  <c r="CE4" i="126"/>
  <c r="CD4" i="126"/>
  <c r="CC4" i="126"/>
  <c r="CB4" i="126"/>
  <c r="CA4" i="126"/>
  <c r="BZ4" i="126"/>
  <c r="BY4" i="126"/>
  <c r="BY5" i="126" s="1"/>
  <c r="BX4" i="126"/>
  <c r="BX5" i="126" s="1"/>
  <c r="BW4" i="126"/>
  <c r="BV4" i="126"/>
  <c r="BU4" i="126"/>
  <c r="BU5" i="126" s="1"/>
  <c r="BT4" i="126"/>
  <c r="BS4" i="126"/>
  <c r="BS5" i="126" s="1"/>
  <c r="BR4" i="126"/>
  <c r="BR5" i="126" s="1"/>
  <c r="BQ4" i="126"/>
  <c r="BQ5" i="126" s="1"/>
  <c r="BP4" i="126"/>
  <c r="BP5" i="126" s="1"/>
  <c r="BO4" i="126"/>
  <c r="BN4" i="126"/>
  <c r="BN5" i="126" s="1"/>
  <c r="BM4" i="126"/>
  <c r="BM5" i="126" s="1"/>
  <c r="BL4" i="126"/>
  <c r="BK4" i="126"/>
  <c r="BJ4" i="126"/>
  <c r="BI4" i="126"/>
  <c r="BI5" i="126" s="1"/>
  <c r="BH4" i="126"/>
  <c r="BH5" i="126" s="1"/>
  <c r="BG4" i="126"/>
  <c r="BG5" i="126" s="1"/>
  <c r="BF4" i="126"/>
  <c r="BE4" i="126"/>
  <c r="BD4" i="126"/>
  <c r="BD5" i="126" s="1"/>
  <c r="BC4" i="126"/>
  <c r="BB4" i="126"/>
  <c r="BB5" i="126" s="1"/>
  <c r="BA4" i="126"/>
  <c r="AZ4" i="126"/>
  <c r="AZ5" i="126" s="1"/>
  <c r="AY4" i="126"/>
  <c r="AY5" i="126" s="1"/>
  <c r="AX4" i="126"/>
  <c r="AX5" i="126" s="1"/>
  <c r="AW4" i="126"/>
  <c r="AV4" i="126"/>
  <c r="AU4" i="126"/>
  <c r="AT4" i="126"/>
  <c r="AT5" i="126" s="1"/>
  <c r="AS4" i="126"/>
  <c r="AS5" i="126" s="1"/>
  <c r="AR4" i="126"/>
  <c r="AQ4" i="126"/>
  <c r="AQ5" i="126" s="1"/>
  <c r="AP4" i="126"/>
  <c r="AP5" i="126" s="1"/>
  <c r="AO4" i="126"/>
  <c r="AN4" i="126"/>
  <c r="AM4" i="126"/>
  <c r="AL4" i="126"/>
  <c r="AL5" i="126" s="1"/>
  <c r="AK4" i="126"/>
  <c r="AK5" i="126" s="1"/>
  <c r="AJ4" i="126"/>
  <c r="AJ5" i="126" s="1"/>
  <c r="AI4" i="126"/>
  <c r="AI5" i="126" s="1"/>
  <c r="AH4" i="126"/>
  <c r="AG4" i="126"/>
  <c r="AF4" i="126"/>
  <c r="AE4" i="126"/>
  <c r="AE5" i="126" s="1"/>
  <c r="AD4" i="126"/>
  <c r="AC4" i="126"/>
  <c r="AC5" i="126" s="1"/>
  <c r="AB4" i="126"/>
  <c r="AB5" i="126" s="1"/>
  <c r="AA4" i="126"/>
  <c r="Z4" i="126"/>
  <c r="Y4" i="126"/>
  <c r="X4" i="126"/>
  <c r="X5" i="126" s="1"/>
  <c r="W4" i="126"/>
  <c r="W5" i="126" s="1"/>
  <c r="V4" i="126"/>
  <c r="V5" i="126" s="1"/>
  <c r="U4" i="126"/>
  <c r="U5" i="126" s="1"/>
  <c r="T4" i="126"/>
  <c r="T5" i="126" s="1"/>
  <c r="S4" i="126"/>
  <c r="R4" i="126"/>
  <c r="R5" i="126" s="1"/>
  <c r="Q4" i="126"/>
  <c r="Q5" i="126" s="1"/>
  <c r="P4" i="126"/>
  <c r="O4" i="126"/>
  <c r="O5" i="126" s="1"/>
  <c r="N4" i="126"/>
  <c r="N5" i="126" s="1"/>
  <c r="M4" i="126"/>
  <c r="L4" i="126"/>
  <c r="K4" i="126"/>
  <c r="J4" i="126"/>
  <c r="I4" i="126"/>
  <c r="I5" i="126" s="1"/>
  <c r="H4" i="126"/>
  <c r="G4" i="126"/>
  <c r="F4" i="126"/>
  <c r="F5" i="126" s="1"/>
  <c r="E4" i="126"/>
  <c r="E5" i="126" s="1"/>
  <c r="D4" i="126"/>
  <c r="D5" i="126" s="1"/>
  <c r="C4" i="126"/>
  <c r="C5" i="126" s="1"/>
  <c r="CN6" i="126" l="1"/>
  <c r="CN7" i="126" s="1"/>
  <c r="DE6" i="126"/>
  <c r="DE7" i="126" s="1"/>
  <c r="AT6" i="126"/>
  <c r="AT7" i="126" s="1"/>
  <c r="DD6" i="126"/>
  <c r="DD7" i="126" s="1"/>
  <c r="AS6" i="126"/>
  <c r="AS7" i="126" s="1"/>
  <c r="AP6" i="126"/>
  <c r="AP7" i="126" s="1"/>
  <c r="L6" i="126"/>
  <c r="L7" i="126" s="1"/>
  <c r="CX6" i="126"/>
  <c r="CX7" i="126" s="1"/>
  <c r="BX6" i="126"/>
  <c r="BX7" i="126" s="1"/>
  <c r="N6" i="126"/>
  <c r="N7" i="126" s="1"/>
  <c r="BW6" i="126"/>
  <c r="BW7" i="126" s="1"/>
  <c r="M6" i="126"/>
  <c r="M7" i="126" s="1"/>
  <c r="BV6" i="126"/>
  <c r="BV7" i="126" s="1"/>
  <c r="CP6" i="126"/>
  <c r="CP7" i="126" s="1"/>
  <c r="CS6" i="126"/>
  <c r="CS7" i="126" s="1"/>
  <c r="CT6" i="126"/>
  <c r="CT7" i="126" s="1"/>
  <c r="AD6" i="126"/>
  <c r="AD7" i="126" s="1"/>
  <c r="AJ6" i="126"/>
  <c r="AJ7" i="126" s="1"/>
  <c r="BK6" i="126"/>
  <c r="BK7" i="126" s="1"/>
  <c r="BL6" i="126"/>
  <c r="BL7" i="126" s="1"/>
  <c r="BN6" i="126"/>
  <c r="BN7" i="126" s="1"/>
  <c r="K6" i="126"/>
  <c r="K7" i="126" s="1"/>
  <c r="CW6" i="126"/>
  <c r="CW7" i="126" s="1"/>
  <c r="AE6" i="126"/>
  <c r="AE7" i="126" s="1"/>
  <c r="DM6" i="126"/>
  <c r="DM7" i="126" s="1"/>
  <c r="AL6" i="126"/>
  <c r="AL7" i="126" s="1"/>
  <c r="AO6" i="126"/>
  <c r="AO7" i="126" s="1"/>
  <c r="BJ6" i="126"/>
  <c r="BJ7" i="126" s="1"/>
  <c r="BU6" i="126"/>
  <c r="BU7" i="126" s="1"/>
  <c r="AU6" i="126"/>
  <c r="AU7" i="126" s="1"/>
  <c r="DF6" i="126"/>
  <c r="DF7" i="126" s="1"/>
  <c r="T6" i="126"/>
  <c r="T7" i="126" s="1"/>
  <c r="AV6" i="126"/>
  <c r="AV7" i="126" s="1"/>
  <c r="DG6" i="126"/>
  <c r="DG7" i="126" s="1"/>
  <c r="U6" i="126"/>
  <c r="U7" i="126" s="1"/>
  <c r="BD6" i="126"/>
  <c r="BD7" i="126" s="1"/>
  <c r="CD6" i="126"/>
  <c r="CD7" i="126" s="1"/>
  <c r="DL6" i="126"/>
  <c r="DL7" i="126" s="1"/>
  <c r="V6" i="126"/>
  <c r="V7" i="126" s="1"/>
  <c r="BE6" i="126"/>
  <c r="BE7" i="126" s="1"/>
  <c r="CE6" i="126"/>
  <c r="CE7" i="126" s="1"/>
  <c r="DQ6" i="126"/>
  <c r="DQ7" i="126" s="1"/>
  <c r="DC6" i="126"/>
  <c r="DC7" i="126" s="1"/>
  <c r="CO6" i="126"/>
  <c r="CO7" i="126" s="1"/>
  <c r="CA6" i="126"/>
  <c r="CA7" i="126" s="1"/>
  <c r="BM6" i="126"/>
  <c r="BM7" i="126" s="1"/>
  <c r="AY6" i="126"/>
  <c r="AY7" i="126" s="1"/>
  <c r="AK6" i="126"/>
  <c r="AK7" i="126" s="1"/>
  <c r="W6" i="126"/>
  <c r="W7" i="126" s="1"/>
  <c r="I6" i="126"/>
  <c r="I7" i="126" s="1"/>
  <c r="DK6" i="126"/>
  <c r="DK7" i="126" s="1"/>
  <c r="CV6" i="126"/>
  <c r="CV7" i="126" s="1"/>
  <c r="CG6" i="126"/>
  <c r="CG7" i="126" s="1"/>
  <c r="BR6" i="126"/>
  <c r="BR7" i="126" s="1"/>
  <c r="BC6" i="126"/>
  <c r="BC7" i="126" s="1"/>
  <c r="AN6" i="126"/>
  <c r="AN7" i="126" s="1"/>
  <c r="Y6" i="126"/>
  <c r="Y7" i="126" s="1"/>
  <c r="J6" i="126"/>
  <c r="J7" i="126" s="1"/>
  <c r="DJ6" i="126"/>
  <c r="DJ7" i="126" s="1"/>
  <c r="CU6" i="126"/>
  <c r="CU7" i="126" s="1"/>
  <c r="CF6" i="126"/>
  <c r="CF7" i="126" s="1"/>
  <c r="BQ6" i="126"/>
  <c r="BQ7" i="126" s="1"/>
  <c r="BB6" i="126"/>
  <c r="BB7" i="126" s="1"/>
  <c r="AM6" i="126"/>
  <c r="AM7" i="126" s="1"/>
  <c r="X6" i="126"/>
  <c r="X7" i="126" s="1"/>
  <c r="H6" i="126"/>
  <c r="H7" i="126" s="1"/>
  <c r="DB6" i="126"/>
  <c r="DB7" i="126" s="1"/>
  <c r="CK6" i="126"/>
  <c r="CK7" i="126" s="1"/>
  <c r="BT6" i="126"/>
  <c r="BT7" i="126" s="1"/>
  <c r="BA6" i="126"/>
  <c r="BA7" i="126" s="1"/>
  <c r="AI6" i="126"/>
  <c r="AI7" i="126" s="1"/>
  <c r="R6" i="126"/>
  <c r="R7" i="126" s="1"/>
  <c r="DA6" i="126"/>
  <c r="DA7" i="126" s="1"/>
  <c r="CJ6" i="126"/>
  <c r="CJ7" i="126" s="1"/>
  <c r="BS6" i="126"/>
  <c r="BS7" i="126" s="1"/>
  <c r="AZ6" i="126"/>
  <c r="AZ7" i="126" s="1"/>
  <c r="AH6" i="126"/>
  <c r="AH7" i="126" s="1"/>
  <c r="Q6" i="126"/>
  <c r="Q7" i="126" s="1"/>
  <c r="DR6" i="126"/>
  <c r="DR7" i="126" s="1"/>
  <c r="CZ6" i="126"/>
  <c r="CZ7" i="126" s="1"/>
  <c r="CI6" i="126"/>
  <c r="CI7" i="126" s="1"/>
  <c r="BP6" i="126"/>
  <c r="BP7" i="126" s="1"/>
  <c r="AX6" i="126"/>
  <c r="AX7" i="126" s="1"/>
  <c r="AG6" i="126"/>
  <c r="AG7" i="126" s="1"/>
  <c r="P6" i="126"/>
  <c r="P7" i="126" s="1"/>
  <c r="DP6" i="126"/>
  <c r="DP7" i="126" s="1"/>
  <c r="CY6" i="126"/>
  <c r="CY7" i="126" s="1"/>
  <c r="CH6" i="126"/>
  <c r="CH7" i="126" s="1"/>
  <c r="BO6" i="126"/>
  <c r="BO7" i="126" s="1"/>
  <c r="AW6" i="126"/>
  <c r="AW7" i="126" s="1"/>
  <c r="AF6" i="126"/>
  <c r="AF7" i="126" s="1"/>
  <c r="O6" i="126"/>
  <c r="O7" i="126" s="1"/>
  <c r="DI6" i="126"/>
  <c r="DI7" i="126" s="1"/>
  <c r="CR6" i="126"/>
  <c r="CR7" i="126" s="1"/>
  <c r="BZ6" i="126"/>
  <c r="BZ7" i="126" s="1"/>
  <c r="BI6" i="126"/>
  <c r="BI7" i="126" s="1"/>
  <c r="AR6" i="126"/>
  <c r="AR7" i="126" s="1"/>
  <c r="AA6" i="126"/>
  <c r="AA7" i="126" s="1"/>
  <c r="G6" i="126"/>
  <c r="G7" i="126" s="1"/>
  <c r="DH6" i="126"/>
  <c r="DH7" i="126" s="1"/>
  <c r="CQ6" i="126"/>
  <c r="CQ7" i="126" s="1"/>
  <c r="BY6" i="126"/>
  <c r="BY7" i="126" s="1"/>
  <c r="BH6" i="126"/>
  <c r="BH7" i="126" s="1"/>
  <c r="AQ6" i="126"/>
  <c r="AQ7" i="126" s="1"/>
  <c r="Z6" i="126"/>
  <c r="Z7" i="126" s="1"/>
  <c r="F6" i="126"/>
  <c r="F7" i="126" s="1"/>
  <c r="S6" i="126"/>
  <c r="S7" i="126" s="1"/>
  <c r="CB6" i="126"/>
  <c r="CB7" i="126" s="1"/>
  <c r="CC6" i="126"/>
  <c r="CC7" i="126" s="1"/>
  <c r="AB6" i="126"/>
  <c r="AB7" i="126" s="1"/>
  <c r="BF6" i="126"/>
  <c r="BF7" i="126" s="1"/>
  <c r="CL6" i="126"/>
  <c r="CL7" i="126" s="1"/>
  <c r="DN6" i="126"/>
  <c r="DN7" i="126" s="1"/>
  <c r="AC6" i="126"/>
  <c r="AC7" i="126" s="1"/>
  <c r="BG6" i="126"/>
  <c r="BG7" i="126" s="1"/>
  <c r="CM6" i="126"/>
  <c r="CM7" i="126" s="1"/>
  <c r="DO6" i="126"/>
  <c r="DO7" i="126" s="1"/>
  <c r="H8" i="126" l="1"/>
  <c r="DL8" i="126"/>
  <c r="AE8" i="126"/>
  <c r="S8" i="126"/>
  <c r="DR8" i="126"/>
  <c r="DK8" i="126"/>
  <c r="CW8" i="126"/>
  <c r="AW8" i="126"/>
  <c r="AZ8" i="126"/>
  <c r="AK8" i="126"/>
  <c r="BN8" i="126"/>
  <c r="DO8" i="126"/>
  <c r="BO8" i="126"/>
  <c r="CF8" i="126"/>
  <c r="DA8" i="126"/>
  <c r="CA8" i="126"/>
  <c r="DD8" i="126"/>
  <c r="DH8" i="126"/>
  <c r="R8" i="126"/>
  <c r="J8" i="126"/>
  <c r="AU8" i="126"/>
  <c r="AA8" i="126"/>
  <c r="AG8" i="126"/>
  <c r="BA8" i="126"/>
  <c r="AN8" i="126"/>
  <c r="DQ8" i="126"/>
  <c r="BJ8" i="126"/>
  <c r="CS8" i="126"/>
  <c r="X8" i="126"/>
  <c r="CD8" i="126"/>
  <c r="N8" i="126"/>
  <c r="O8" i="126"/>
  <c r="AM8" i="126"/>
  <c r="BD8" i="126"/>
  <c r="K8" i="126"/>
  <c r="A8" i="126"/>
  <c r="DG8" i="126"/>
  <c r="L8" i="126"/>
  <c r="BH8" i="126"/>
  <c r="BS8" i="126"/>
  <c r="AY8" i="126"/>
  <c r="AV8" i="126"/>
  <c r="AP8" i="126"/>
  <c r="DF8" i="126"/>
  <c r="AJ8" i="126"/>
  <c r="AC8" i="126"/>
  <c r="DP8" i="126"/>
  <c r="CO8" i="126"/>
  <c r="AD8" i="126"/>
  <c r="DN8" i="126"/>
  <c r="BC8" i="126"/>
  <c r="CE8" i="126"/>
  <c r="AO8" i="126"/>
  <c r="CP8" i="126"/>
  <c r="AB8" i="126"/>
  <c r="BI8" i="126"/>
  <c r="BP8" i="126"/>
  <c r="DN13" i="126" l="1"/>
  <c r="DN12" i="126"/>
  <c r="CW13" i="126"/>
  <c r="CW12" i="126"/>
  <c r="AD12" i="126"/>
  <c r="AD13" i="126"/>
  <c r="BJ12" i="126"/>
  <c r="BJ13" i="126"/>
  <c r="BO12" i="126"/>
  <c r="BO13" i="126"/>
  <c r="AB12" i="126"/>
  <c r="AB13" i="126"/>
  <c r="AM12" i="126"/>
  <c r="AM13" i="126"/>
  <c r="DO13" i="126"/>
  <c r="DO12" i="126"/>
  <c r="DP13" i="126"/>
  <c r="DP12" i="126"/>
  <c r="S13" i="126"/>
  <c r="S12" i="126"/>
  <c r="BH13" i="126"/>
  <c r="BH12" i="126"/>
  <c r="DD13" i="126"/>
  <c r="DD12" i="126"/>
  <c r="CE12" i="126"/>
  <c r="CE13" i="126"/>
  <c r="CD12" i="126"/>
  <c r="CD13" i="126"/>
  <c r="AZ13" i="126"/>
  <c r="AZ12" i="126"/>
  <c r="DG12" i="126"/>
  <c r="DG13" i="126"/>
  <c r="DA13" i="126"/>
  <c r="DA12" i="126"/>
  <c r="E8" i="126"/>
  <c r="D8" i="126"/>
  <c r="C8" i="126"/>
  <c r="CQ8" i="126"/>
  <c r="CY8" i="126"/>
  <c r="AS8" i="126"/>
  <c r="T8" i="126"/>
  <c r="AP13" i="126"/>
  <c r="AP12" i="126"/>
  <c r="CS13" i="126"/>
  <c r="CS12" i="126"/>
  <c r="AU12" i="126"/>
  <c r="AU13" i="126"/>
  <c r="BI12" i="126"/>
  <c r="BI13" i="126"/>
  <c r="BD13" i="126"/>
  <c r="BD12" i="126"/>
  <c r="DK13" i="126"/>
  <c r="DK12" i="126"/>
  <c r="CO12" i="126"/>
  <c r="CO13" i="126"/>
  <c r="DQ13" i="126"/>
  <c r="DQ12" i="126"/>
  <c r="R13" i="126"/>
  <c r="R12" i="126"/>
  <c r="BS13" i="126"/>
  <c r="BS12" i="126"/>
  <c r="AN12" i="126"/>
  <c r="AN13" i="126"/>
  <c r="DH12" i="126"/>
  <c r="DH13" i="126"/>
  <c r="AC12" i="126"/>
  <c r="AC13" i="126"/>
  <c r="BA12" i="126"/>
  <c r="BA13" i="126"/>
  <c r="AK13" i="126"/>
  <c r="AK12" i="126"/>
  <c r="L12" i="126"/>
  <c r="L13" i="126"/>
  <c r="AG13" i="126"/>
  <c r="AG12" i="126"/>
  <c r="CA13" i="126"/>
  <c r="CA12" i="126"/>
  <c r="DF12" i="126"/>
  <c r="DF13" i="126"/>
  <c r="AW13" i="126"/>
  <c r="AW12" i="126"/>
  <c r="DJ8" i="126"/>
  <c r="CL8" i="126"/>
  <c r="CZ8" i="126"/>
  <c r="AX8" i="126"/>
  <c r="BW8" i="126"/>
  <c r="CB8" i="126"/>
  <c r="BV8" i="126"/>
  <c r="BG8" i="126"/>
  <c r="CV8" i="126"/>
  <c r="CT8" i="126"/>
  <c r="AF8" i="126"/>
  <c r="AL8" i="126"/>
  <c r="U8" i="126"/>
  <c r="BX8" i="126"/>
  <c r="CI8" i="126"/>
  <c r="BP12" i="126"/>
  <c r="BP13" i="126"/>
  <c r="K12" i="126"/>
  <c r="K13" i="126"/>
  <c r="CF12" i="126"/>
  <c r="CF13" i="126"/>
  <c r="AV12" i="126"/>
  <c r="AV13" i="126"/>
  <c r="J12" i="126"/>
  <c r="J13" i="126"/>
  <c r="AY13" i="126"/>
  <c r="AY12" i="126"/>
  <c r="DR13" i="126"/>
  <c r="DR12" i="126"/>
  <c r="CP12" i="126"/>
  <c r="CP13" i="126"/>
  <c r="O13" i="126"/>
  <c r="O12" i="126"/>
  <c r="BN12" i="126"/>
  <c r="BN13" i="126"/>
  <c r="AO13" i="126"/>
  <c r="AO12" i="126"/>
  <c r="N12" i="126"/>
  <c r="N13" i="126"/>
  <c r="AE13" i="126"/>
  <c r="AE12" i="126"/>
  <c r="AJ13" i="126"/>
  <c r="AJ12" i="126"/>
  <c r="DL13" i="126"/>
  <c r="DL12" i="126"/>
  <c r="BC13" i="126"/>
  <c r="BC12" i="126"/>
  <c r="X13" i="126"/>
  <c r="X12" i="126"/>
  <c r="AA12" i="126"/>
  <c r="AA13" i="126"/>
  <c r="H13" i="126"/>
  <c r="H12" i="126"/>
  <c r="BT8" i="126"/>
  <c r="DI8" i="126"/>
  <c r="CX8" i="126"/>
  <c r="CN8" i="126"/>
  <c r="BQ8" i="126"/>
  <c r="DE8" i="126"/>
  <c r="BB8" i="126"/>
  <c r="AR8" i="126"/>
  <c r="AQ8" i="126"/>
  <c r="M8" i="126"/>
  <c r="BF8" i="126"/>
  <c r="BK8" i="126"/>
  <c r="CR8" i="126"/>
  <c r="DC8" i="126"/>
  <c r="CU8" i="126"/>
  <c r="V8" i="126"/>
  <c r="BE8" i="126"/>
  <c r="BU8" i="126"/>
  <c r="BM8" i="126"/>
  <c r="W8" i="126"/>
  <c r="DM8" i="126"/>
  <c r="AI8" i="126"/>
  <c r="CH8" i="126"/>
  <c r="I8" i="126"/>
  <c r="CG8" i="126"/>
  <c r="BR8" i="126"/>
  <c r="Y8" i="126"/>
  <c r="CJ8" i="126"/>
  <c r="AH8" i="126"/>
  <c r="DB8" i="126"/>
  <c r="G8" i="126"/>
  <c r="CM8" i="126"/>
  <c r="Q8" i="126"/>
  <c r="CK8" i="126"/>
  <c r="P8" i="126"/>
  <c r="BY8" i="126"/>
  <c r="Z8" i="126"/>
  <c r="BZ8" i="126"/>
  <c r="AT8" i="126"/>
  <c r="BL8" i="126"/>
  <c r="F8" i="126"/>
  <c r="CC8" i="126"/>
  <c r="CK13" i="126" l="1"/>
  <c r="CK12" i="126"/>
  <c r="DE12" i="126"/>
  <c r="DE13" i="126"/>
  <c r="CZ13" i="126"/>
  <c r="CZ12" i="126"/>
  <c r="Q13" i="126"/>
  <c r="Q12" i="126"/>
  <c r="BQ13" i="126"/>
  <c r="BQ12" i="126"/>
  <c r="CL13" i="126"/>
  <c r="CL12" i="126"/>
  <c r="CM12" i="126"/>
  <c r="CM13" i="126"/>
  <c r="BU13" i="126"/>
  <c r="BU12" i="126"/>
  <c r="CI13" i="126"/>
  <c r="CI12" i="126"/>
  <c r="BE13" i="126"/>
  <c r="BE12" i="126"/>
  <c r="BX13" i="126"/>
  <c r="BX12" i="126"/>
  <c r="CY12" i="126"/>
  <c r="CY13" i="126"/>
  <c r="V13" i="126"/>
  <c r="V12" i="126"/>
  <c r="U13" i="126"/>
  <c r="U12" i="126"/>
  <c r="CQ12" i="126"/>
  <c r="CQ13" i="126"/>
  <c r="AH13" i="126"/>
  <c r="AH12" i="126"/>
  <c r="BT13" i="126"/>
  <c r="BT12" i="126"/>
  <c r="CC12" i="126"/>
  <c r="CC13" i="126"/>
  <c r="DC13" i="126"/>
  <c r="DC12" i="126"/>
  <c r="AF13" i="126"/>
  <c r="AF12" i="126"/>
  <c r="Y12" i="126"/>
  <c r="Y13" i="126"/>
  <c r="BL12" i="126"/>
  <c r="BL13" i="126"/>
  <c r="BK12" i="126"/>
  <c r="BK13" i="126"/>
  <c r="CV12" i="126"/>
  <c r="CV13" i="126"/>
  <c r="AT13" i="126"/>
  <c r="AT12" i="126"/>
  <c r="I12" i="126"/>
  <c r="I13" i="126"/>
  <c r="CB13" i="126"/>
  <c r="CB12" i="126"/>
  <c r="W13" i="126"/>
  <c r="W12" i="126"/>
  <c r="BM12" i="126"/>
  <c r="BM13" i="126"/>
  <c r="T13" i="126"/>
  <c r="T12" i="126"/>
  <c r="CN12" i="126"/>
  <c r="CN13" i="126"/>
  <c r="DJ13" i="126"/>
  <c r="DJ12" i="126"/>
  <c r="AS13" i="126"/>
  <c r="AS12" i="126"/>
  <c r="G13" i="126"/>
  <c r="G12" i="126"/>
  <c r="CX13" i="126"/>
  <c r="CX12" i="126"/>
  <c r="DB13" i="126"/>
  <c r="DB12" i="126"/>
  <c r="DI13" i="126"/>
  <c r="DI12" i="126"/>
  <c r="CU13" i="126"/>
  <c r="CU12" i="126"/>
  <c r="AL13" i="126"/>
  <c r="AL12" i="126"/>
  <c r="C13" i="126"/>
  <c r="C12" i="126"/>
  <c r="CJ13" i="126"/>
  <c r="CJ12" i="126"/>
  <c r="D13" i="126"/>
  <c r="D12" i="126"/>
  <c r="F12" i="126"/>
  <c r="F13" i="126"/>
  <c r="CR12" i="126"/>
  <c r="CR13" i="126"/>
  <c r="CT13" i="126"/>
  <c r="CT12" i="126"/>
  <c r="E12" i="126"/>
  <c r="E13" i="126"/>
  <c r="BR13" i="126"/>
  <c r="BR12" i="126"/>
  <c r="CG12" i="126"/>
  <c r="CG13" i="126"/>
  <c r="BF13" i="126"/>
  <c r="BF12" i="126"/>
  <c r="BG13" i="126"/>
  <c r="BG12" i="126"/>
  <c r="BZ12" i="126"/>
  <c r="BZ13" i="126"/>
  <c r="M12" i="126"/>
  <c r="M13" i="126"/>
  <c r="BV13" i="126"/>
  <c r="BV12" i="126"/>
  <c r="Z12" i="126"/>
  <c r="Z13" i="126"/>
  <c r="CH12" i="126"/>
  <c r="CH13" i="126"/>
  <c r="AQ12" i="126"/>
  <c r="AQ13" i="126"/>
  <c r="BY12" i="126"/>
  <c r="BY13" i="126"/>
  <c r="AI12" i="126"/>
  <c r="AI13" i="126"/>
  <c r="AR12" i="126"/>
  <c r="AR13" i="126"/>
  <c r="BW13" i="126"/>
  <c r="BW12" i="126"/>
  <c r="P13" i="126"/>
  <c r="P12" i="126"/>
  <c r="DM13" i="126"/>
  <c r="DM12" i="126"/>
  <c r="BB12" i="126"/>
  <c r="BB13" i="126"/>
  <c r="AX13" i="126"/>
  <c r="AX12" i="126"/>
  <c r="D4" i="123" l="1"/>
  <c r="C4" i="123"/>
  <c r="B4" i="123"/>
  <c r="D18" i="101" l="1"/>
  <c r="D17" i="101"/>
  <c r="D16" i="101"/>
  <c r="D15" i="101"/>
  <c r="D14" i="101"/>
  <c r="D13" i="101"/>
  <c r="D12" i="101"/>
  <c r="D11" i="101"/>
  <c r="D10" i="101"/>
  <c r="D9" i="101"/>
  <c r="D8" i="101"/>
  <c r="D7" i="101"/>
  <c r="D6" i="101"/>
  <c r="D5" i="101"/>
  <c r="D4" i="101"/>
  <c r="D3" i="101"/>
  <c r="D2" i="101"/>
  <c r="D1049" i="98" l="1"/>
  <c r="C1049" i="98"/>
  <c r="B1049" i="98"/>
</calcChain>
</file>

<file path=xl/sharedStrings.xml><?xml version="1.0" encoding="utf-8"?>
<sst xmlns="http://schemas.openxmlformats.org/spreadsheetml/2006/main" count="1244" uniqueCount="607">
  <si>
    <t>Pregled odabranih globalnih indikatora, %</t>
  </si>
  <si>
    <t>Indikator</t>
  </si>
  <si>
    <t>Prognoze</t>
  </si>
  <si>
    <t>Realni rast BDP-a</t>
  </si>
  <si>
    <t>Svijet</t>
  </si>
  <si>
    <t>Napredne ekonomije</t>
  </si>
  <si>
    <t>SAD</t>
  </si>
  <si>
    <t>Eurozona</t>
  </si>
  <si>
    <t>Japan</t>
  </si>
  <si>
    <t>Ekonomije u razvoju i usponu</t>
  </si>
  <si>
    <t>Kina</t>
  </si>
  <si>
    <t>Indija</t>
  </si>
  <si>
    <t>Rusija</t>
  </si>
  <si>
    <t>Evropske ekonomije u razvoju i usponu</t>
  </si>
  <si>
    <t>Cijene berzanskih roba, prosječna stopa</t>
  </si>
  <si>
    <t>Nafta</t>
  </si>
  <si>
    <t>Neenergenti</t>
  </si>
  <si>
    <t>Potrošačke cijene, prosječna stopa</t>
  </si>
  <si>
    <t>SOFR</t>
  </si>
  <si>
    <t>Izvor: Blumberg</t>
  </si>
  <si>
    <t>Njemačka</t>
  </si>
  <si>
    <t>Francuska</t>
  </si>
  <si>
    <t>Španija</t>
  </si>
  <si>
    <t>Italija</t>
  </si>
  <si>
    <t>Djelatnost</t>
  </si>
  <si>
    <t>Godišnja stopa promjene</t>
  </si>
  <si>
    <t>Turizam, svi tipovi smještaja, dolasci</t>
  </si>
  <si>
    <t>Turizam, svi tipovi smještaja, noćenja</t>
  </si>
  <si>
    <t>Putnički saobraćaj, drumski</t>
  </si>
  <si>
    <t>Putnički saobraćaj, željeznički</t>
  </si>
  <si>
    <t>Putnički saobraćaj, avio</t>
  </si>
  <si>
    <t>Građevinarstvo, vrijednost izvšenih radova</t>
  </si>
  <si>
    <t>Građevinarstvo, efektivni časovi rada</t>
  </si>
  <si>
    <t>Šumarstvo, proizvedeni sortimenti</t>
  </si>
  <si>
    <t>Industrijska proizvodnja</t>
  </si>
  <si>
    <t>Izvor: MONSTAT</t>
  </si>
  <si>
    <t>000 eura</t>
  </si>
  <si>
    <t>BDP</t>
  </si>
  <si>
    <t>Robe</t>
  </si>
  <si>
    <t>Usluge</t>
  </si>
  <si>
    <t>Primarni dohodak</t>
  </si>
  <si>
    <t>Sekundarni dohodak</t>
  </si>
  <si>
    <t>Tekući račun</t>
  </si>
  <si>
    <t>% BDP-a</t>
  </si>
  <si>
    <t>Izvor: kalkulacije CBCG</t>
  </si>
  <si>
    <t>sep</t>
  </si>
  <si>
    <t>okt</t>
  </si>
  <si>
    <t>nov</t>
  </si>
  <si>
    <t>dec</t>
  </si>
  <si>
    <t>jan</t>
  </si>
  <si>
    <t>feb</t>
  </si>
  <si>
    <t>mar</t>
  </si>
  <si>
    <t>apr</t>
  </si>
  <si>
    <t>maj</t>
  </si>
  <si>
    <t>jun</t>
  </si>
  <si>
    <t>jul</t>
  </si>
  <si>
    <t>avg</t>
  </si>
  <si>
    <t>Izvor: CBCG</t>
  </si>
  <si>
    <t>Subjektivne cijene - Podgorica</t>
  </si>
  <si>
    <t>IQ 2011</t>
  </si>
  <si>
    <t>IIQ 2011</t>
  </si>
  <si>
    <t>IIIQ 2011</t>
  </si>
  <si>
    <t>IVQ 2011</t>
  </si>
  <si>
    <t>IQ 2012</t>
  </si>
  <si>
    <t>IIQ 2012</t>
  </si>
  <si>
    <t>IIIQ 2012</t>
  </si>
  <si>
    <t>IVQ 2012</t>
  </si>
  <si>
    <t>IQ 2013</t>
  </si>
  <si>
    <t>IIQ 2013</t>
  </si>
  <si>
    <t>IIIQ 2013</t>
  </si>
  <si>
    <t>IVQ 2013</t>
  </si>
  <si>
    <t>IQ 2014</t>
  </si>
  <si>
    <t>IIQ 2014</t>
  </si>
  <si>
    <t>IIIQ 2014</t>
  </si>
  <si>
    <t>IVQ 2014</t>
  </si>
  <si>
    <t>IQ 2015</t>
  </si>
  <si>
    <t>IIQ 2015</t>
  </si>
  <si>
    <t>IIIQ 2015</t>
  </si>
  <si>
    <t>IVQ 2015</t>
  </si>
  <si>
    <t>IQ 2016</t>
  </si>
  <si>
    <t>izvor: CBCG, Monstat</t>
  </si>
  <si>
    <t>IIQ 2016</t>
  </si>
  <si>
    <t>IIIQ 2016</t>
  </si>
  <si>
    <t>IVQ 2016</t>
  </si>
  <si>
    <t>IQ 2017</t>
  </si>
  <si>
    <t>IIQ 2017</t>
  </si>
  <si>
    <t>IIIQ 2017</t>
  </si>
  <si>
    <t>IVQ 2017</t>
  </si>
  <si>
    <t>IQ 2018</t>
  </si>
  <si>
    <t>IIQ 2018</t>
  </si>
  <si>
    <t>IIIQ 2018</t>
  </si>
  <si>
    <t>IVQ 2018</t>
  </si>
  <si>
    <t>IQ 2019</t>
  </si>
  <si>
    <t>IIQ 2019</t>
  </si>
  <si>
    <t>IIIQ 2019</t>
  </si>
  <si>
    <t>IVQ 2019</t>
  </si>
  <si>
    <t>IQ 2020</t>
  </si>
  <si>
    <t>IIQ 2020</t>
  </si>
  <si>
    <t>IIIQ 2020</t>
  </si>
  <si>
    <t>IVQ 2020</t>
  </si>
  <si>
    <t>IQ 2021</t>
  </si>
  <si>
    <t>IIQ 2021</t>
  </si>
  <si>
    <t>IIIQ 2021</t>
  </si>
  <si>
    <t>IVQ 2021</t>
  </si>
  <si>
    <t>IQ 2022</t>
  </si>
  <si>
    <t>IIQ 2022</t>
  </si>
  <si>
    <t>IIIQ 2022</t>
  </si>
  <si>
    <t>IVQ 2022</t>
  </si>
  <si>
    <t>Godina</t>
  </si>
  <si>
    <t>Godišnji rast, %</t>
  </si>
  <si>
    <t>% ukupnih kredita</t>
  </si>
  <si>
    <t>HH indeks (d.s.)</t>
  </si>
  <si>
    <t>Depoziti</t>
  </si>
  <si>
    <t>Pozajmice</t>
  </si>
  <si>
    <t>Emitovane hartije od vrijednosti</t>
  </si>
  <si>
    <t>Ostale obaveze</t>
  </si>
  <si>
    <t>Ukupni kapital</t>
  </si>
  <si>
    <t>Novčana sredstva i računi depozita kod centralnih banaka</t>
  </si>
  <si>
    <t>Neto krediti</t>
  </si>
  <si>
    <t>Hartije od vrijednosti</t>
  </si>
  <si>
    <t xml:space="preserve">Neto krediti </t>
  </si>
  <si>
    <t>Učešće nekvalitetnih kredita (d.s.)</t>
  </si>
  <si>
    <t>Kvartalna promjena iznosa nekvalitetnih kredita</t>
  </si>
  <si>
    <t>[1] Odozdo prema gore, horizontalne linije grafikona za svaku pojedinačnu godinu označavaju minimum, prvi kvartil, drugi kvartil (medijanu), treći kvartil i maksimum.</t>
  </si>
  <si>
    <t>krediti E</t>
  </si>
  <si>
    <t>krediti D</t>
  </si>
  <si>
    <t>krediti C</t>
  </si>
  <si>
    <t>krediti B</t>
  </si>
  <si>
    <t>krediti A</t>
  </si>
  <si>
    <t>Pokrivenost nekvalitetnih kredita ispravkama vrijednosti</t>
  </si>
  <si>
    <t>Neto nekvalitetni krediti u odnosu na kapital</t>
  </si>
  <si>
    <t>Likvidna aktiva / Ukupna aktiva</t>
  </si>
  <si>
    <t>Likvidna aktiva / Kratkoročne obaveze</t>
  </si>
  <si>
    <t>Odnos kredita i depozita (d. s.)</t>
  </si>
  <si>
    <t>Koeficijent adekvatnosti ukupnog kapitala</t>
  </si>
  <si>
    <t>Koeficijent adekvatnosti osnovnog kapitala</t>
  </si>
  <si>
    <t>Bilansni kapital / Aktiva</t>
  </si>
  <si>
    <t>Neto prihodi od kamata</t>
  </si>
  <si>
    <t xml:space="preserve">Neto prihodi od naknada i provizija </t>
  </si>
  <si>
    <t>Neto dobitak/gubitak</t>
  </si>
  <si>
    <t>ROAE</t>
  </si>
  <si>
    <t>ROAA</t>
  </si>
  <si>
    <t>Prihod od kamata / prosječna prihodonosna aktiva</t>
  </si>
  <si>
    <t xml:space="preserve">Rashod od kamata / prosječna kamatonosna pasiva </t>
  </si>
  <si>
    <t>Prihodno-rashodni spred (pp)</t>
  </si>
  <si>
    <t xml:space="preserve"> </t>
  </si>
  <si>
    <t>PPAKS - novoodobreni, privreda</t>
  </si>
  <si>
    <t>PPAKS - novoodobreni, fizička lica</t>
  </si>
  <si>
    <t>PPAKS - novoodobreni poslovi</t>
  </si>
  <si>
    <t>PP aktivna KS - stanje</t>
  </si>
  <si>
    <t>PP pasivna KS - stanje</t>
  </si>
  <si>
    <t>Spred aktivnih i pasivnih stopa (pp)</t>
  </si>
  <si>
    <t>XII</t>
  </si>
  <si>
    <t>III</t>
  </si>
  <si>
    <t>VI</t>
  </si>
  <si>
    <t>IX</t>
  </si>
  <si>
    <t>Osnovni indikatori finansijske stabilnosti za kreditne institucije</t>
  </si>
  <si>
    <r>
      <t xml:space="preserve">Ukupni regulatorni kapital / rizikom ponderisana aktiva </t>
    </r>
    <r>
      <rPr>
        <b/>
        <vertAlign val="superscript"/>
        <sz val="11"/>
        <rFont val="Calibri"/>
        <family val="2"/>
        <scheme val="minor"/>
      </rPr>
      <t>1</t>
    </r>
  </si>
  <si>
    <r>
      <t xml:space="preserve">Osnovni regulatorni kapital / rizikom ponderisana aktiva </t>
    </r>
    <r>
      <rPr>
        <b/>
        <vertAlign val="superscript"/>
        <sz val="11"/>
        <rFont val="Calibri"/>
        <family val="2"/>
        <scheme val="minor"/>
      </rPr>
      <t>1</t>
    </r>
  </si>
  <si>
    <r>
      <t xml:space="preserve">Neto nekvalitetni krediti / kapital </t>
    </r>
    <r>
      <rPr>
        <b/>
        <vertAlign val="superscript"/>
        <sz val="11"/>
        <rFont val="Calibri"/>
        <family val="2"/>
        <scheme val="minor"/>
      </rPr>
      <t>2</t>
    </r>
  </si>
  <si>
    <r>
      <t xml:space="preserve">Redovni osnovni regulatorni kapital / rizikom ponderisana aktiva </t>
    </r>
    <r>
      <rPr>
        <b/>
        <vertAlign val="superscript"/>
        <sz val="11"/>
        <rFont val="Calibri"/>
        <family val="2"/>
        <scheme val="minor"/>
      </rPr>
      <t>1</t>
    </r>
  </si>
  <si>
    <t>---</t>
  </si>
  <si>
    <t>Osnovni regulatorni kapital / aktiva</t>
  </si>
  <si>
    <r>
      <t xml:space="preserve">Nekvalitetni krediti / ukupni krediti </t>
    </r>
    <r>
      <rPr>
        <b/>
        <vertAlign val="superscript"/>
        <sz val="11"/>
        <rFont val="Calibri"/>
        <family val="2"/>
        <scheme val="minor"/>
      </rPr>
      <t>3</t>
    </r>
  </si>
  <si>
    <r>
      <t xml:space="preserve">Nekvalitetni krediti / ukupni krediti </t>
    </r>
    <r>
      <rPr>
        <b/>
        <vertAlign val="superscript"/>
        <sz val="11"/>
        <rFont val="Calibri"/>
        <family val="2"/>
        <scheme val="minor"/>
      </rPr>
      <t>4</t>
    </r>
  </si>
  <si>
    <r>
      <t xml:space="preserve">Koncentracija kredita po ekonomskim aktivnostima </t>
    </r>
    <r>
      <rPr>
        <b/>
        <vertAlign val="superscript"/>
        <sz val="11"/>
        <rFont val="Calibri"/>
        <family val="2"/>
        <scheme val="minor"/>
      </rPr>
      <t>5</t>
    </r>
  </si>
  <si>
    <t>Ispravke vrijednosti / nekvalitetni krediti</t>
  </si>
  <si>
    <r>
      <t xml:space="preserve">Povraćaj na aktivu </t>
    </r>
    <r>
      <rPr>
        <b/>
        <vertAlign val="superscript"/>
        <sz val="11"/>
        <rFont val="Calibri"/>
        <family val="2"/>
        <scheme val="minor"/>
      </rPr>
      <t>6</t>
    </r>
  </si>
  <si>
    <r>
      <t xml:space="preserve">Povraćaj na kapital </t>
    </r>
    <r>
      <rPr>
        <b/>
        <vertAlign val="superscript"/>
        <sz val="11"/>
        <rFont val="Calibri"/>
        <family val="2"/>
        <scheme val="minor"/>
      </rPr>
      <t>7</t>
    </r>
  </si>
  <si>
    <r>
      <t xml:space="preserve">Kamatna marža / bruto prihod </t>
    </r>
    <r>
      <rPr>
        <b/>
        <vertAlign val="superscript"/>
        <sz val="11"/>
        <rFont val="Calibri"/>
        <family val="2"/>
        <scheme val="minor"/>
      </rPr>
      <t>8</t>
    </r>
  </si>
  <si>
    <t>Nekamatni troškovi / bruto prihod</t>
  </si>
  <si>
    <r>
      <t xml:space="preserve">Likvidna aktiva / ukupna aktiva </t>
    </r>
    <r>
      <rPr>
        <b/>
        <vertAlign val="superscript"/>
        <sz val="11"/>
        <rFont val="Calibri"/>
        <family val="2"/>
        <scheme val="minor"/>
      </rPr>
      <t>9</t>
    </r>
  </si>
  <si>
    <r>
      <t xml:space="preserve">Likvidna aktiva / kratkoročne obaveze </t>
    </r>
    <r>
      <rPr>
        <b/>
        <vertAlign val="superscript"/>
        <sz val="11"/>
        <rFont val="Calibri"/>
        <family val="2"/>
        <scheme val="minor"/>
      </rPr>
      <t>10</t>
    </r>
  </si>
  <si>
    <r>
      <t xml:space="preserve">Racio likvidnosne pokrivenosti </t>
    </r>
    <r>
      <rPr>
        <b/>
        <vertAlign val="superscript"/>
        <sz val="11"/>
        <rFont val="Calibri"/>
        <family val="2"/>
        <scheme val="minor"/>
      </rPr>
      <t>11</t>
    </r>
  </si>
  <si>
    <r>
      <t xml:space="preserve">Racio neto stabilnog finansiranja </t>
    </r>
    <r>
      <rPr>
        <b/>
        <vertAlign val="superscript"/>
        <sz val="11"/>
        <rFont val="Calibri"/>
        <family val="2"/>
        <scheme val="minor"/>
      </rPr>
      <t>11</t>
    </r>
  </si>
  <si>
    <r>
      <t xml:space="preserve">Neto otvorena pozicija u stranim valutama / kapital </t>
    </r>
    <r>
      <rPr>
        <b/>
        <vertAlign val="superscript"/>
        <sz val="11"/>
        <rFont val="Calibri"/>
        <family val="2"/>
        <scheme val="minor"/>
      </rPr>
      <t>12</t>
    </r>
  </si>
  <si>
    <r>
      <t xml:space="preserve">Cijene stambenih nekretnina, godišnja procentualna promjena </t>
    </r>
    <r>
      <rPr>
        <b/>
        <vertAlign val="superscript"/>
        <sz val="11"/>
        <rFont val="Calibri"/>
        <family val="2"/>
        <scheme val="minor"/>
      </rPr>
      <t>13</t>
    </r>
  </si>
  <si>
    <t>Dopunski indikatori finansijske stabilnosti</t>
  </si>
  <si>
    <t>Kreditne institucije</t>
  </si>
  <si>
    <r>
      <t xml:space="preserve">Velike izloženosti / kapital </t>
    </r>
    <r>
      <rPr>
        <b/>
        <vertAlign val="superscript"/>
        <sz val="11"/>
        <rFont val="Calibri"/>
        <family val="2"/>
        <scheme val="minor"/>
      </rPr>
      <t>14</t>
    </r>
  </si>
  <si>
    <r>
      <t xml:space="preserve">Geografska struktura kredita, u odnosu na ukupne kredite </t>
    </r>
    <r>
      <rPr>
        <b/>
        <vertAlign val="superscript"/>
        <sz val="11"/>
        <rFont val="Calibri"/>
        <family val="2"/>
        <scheme val="minor"/>
      </rPr>
      <t>15</t>
    </r>
  </si>
  <si>
    <t>Crna Gora</t>
  </si>
  <si>
    <t>Razvijene ekonomije</t>
  </si>
  <si>
    <t>Ekonomije u usponu i razvoju</t>
  </si>
  <si>
    <t>Azijske ekonomije u usponu i razvoju</t>
  </si>
  <si>
    <t>Evropske ekonomije u usponu i razvoju, isključujući Crnu Goru</t>
  </si>
  <si>
    <t>Latinska Amerika i Karibi</t>
  </si>
  <si>
    <t>Bliski istok i centralna Azija</t>
  </si>
  <si>
    <t>Podsaharska Afrika</t>
  </si>
  <si>
    <r>
      <t xml:space="preserve">Bruto aktivna pozicija u finansijskim derivatima / kapital </t>
    </r>
    <r>
      <rPr>
        <b/>
        <vertAlign val="superscript"/>
        <sz val="11"/>
        <rFont val="Calibri"/>
        <family val="2"/>
        <scheme val="minor"/>
      </rPr>
      <t>12</t>
    </r>
  </si>
  <si>
    <r>
      <t xml:space="preserve">Bruto pasivna pozicija u finansijskim derivatima / kapital </t>
    </r>
    <r>
      <rPr>
        <b/>
        <vertAlign val="superscript"/>
        <sz val="11"/>
        <rFont val="Calibri"/>
        <family val="2"/>
        <scheme val="minor"/>
      </rPr>
      <t>12</t>
    </r>
  </si>
  <si>
    <r>
      <t xml:space="preserve">Trgovački prihod / ukupni prihod </t>
    </r>
    <r>
      <rPr>
        <b/>
        <vertAlign val="superscript"/>
        <sz val="11"/>
        <rFont val="Calibri"/>
        <family val="2"/>
        <scheme val="minor"/>
      </rPr>
      <t>16</t>
    </r>
  </si>
  <si>
    <t>Troškovi zaposlenih / nekamatni troškovi</t>
  </si>
  <si>
    <r>
      <t xml:space="preserve">Razlika između referentnih kamatnih stopa na kredite i na depozite (u baznim poenima) </t>
    </r>
    <r>
      <rPr>
        <b/>
        <vertAlign val="superscript"/>
        <sz val="11"/>
        <rFont val="Calibri"/>
        <family val="2"/>
        <scheme val="minor"/>
      </rPr>
      <t>17</t>
    </r>
  </si>
  <si>
    <r>
      <t xml:space="preserve">Depoziti klijenata / ukupni krediti, osim međubankarskih kredita </t>
    </r>
    <r>
      <rPr>
        <b/>
        <vertAlign val="superscript"/>
        <sz val="11"/>
        <rFont val="Calibri"/>
        <family val="2"/>
        <scheme val="minor"/>
      </rPr>
      <t>18</t>
    </r>
  </si>
  <si>
    <r>
      <t xml:space="preserve">Krediti denominovani u stranim valutama / ukupni krediti </t>
    </r>
    <r>
      <rPr>
        <b/>
        <vertAlign val="superscript"/>
        <sz val="11"/>
        <rFont val="Calibri"/>
        <family val="2"/>
        <scheme val="minor"/>
      </rPr>
      <t>19</t>
    </r>
  </si>
  <si>
    <r>
      <t xml:space="preserve">Obaveze denominovane u stranim valutama / ukupne obaveze </t>
    </r>
    <r>
      <rPr>
        <b/>
        <vertAlign val="superscript"/>
        <sz val="11"/>
        <rFont val="Calibri"/>
        <family val="2"/>
        <scheme val="minor"/>
      </rPr>
      <t>20</t>
    </r>
  </si>
  <si>
    <r>
      <t xml:space="preserve">Rast kredita privatnog sektora </t>
    </r>
    <r>
      <rPr>
        <b/>
        <vertAlign val="superscript"/>
        <sz val="11"/>
        <rFont val="Calibri"/>
        <family val="2"/>
        <scheme val="minor"/>
      </rPr>
      <t>21</t>
    </r>
  </si>
  <si>
    <t>Tržište nekretnina</t>
  </si>
  <si>
    <r>
      <t xml:space="preserve">Stambeni krediti / ukupni krediti </t>
    </r>
    <r>
      <rPr>
        <b/>
        <vertAlign val="superscript"/>
        <sz val="11"/>
        <rFont val="Calibri"/>
        <family val="2"/>
        <scheme val="minor"/>
      </rPr>
      <t>22</t>
    </r>
  </si>
  <si>
    <r>
      <t xml:space="preserve">Krediti za poslovne nekretnine / ukupni krediti </t>
    </r>
    <r>
      <rPr>
        <b/>
        <vertAlign val="superscript"/>
        <sz val="11"/>
        <rFont val="Calibri"/>
        <family val="2"/>
        <scheme val="minor"/>
      </rPr>
      <t>23</t>
    </r>
  </si>
  <si>
    <r>
      <t xml:space="preserve">Tekst svih fusnota može se pronaći u eksel fajlu dostupnom na </t>
    </r>
    <r>
      <rPr>
        <i/>
        <sz val="11"/>
        <color theme="1"/>
        <rFont val="Calibri"/>
        <family val="2"/>
        <scheme val="minor"/>
      </rPr>
      <t>https://www.cbcg.me/me/statistika/statisticki-podaci/indikatori-finansijske-stabilnosti</t>
    </r>
    <r>
      <rPr>
        <sz val="11"/>
        <color theme="1"/>
        <rFont val="Calibri"/>
        <family val="2"/>
        <scheme val="minor"/>
      </rPr>
      <t>, a ovdje su, kao najbitnije, prikazane fusnote u nastavku.</t>
    </r>
  </si>
  <si>
    <t xml:space="preserve">3/ Nekvalitetni krediti se odnose samo na glavnicu, bez kamata i vremenskih razgraničenja kamata i naknada. Sa druge strane, ukupni krediti (pored glavnice) obuhvataju i kamate i vremenska razgraničenja kamata i naknada za kvalitetne kredite, dok su iz obuhvata isključene kamate i vremenska razgraničenja kamata i naknada za nekvalitetne kredite. Izuzetno, za period prije 2013. godine, ukupni krediti pored glavnice obuhvataju samo pomenute kamate, jer podaci o vremenskim razgraničenjima kamata i naknada nijesu bili dostupni.
</t>
  </si>
  <si>
    <t>Prije 2013. godine, krediti klasifikovani u kategoriju "E" (tj. u najgoru klasifikacionu kategoriju - "gubitak"), bili su vođeni vanbilansno, tako da brojilac ovog indikatora (tj. nekvalitetni krediti) sadrži kredite klasifikovane kao "E", dok ih imenilac ovog indikatora (tj. ukupni krediti) ne sadrži.</t>
  </si>
  <si>
    <t>4/ Interna definicija, prema metodologiji korišćenoj u CBCG.</t>
  </si>
  <si>
    <t>Definicijom su kamate i vremenska razgraničenja kamata i naknada u cjelosti isključene i iz nekvalitetnih kredita i iz ukupnih kredita. Takođe, prema zahtjevima MSFI 9 (ranije MRS 39), definicija tretira depozite kreditnih institucija položene kod drugih kreditnih institucija kao kredite, što je posebno relevantno za račun br. 1009 (iz Odluke o kontnom okviru za kreditne institucije, „Sl. list Crne Gore“ br. 128/20). Prije 2013. godine, definicija kredita nije obuhvatala pomenute depozite.</t>
  </si>
  <si>
    <t>* 01. 01. 2018. godine MSFI 9 zamijenio je MRS 39, uz ograničen uticaj na uporedivost serija podataka prije i počev od 01. 01. 2018.</t>
  </si>
  <si>
    <t>MRS 39 je bio uveden 01. 01. 2013. godine. Uvođenje MRS 39 prouzrokovalo je neuporedivost značajnog broja serija podataka prije i počev od 01. 01. 2013. Kao najvažnije, 01. 01. 2013. godine: nekvalitetni krediti su porasli, kao i računovodstveni kapital, u manjoj mjeri ukupni krediti a u još manjoj mjeri porasla je i aktiva. Uporedivost troškova za gubitke po rezervacijama za kredite, pa stoga i uporedivost neto dobiti, takođe je bila pogođena promjenom. Kao posljedica, svi indikatori izračunati korišćenjem tih serija podataka u osnovi nijesu uporedivi prije i počev od 01. 01. 2013. Konzistentnost ostalih serija podataka ili indikatora, poput likvidne aktive ili racija adekvatnosti kapitala, uglavnom je bila očuvana.</t>
  </si>
  <si>
    <t>Izvor: kvartalni i mjesečni izvještaji kreditnih institucija; MONSTAT</t>
  </si>
  <si>
    <t>Br.</t>
  </si>
  <si>
    <t>Naziv testa</t>
  </si>
  <si>
    <t>Koeficijent solventnosti poslije testa, %</t>
  </si>
  <si>
    <t>Iznos nedostajućeg kapitala na nivou sektora, 000 eura</t>
  </si>
  <si>
    <t>Broj banaka koje nijesu prošle test</t>
  </si>
  <si>
    <t>Min.</t>
  </si>
  <si>
    <t>1. kvartil</t>
  </si>
  <si>
    <t>3. kvartil</t>
  </si>
  <si>
    <t>Maks.</t>
  </si>
  <si>
    <t>Sistem</t>
  </si>
  <si>
    <t>Koeficijent solventnosti prije testa, %</t>
  </si>
  <si>
    <t>Testiranje kreditnog rizika</t>
  </si>
  <si>
    <t>Negativna prekompozicija strukture klasifikovanih kredita[1]</t>
  </si>
  <si>
    <t>Povećanje nekvalitetnih kredita za 30% i ispravki vrijednosti za 40%</t>
  </si>
  <si>
    <t>Bankrot velikog dužnika[2]</t>
  </si>
  <si>
    <t>Bankrot najvećeg dužnika</t>
  </si>
  <si>
    <t>Testiranje tržišnih rizika</t>
  </si>
  <si>
    <t>Povećanje kamatnih stopa za 2 pp, primjenom na kumulativni gep pozicija osjetljivih na promjenu kamatne stope, ročnosti 181–365 dana</t>
  </si>
  <si>
    <t>Korekcija neto otvorene devizne pozicije za 20%</t>
  </si>
  <si>
    <t>[1] Prekompozicija strukture kredita izvršena je na sljedeći način: 1) kategorija A – „dobra aktiva“ obračunata je u iznosu od 90%, a za iznos kredita od 10% iz kategorije A uvećana je kategorija B; 2) kategorija B – „aktiva sa posebnom napomenom“ obračunata je u iznosu od 95% uvećane kategorije B; 3) kategorija C – „supstandardna aktiva“ obračunata je u iznosu od 5% iz kategorije B, a zadržano je 95% kategorije C; 4) kategorija D – „sumnjiva aktiva“ obračunata je u iznosu od 5% iz kategorije C, dok je zadržano 95% iz D i 5) kategorija E – „gubitak“, iznos je uvećan za 5% iznosa kategorije D.</t>
  </si>
  <si>
    <t>[2] Medijalna vrijednost duga 20 najvećih dužnika banke.</t>
  </si>
  <si>
    <t>Neto prihodi od naknada i provizija</t>
  </si>
  <si>
    <t>Neto prihod od trgovanja</t>
  </si>
  <si>
    <t>Dobici od kursnih razlika</t>
  </si>
  <si>
    <t>Ostali prihodi</t>
  </si>
  <si>
    <t>Opšti i administrativni troškovi</t>
  </si>
  <si>
    <t>Troškovi zaposlenih</t>
  </si>
  <si>
    <t>Troškovi amortizacije</t>
  </si>
  <si>
    <t>Porez</t>
  </si>
  <si>
    <t>Dobit</t>
  </si>
  <si>
    <t xml:space="preserve"> [1] Kvartalni podaci za prva tri kvartala godine se zapravo odnose na kumulative – na prva tri mjeseca, prvih šest mjeseci i na prvih devet mjeseci godine, a na godišnji nivo su prebačeni množenjem sa 4, 2 odnosno 4/3.</t>
  </si>
  <si>
    <t>Obim globalne trgovine (robe i usluge)</t>
  </si>
  <si>
    <t>IPC, mjesečni</t>
  </si>
  <si>
    <t>IPC, mjesečni, %</t>
  </si>
  <si>
    <t>(IPC, mjesečni, %) + 1</t>
  </si>
  <si>
    <t>(IPC, mjesečni, %) + 1, proizvod</t>
  </si>
  <si>
    <t>((IPC, mjesečni, %) + 1, proizvod) * 100</t>
  </si>
  <si>
    <t>Bruto zarade</t>
  </si>
  <si>
    <t>Neto zarade</t>
  </si>
  <si>
    <t>Bilans budžeta</t>
  </si>
  <si>
    <t>Osnovni scenario</t>
  </si>
  <si>
    <t>Scenario nižeg rasta</t>
  </si>
  <si>
    <t xml:space="preserve">Izvor: Ministarstvo finansija </t>
  </si>
  <si>
    <t xml:space="preserve">rast </t>
  </si>
  <si>
    <t>pad</t>
  </si>
  <si>
    <t>Koeficijent adekvatnosti kapitala</t>
  </si>
  <si>
    <t>Tržištno učešće prema aktivi</t>
  </si>
  <si>
    <t>Godišnja promjena</t>
  </si>
  <si>
    <t>Banke</t>
  </si>
  <si>
    <t>Likvidna aktiva, % ukupne</t>
  </si>
  <si>
    <t>I</t>
  </si>
  <si>
    <t>II</t>
  </si>
  <si>
    <t>IV</t>
  </si>
  <si>
    <t>V</t>
  </si>
  <si>
    <t>VII</t>
  </si>
  <si>
    <t>VIII</t>
  </si>
  <si>
    <t>X</t>
  </si>
  <si>
    <t>XI</t>
  </si>
  <si>
    <t>Ostali dobici, neto</t>
  </si>
  <si>
    <t>Ostali troškovi, neto</t>
  </si>
  <si>
    <t>Povlačenje 20% depozita</t>
  </si>
  <si>
    <t>Povlačenje 20% depozita po viđenju</t>
  </si>
  <si>
    <t>Povlačenje 10% depozita po viđenju stanovništva i 30% depozita po viđenju pravnih lica</t>
  </si>
  <si>
    <t>Povlačenje 20% oročenih depozita stanovništva i 30% oročenih depozita pravnih lica</t>
  </si>
  <si>
    <t>Povlačenje depozita najvećeg deponenta</t>
  </si>
  <si>
    <t>Povlačenje 50% depozita deset najvećih deponenata</t>
  </si>
  <si>
    <t xml:space="preserve">Povlačenje 30% državnih depozita </t>
  </si>
  <si>
    <t xml:space="preserve">Povlačenje 50% državnih depozita </t>
  </si>
  <si>
    <t>Povlačenje 30% depozita nerezidenata</t>
  </si>
  <si>
    <t>Povlačenje 30% depozita nerezidenata iz Ruske Federacije i Ukrajine</t>
  </si>
  <si>
    <t>Povlačenje 50% depozita nerezidenata iz Ruske Federacije i Ukrajine</t>
  </si>
  <si>
    <t>Nedostajući iznosi (-), sektor, 000 eura</t>
  </si>
  <si>
    <t>Nedostajući iznosi (-) za banke koje su pale na testu</t>
  </si>
  <si>
    <t>IQ 2023</t>
  </si>
  <si>
    <t>IIQ 2023</t>
  </si>
  <si>
    <t>IIIQ 2023</t>
  </si>
  <si>
    <t>IVQ 2023</t>
  </si>
  <si>
    <t>Redovni osnovni kapital (CET1)</t>
  </si>
  <si>
    <t>Osnovni kapital (TIER1)</t>
  </si>
  <si>
    <t>Ukupni kapital (TCR)</t>
  </si>
  <si>
    <t>izvor: MONSTAT, kalkulacije CBCG</t>
  </si>
  <si>
    <t>2026.</t>
  </si>
  <si>
    <t>OSV kreditna institucija</t>
  </si>
  <si>
    <t>Crnogorska komercijalna banka AD Podgorica</t>
  </si>
  <si>
    <t>NLB Banka AD Podgorica</t>
  </si>
  <si>
    <t>Hipotekarna banka AD Podgorica</t>
  </si>
  <si>
    <t>ERSTE Bank AD Podgorica</t>
  </si>
  <si>
    <t>Adriatic Bank AD Podgorica</t>
  </si>
  <si>
    <t>Prva banka Crne Gore AD Podgorica</t>
  </si>
  <si>
    <t>IQ 2024</t>
  </si>
  <si>
    <t>IIQ 2024</t>
  </si>
  <si>
    <t>IIIQ 2024</t>
  </si>
  <si>
    <t>IVQ 2024</t>
  </si>
  <si>
    <t>Trgovina na malo, stalne cijene*</t>
  </si>
  <si>
    <r>
      <t>*</t>
    </r>
    <r>
      <rPr>
        <i/>
        <sz val="8"/>
        <color theme="1"/>
        <rFont val="Calibri"/>
        <family val="2"/>
        <scheme val="minor"/>
      </rPr>
      <t>Kao prosjek godišnjih stopa promjene za podatke o kvartalnom prometu.</t>
    </r>
  </si>
  <si>
    <t>2006.</t>
  </si>
  <si>
    <t>2007.</t>
  </si>
  <si>
    <t>2008.</t>
  </si>
  <si>
    <t>2009.</t>
  </si>
  <si>
    <t>2010.</t>
  </si>
  <si>
    <t>2011.</t>
  </si>
  <si>
    <t>2012.</t>
  </si>
  <si>
    <t>2013.</t>
  </si>
  <si>
    <t>2014.</t>
  </si>
  <si>
    <t>2015.</t>
  </si>
  <si>
    <t>2016.</t>
  </si>
  <si>
    <t>2017.</t>
  </si>
  <si>
    <t>2018.</t>
  </si>
  <si>
    <t>2019.</t>
  </si>
  <si>
    <t>2020.</t>
  </si>
  <si>
    <t>2021.</t>
  </si>
  <si>
    <t>2022.</t>
  </si>
  <si>
    <t>2023.</t>
  </si>
  <si>
    <t>2024.</t>
  </si>
  <si>
    <t>Makroindikatori - godišnja promjena</t>
  </si>
  <si>
    <t>Osnovni</t>
  </si>
  <si>
    <t>Pesimistični</t>
  </si>
  <si>
    <t>Realni rast BDP-a, %</t>
  </si>
  <si>
    <t>Inflacija, %</t>
  </si>
  <si>
    <t>Stopa nezaposlenost (u pp)</t>
  </si>
  <si>
    <t>Zarade (% promjene)**</t>
  </si>
  <si>
    <t>Cijene nekretnina (% promjena)</t>
  </si>
  <si>
    <t>**Nominalni rast zarada.</t>
  </si>
  <si>
    <t>Vrsta bafera</t>
  </si>
  <si>
    <t>Kontraciklični kapitalni bafer</t>
  </si>
  <si>
    <t>Bafer za ostale sistemski važne kreditne institucije</t>
  </si>
  <si>
    <t>Bafer za strukturni sistemski rizik</t>
  </si>
  <si>
    <t xml:space="preserve">Bafer za očuvanje kapitala </t>
  </si>
  <si>
    <t>DSTI &lt; 20</t>
  </si>
  <si>
    <t>DSTI ≥ 20 &lt; 30</t>
  </si>
  <si>
    <t>DSTI ≥ 30 &lt; 40</t>
  </si>
  <si>
    <t>DSTI ≥ 40 &lt; 50</t>
  </si>
  <si>
    <t>Ukupno</t>
  </si>
  <si>
    <t>LTV &lt; 50</t>
  </si>
  <si>
    <t>LTV ≥ 50 &lt; 60</t>
  </si>
  <si>
    <t>LTV ≥ 60 &lt; 70</t>
  </si>
  <si>
    <t>LTV ≥ 70 &lt; 80</t>
  </si>
  <si>
    <t>LTV ≥ 80 &lt; 90</t>
  </si>
  <si>
    <t>LTV &gt; 90</t>
  </si>
  <si>
    <t>LTV ≥ 90</t>
  </si>
  <si>
    <t>DSTI ≥ 50</t>
  </si>
  <si>
    <t>Novoodobreni stambeni krediti u 2025. prema DSTI i LTV, %</t>
  </si>
  <si>
    <r>
      <t>Projekcije budžetskog salda, % BDP-a, 2026–2028</t>
    </r>
    <r>
      <rPr>
        <sz val="12"/>
        <color rgb="FF000000"/>
        <rFont val="Times New Roman"/>
        <family val="1"/>
      </rPr>
      <t>.</t>
    </r>
  </si>
  <si>
    <t>IQ 2025</t>
  </si>
  <si>
    <t>IIQ 2025</t>
  </si>
  <si>
    <t>IIIQ 2025</t>
  </si>
  <si>
    <t>IVQ 2025</t>
  </si>
  <si>
    <t>Ukupne cijene  novogradnje - Podgorica</t>
  </si>
  <si>
    <t>Tržišne cijene novogradnje - Podgorica</t>
  </si>
  <si>
    <t>Cijene stambenih objekata dobijene hedoničkim indeksom i cijene stambenih objekata u novogradnji, u eurima, 2011-2025</t>
  </si>
  <si>
    <t>0,5%</t>
  </si>
  <si>
    <t>1,5%</t>
  </si>
  <si>
    <t>2,5%</t>
  </si>
  <si>
    <t>Prinosi na desetogodišnji državni dug u eurozoni, 2021–2025, %</t>
  </si>
  <si>
    <t>€STR</t>
  </si>
  <si>
    <t>3M Euribor</t>
  </si>
  <si>
    <t>Procjena za 2025.</t>
  </si>
  <si>
    <t>3,3</t>
  </si>
  <si>
    <t>3,2</t>
  </si>
  <si>
    <t>0,2</t>
  </si>
  <si>
    <t>0,0</t>
  </si>
  <si>
    <t>1,8</t>
  </si>
  <si>
    <t>1,7</t>
  </si>
  <si>
    <t>2,8</t>
  </si>
  <si>
    <t>2,1</t>
  </si>
  <si>
    <t>2,4</t>
  </si>
  <si>
    <t>2,0</t>
  </si>
  <si>
    <t>0,3</t>
  </si>
  <si>
    <t>-0,1</t>
  </si>
  <si>
    <t>0,9</t>
  </si>
  <si>
    <t>1,4</t>
  </si>
  <si>
    <t>1,3</t>
  </si>
  <si>
    <t>0,1</t>
  </si>
  <si>
    <t>-0,2</t>
  </si>
  <si>
    <t>1,1</t>
  </si>
  <si>
    <t>0,7</t>
  </si>
  <si>
    <t>0,6</t>
  </si>
  <si>
    <t>4,3</t>
  </si>
  <si>
    <t>4,4</t>
  </si>
  <si>
    <t>4,2</t>
  </si>
  <si>
    <t>5,0</t>
  </si>
  <si>
    <t>4,5</t>
  </si>
  <si>
    <t>4,0</t>
  </si>
  <si>
    <t>6,5</t>
  </si>
  <si>
    <t>0,8</t>
  </si>
  <si>
    <t>1,0</t>
  </si>
  <si>
    <t>3,5</t>
  </si>
  <si>
    <t>2,3</t>
  </si>
  <si>
    <t>3,6</t>
  </si>
  <si>
    <t>2,6</t>
  </si>
  <si>
    <t>3,1</t>
  </si>
  <si>
    <t>-1,8</t>
  </si>
  <si>
    <t>3,7</t>
  </si>
  <si>
    <t>3,4</t>
  </si>
  <si>
    <t>2,5</t>
  </si>
  <si>
    <t>2,2</t>
  </si>
  <si>
    <t>5,2</t>
  </si>
  <si>
    <t>2027.</t>
  </si>
  <si>
    <t>Razlike u odnosu na prognoze
 iz oktobar 2025, p.p.</t>
  </si>
  <si>
    <t>4,7</t>
  </si>
  <si>
    <t>-1,5</t>
  </si>
  <si>
    <t>7,4</t>
  </si>
  <si>
    <t>-9,2</t>
  </si>
  <si>
    <t>5,9</t>
  </si>
  <si>
    <t>Stopa promjene ključnih djelatnosti, 2025/2024, %</t>
  </si>
  <si>
    <t>2,00</t>
  </si>
  <si>
    <t>1.900</t>
  </si>
  <si>
    <t>Učešće 3 najveće banke</t>
  </si>
  <si>
    <t>Učešće 5 najvećih banaka</t>
  </si>
  <si>
    <t>HH indeks, tržišna učešća (%), 2006–2025.</t>
  </si>
  <si>
    <t>Pasiva: struktura (lijevo) i iznos u mil. eura (desno), 2006–2025.</t>
  </si>
  <si>
    <t>Neto ostala aktiva</t>
  </si>
  <si>
    <t>Aktiva: struktura (lijevo) i iznos u mil. eura (desno), 2006–2025.</t>
  </si>
  <si>
    <t>Državni zapisi</t>
  </si>
  <si>
    <t>Domaće državne obveznice</t>
  </si>
  <si>
    <t>Državne euroobveznice</t>
  </si>
  <si>
    <t>Ostale državne hartije od vrijednosti</t>
  </si>
  <si>
    <t>Krediti opšte vlade</t>
  </si>
  <si>
    <t>% izloženosti od ukupne aktive (d. s.)</t>
  </si>
  <si>
    <t>Izloženost banaka prema opštoj vladi, u mil. eura i % aktive, 2009–2025.</t>
  </si>
  <si>
    <t>Kvartalna stopa rasta nekvalitetnih kredita i učešće nekvalitetnih kredita u ukupnim kreditima, %, 2010–2025.</t>
  </si>
  <si>
    <t>Minimum</t>
  </si>
  <si>
    <t>Kvartil I</t>
  </si>
  <si>
    <t xml:space="preserve"> Medijana</t>
  </si>
  <si>
    <t>Kvartil III</t>
  </si>
  <si>
    <t>Maksimum</t>
  </si>
  <si>
    <t>Agregatna stopa</t>
  </si>
  <si>
    <t>Distribucija učešća loših kredita i učešće na nivou sistema, %, 2013–2025.  [1]</t>
  </si>
  <si>
    <t>Kretanje kategorija kredita, 2013–2025.</t>
  </si>
  <si>
    <t>Odabrani pokazatelji kreditnog rizika, %, 2013–2025.</t>
  </si>
  <si>
    <t>Likvidna aktiva banaka prema tržišnom učešću, %, 31. 12. 2025.</t>
  </si>
  <si>
    <t>Likvidna aktiva i odnos kredita i depozita (d.s.), %, 2010–2025.</t>
  </si>
  <si>
    <t xml:space="preserve">Koeficijent adekvatnosti kapitala, u %, 31. 12. 2025. 
(prema tržišnom učešću - veličina mjehura i godišnjoj promjeni: zeleno - rast, crveno - pad) </t>
  </si>
  <si>
    <t>Odabrana kapitalna racija, %, 2013–2025.</t>
  </si>
  <si>
    <t>2025.</t>
  </si>
  <si>
    <t>Odabrane komponente bilansa uspjeha, u 000 eura, 2013–2025.</t>
  </si>
  <si>
    <t>Odabrana racija profitabilnosti, %, 2013–2025.  [1]</t>
  </si>
  <si>
    <r>
      <t xml:space="preserve">Komponente bilansa uspjeha banaka u 2025. godini, učešće u </t>
    </r>
    <r>
      <rPr>
        <i/>
        <sz val="11"/>
        <color theme="1"/>
        <rFont val="Calibri"/>
        <family val="2"/>
        <scheme val="minor"/>
      </rPr>
      <t>ROAE</t>
    </r>
    <r>
      <rPr>
        <sz val="11"/>
        <color theme="1"/>
        <rFont val="Calibri"/>
        <family val="2"/>
        <scheme val="minor"/>
      </rPr>
      <t>, p.p.</t>
    </r>
  </si>
  <si>
    <t>Prihodno-rashodni spred (pp) i njegove sastavne kategorije (%), 2013–2025.</t>
  </si>
  <si>
    <t>Odabrane kamatne stope, %, 2012-2025.</t>
  </si>
  <si>
    <t>Indikatori finansijske stabilnosti (FSIs), 2020–2025.</t>
  </si>
  <si>
    <t>GLAVNE RANJIVOSTI I RIZICI PO FINANSIJSKU STABILNOST</t>
  </si>
  <si>
    <t>NIVO RIZIKA</t>
  </si>
  <si>
    <t>SMJER RIZIKA</t>
  </si>
  <si>
    <t>Ranjivosti van finansijskog sistema</t>
  </si>
  <si>
    <t>Geopolitički rizici</t>
  </si>
  <si>
    <t>Povišen</t>
  </si>
  <si>
    <t>Inflatorni pritisci</t>
  </si>
  <si>
    <t>Umjeren</t>
  </si>
  <si>
    <t>Globalni finansijski uslovi i finansijska tržišta</t>
  </si>
  <si>
    <t>Prinosi na desetogodišnje njemačke državne obveznice zadržali su trend blagog rasta tokom cijele godine. Povećanje prinosa i pogoršanje uslova bi novo zaduživanje Crne Gore činilo otežanim i skupljim.</t>
  </si>
  <si>
    <t>Usporavanje ekonomskog rasta</t>
  </si>
  <si>
    <t>Crnogorska ekonomija je tokom 2025. godine ostvarila nešto sporiji rast BDP-a od 2,7%, a glavni nosilac rasta ostala je privatna potrošnja, podstaknuta rastom zarada, boljim stanjem na tržištu rada i snažnim kreditnim rastom. Efekat rasta zarada iz prethodnih godina bi u narednom periodu mogao da oslabi, što bi imalo uticaja na smanjenje privatne potrošnje, posebno u slučaju većeg rasta cijena, kao i na budžetske prihode.</t>
  </si>
  <si>
    <t>Visok deficit tekućeg računa i uvozna zavisnost</t>
  </si>
  <si>
    <t>Crnogorska privreda je nedovoljno diverzifikovana i dominantno je bazirana na uslugama, sa snažnim učešćem aktivnosti koje su povezane sa turizmom. Strane direktne investicije posljednjih godina značajno su usmjerene u nekretnine. Zbog visoke uvozne zavisnosti, ekonomija kontinuirano ostvaruje izuzetno visok deficit tekućeg računa, koji se dijelom finansira zaduživanjem iz inostranstva, kako privatnog tako i državnog sektora.</t>
  </si>
  <si>
    <t>Fiskalna održivost - javni dug i buduće otplate duga</t>
  </si>
  <si>
    <t>Pored pozitivnih kretanja u pogledu fiskalne konsolidacije, izazovi javnih finansija nesumnjivo su prisutni kako u pogledu visine duga tako i u pogledu njegovog refinansiranja, posebno na srednji i dugi rok.</t>
  </si>
  <si>
    <t>Likvidnost realnog sektora / blokirani računi privrede</t>
  </si>
  <si>
    <t>Likvidnost realnog sektora i dalje je problematična, s obzirom na to da su privredni subjekti koji su bili u blokadi kroz sistem prinudne naplate CBCG na kraju 2025. godine činili nešto preko četvrtine aktivnih privrednih subjekata, uz porast duga blokade.</t>
  </si>
  <si>
    <t>Ranjivosti unutar finansijskog sistema</t>
  </si>
  <si>
    <t>Kreditiranje stanovništva</t>
  </si>
  <si>
    <t>Intenzivan rast kredita stanovništva uglavnom je ostvaren zbog povećanja nominalnih zarada u prethodnom periodu, a prednjačili su gotovinski i stambeni krediti. Novoodobreni krediti usmjereni ka fizičkim licima zabilježili su novi rekordni nivo, a na kraju decembra njihov dvanaestomjesečni kumulativ ostvario je godišnji rast od 25,9%.</t>
  </si>
  <si>
    <t>Kreditiranje nefinansijskih institucija</t>
  </si>
  <si>
    <t>Umjereno povišen</t>
  </si>
  <si>
    <t>Sektor privrede se tokom 2025. godine intenzivnije zaduživao kod banaka, uz godišnji rast od 13%. Preko polovine novog zaduživanja odnosilo se na kredite za likvidnost za obrtna sredstva.</t>
  </si>
  <si>
    <t>Cijene stanova u novogradnji u Crnoj Gori na kraju 2025. godine dostigle su novi istorijski maksimum. Njihov rast na godišnjem nivou iznosio je 19,4%. Vodeći faktor rasta cijena nekretnina bile su strane direktne investicije u nekretnine i stambeni krediti.</t>
  </si>
  <si>
    <t>Kvalitet kreditnog portfolija</t>
  </si>
  <si>
    <t>Nizak</t>
  </si>
  <si>
    <t>Kvalitet kreditnog portfolija nastavlja pozitivan trend i tokom 2025. godine. Nekvalitetni krediti bilježe pad, a njihovo učešće u ukupnim kreditima na kraju godine iznosilo je 2,7%. Suma nekvalitetnih kredita bila je manja za 13,2%.</t>
  </si>
  <si>
    <t>Solventnost banaka</t>
  </si>
  <si>
    <t>Likvidnost banaka</t>
  </si>
  <si>
    <t>Nizak do umjeren</t>
  </si>
  <si>
    <t>Profitabilnost banaka</t>
  </si>
  <si>
    <t>Izloženost banaka prema državi</t>
  </si>
  <si>
    <t>Izloženost banaka prema državi na kraju 2025. godine iznosila je 10,3% ukupne aktive ili 1,3 pp manje u odnosu na kraj 2024. godine. U strukturi izloženosti dominiraju euroobveznice.</t>
  </si>
  <si>
    <t>Izloženost prema nerezidentnim subjektima</t>
  </si>
  <si>
    <t>Depoziti nerezidentnih subjekata dostigli su vrhunac u periodu 2021−2023. godine, čineći više od četvrtine ukupnih depozita u sistemu. Na kraju 2025. godine taj udio je iznosio je 19,1%.</t>
  </si>
  <si>
    <t>Ostali segmenti finansijskog sistema</t>
  </si>
  <si>
    <t>Sektor osiguranja</t>
  </si>
  <si>
    <r>
      <t>Uloga osiguranja</t>
    </r>
    <r>
      <rPr>
        <sz val="8"/>
        <color theme="1"/>
        <rFont val="Calibri"/>
        <family val="2"/>
      </rPr>
      <t>  </t>
    </r>
    <r>
      <rPr>
        <sz val="9"/>
        <color theme="1"/>
        <rFont val="Arial"/>
        <family val="2"/>
      </rPr>
      <t xml:space="preserve"> u Crnoj Gori kontinuirano raste, mada je učešće aktive osiguravajućih kuća u aktivi finansijskog sistema ograničeno. Suma bruto fakturisanih premija, ali i premije životnog i neživotnog osiguranja, porasle su dvocifrenim stopama rasta u 2025. godini.</t>
    </r>
  </si>
  <si>
    <t>Ostali finansijski intermedijatori</t>
  </si>
  <si>
    <t>Na ostale finansijske intermedijatore (mimo osiguranja) odnosi se nešto iznad 3% aktive finansijskog sistema, a najznačajniji segment su mikrokreditne finansijske institucije.</t>
  </si>
  <si>
    <t>Tržište kapitala</t>
  </si>
  <si>
    <t>Iako tržište kapitala predstavlja segment finansijskog sistema s velikim potencijalom za rast i razvoj, uloga tržišta kapitala i uticaj na finansijsku stabilnost su vrlo ograničeni već duži vremenski period.</t>
  </si>
  <si>
    <t>Ostali rizici</t>
  </si>
  <si>
    <t>Uticaj „netradicionalnih“ tipova rizika, poput demografskih rizika, klimatskih promjena i sajber rizika, u Crnoj Gori postaje sve značajniji i predstavlja važan segment buduće procjene ukupne finansijske stabilnosti. Iako ovi rizici još uvijek nijesu u potpunosti obuhvaćeni kroz standardizovane mehanizme mjerenja i praćenja, njihov potencijalni direktni i indirektni uticaj na finansijski sistem je prepoznat.</t>
  </si>
  <si>
    <t>Glavne ranjivosti i rizici po finansijsku stabilnost</t>
  </si>
  <si>
    <t>31. 12. 2024.</t>
  </si>
  <si>
    <t>31. 12. 2025.</t>
  </si>
  <si>
    <t>1.25–2%</t>
  </si>
  <si>
    <t>Važeći kapitalni baferi i nivoi, u %</t>
  </si>
  <si>
    <t>Bodovi</t>
  </si>
  <si>
    <t>Stopa bafera za OSV kreditnu instituciju, %</t>
  </si>
  <si>
    <t>OSV kreditne institucije i stope bafera za OSV kreditne institucije</t>
  </si>
  <si>
    <t>Ukupni kapitalni zahtjevi 
(stub I + stub II + zahtjev za kombinovani bafer)</t>
  </si>
  <si>
    <t>Višak ukupnog kapitala</t>
  </si>
  <si>
    <t>Kapitalni zahtjevi, u %, decembar 2021- decembar 2025.</t>
  </si>
  <si>
    <t>Minimalni kapitalni zahtjevi (stub I)</t>
  </si>
  <si>
    <t>Ukupni kapitalni zahtjevi (stub I + stub II + zahtjev za kombinovani bafer)</t>
  </si>
  <si>
    <t>Višak kapitala</t>
  </si>
  <si>
    <t>Kapitalni zahtjevi prema vrsti kapitala, u %, 31. 12. 2025.</t>
  </si>
  <si>
    <t>1,9</t>
  </si>
  <si>
    <t>1,2</t>
  </si>
  <si>
    <t>3,9</t>
  </si>
  <si>
    <t>7,6</t>
  </si>
  <si>
    <t xml:space="preserve"> 2,0</t>
  </si>
  <si>
    <t>-0,3</t>
  </si>
  <si>
    <t>5,1</t>
  </si>
  <si>
    <t>3,8</t>
  </si>
  <si>
    <t>0,5</t>
  </si>
  <si>
    <t>-14,4</t>
  </si>
  <si>
    <t>21,4</t>
  </si>
  <si>
    <t>-7,6</t>
  </si>
  <si>
    <t>25,9</t>
  </si>
  <si>
    <t>-7,4</t>
  </si>
  <si>
    <t>9,6</t>
  </si>
  <si>
    <t>21,7</t>
  </si>
  <si>
    <t>17,6</t>
  </si>
  <si>
    <t>8,0</t>
  </si>
  <si>
    <t>5,5</t>
  </si>
  <si>
    <t>4,6</t>
  </si>
  <si>
    <t>0,4</t>
  </si>
  <si>
    <t>Izvor: MMF, april 2026. godine</t>
  </si>
  <si>
    <t>Kratkoročne tržišne kamatne stope, 2022–2025, %</t>
  </si>
  <si>
    <t>Komponente tekućeg računa, % BDP-a, 2010–2025.</t>
  </si>
  <si>
    <t>Kamatne stope na ukupan dug po kreditima, kraj mjeseca</t>
  </si>
  <si>
    <t>Kamatne stope na novi dug po kreditima, u mjesecu</t>
  </si>
  <si>
    <t>Kamatne stope na dug nefinansijskih institucija, %, 2012–2025.</t>
  </si>
  <si>
    <t>may</t>
  </si>
  <si>
    <t>aug</t>
  </si>
  <si>
    <t>oct</t>
  </si>
  <si>
    <t>IPC, mjesečni, 2025 = 100</t>
  </si>
  <si>
    <t>Realne bruto zarade, 2025 = 100</t>
  </si>
  <si>
    <t>Realne neto zarade, 2025 = 100</t>
  </si>
  <si>
    <t>Nominalne i realne zarade u Crnoj Gori, u eurima, 2016–2025.</t>
  </si>
  <si>
    <t>Kamatne  stope na novi dug po kreditima, u mjesecu</t>
  </si>
  <si>
    <t>Kamatne stope na dug stanovništva, %, 2012–2025.</t>
  </si>
  <si>
    <t>17,3</t>
  </si>
  <si>
    <t>18,7</t>
  </si>
  <si>
    <t>22,9</t>
  </si>
  <si>
    <t>24,3</t>
  </si>
  <si>
    <t>22,3</t>
  </si>
  <si>
    <t>14,7</t>
  </si>
  <si>
    <t>16,3</t>
  </si>
  <si>
    <t>21,3</t>
  </si>
  <si>
    <t>21,6</t>
  </si>
  <si>
    <t>18,2</t>
  </si>
  <si>
    <t>16,6</t>
  </si>
  <si>
    <t>17,7</t>
  </si>
  <si>
    <t>22,5</t>
  </si>
  <si>
    <t>23,3</t>
  </si>
  <si>
    <t>19,8</t>
  </si>
  <si>
    <t>16,0</t>
  </si>
  <si>
    <t>17,4</t>
  </si>
  <si>
    <t>22,1</t>
  </si>
  <si>
    <t>19,2</t>
  </si>
  <si>
    <t>10,7</t>
  </si>
  <si>
    <t>14,5</t>
  </si>
  <si>
    <t>21,9</t>
  </si>
  <si>
    <t>16,9</t>
  </si>
  <si>
    <t>22,8</t>
  </si>
  <si>
    <t>25,7</t>
  </si>
  <si>
    <t>20,3</t>
  </si>
  <si>
    <t>Analiza osjetljivosti kreditnog i tržišnih rizika, 31. 12. 2025.</t>
  </si>
  <si>
    <t>Analiza osjetljivosti rizika likvidnosti, 31. 12. 2025.</t>
  </si>
  <si>
    <t>Pokrivenost raspoloživim likvidnim sredstvima, 000 eura 
(867.072  na 31. 12. 2025.)</t>
  </si>
  <si>
    <t>Pokrivenost slobodnim likvidnim sredstvima, 000 eura
(703.175 na 31. 12. 2025.)</t>
  </si>
  <si>
    <t>Pretpostavke kretanja makroekonomskih i finansijskih varijabli, 2025-2026.</t>
  </si>
  <si>
    <t>Dva makrostresna scenarija</t>
  </si>
  <si>
    <t>2025*</t>
  </si>
  <si>
    <t>3,0</t>
  </si>
  <si>
    <t>9,0</t>
  </si>
  <si>
    <t>10,2</t>
  </si>
  <si>
    <t>10,0</t>
  </si>
  <si>
    <t>2,9</t>
  </si>
  <si>
    <t xml:space="preserve"> -2,2</t>
  </si>
  <si>
    <t>19,3</t>
  </si>
  <si>
    <t>20,0</t>
  </si>
  <si>
    <t>-1,0</t>
  </si>
  <si>
    <t>*Modelske i ekspertske projekcije CBCG koje su djelimično prezentirane u Izvještaju o radu CBCG za 2025. godinu</t>
  </si>
  <si>
    <t>Stanje na kraju godine, u 000 eura</t>
  </si>
  <si>
    <t>Novoodobreni stambeni krediti, u 000 eura</t>
  </si>
  <si>
    <t>14,1</t>
  </si>
  <si>
    <t>Kretanje cijena novogradnje po metru kvadratnom u Crnoj Gori, u eurima</t>
  </si>
  <si>
    <t xml:space="preserve">DSTI ≥ 50 </t>
  </si>
  <si>
    <t>Novoodobreni krediti u 2025. godini prema DSTI, u %</t>
  </si>
  <si>
    <t>Novoodobreni krediti u 2025. prema LTV, u %</t>
  </si>
  <si>
    <t>Geopolitički rizici u 2025. godini bili su obilježeni protekcionističkim trgovinskim politikama SAD i rizikom od kontramjera. Novonastali rat na Bliskom istoku predstavlja značajan geopolitički rizik u 2026. godini. Glavne rizike po crnogorsku ekonomiju predstavljaju rast cijena energenata i posljedični rast inflacije iznad predviđenih nivoa, kao i usporavanje privrednog rasta.</t>
  </si>
  <si>
    <r>
      <t xml:space="preserve">U 2025. godini došlo je do reaktiviranja rasta cijena a inflatorni pritisci bili su viši nego u Eurozoni. CBCG očekuje da će inflacija u 2026. godini </t>
    </r>
    <r>
      <rPr>
        <sz val="9"/>
        <color rgb="FFFF0000"/>
        <rFont val="Arial"/>
        <family val="2"/>
      </rPr>
      <t>u prosjeku iznositi 3,1%, sa rasponom od 1,5%-4,7%.</t>
    </r>
  </si>
  <si>
    <t>Banke su bile adekvatno kapitalizovane, pri čemu je koeficijent adekvatnosti ukupnog kapitala iznosio 20,3%, dok je koeficijent adekvatnosti osnovnog kapitala 19,3%. Na kraju godine sve banke imale su kapitalne pokazatelje iznad regulatornih zahtjeva (stub I, stub II i kapitalni baferi), koji su iznosili od 14,9% do 18,2% (u zavisnosti od banke).</t>
  </si>
  <si>
    <t>Likvidnosna pozicija banaka može se ocijeniti kao povoljna i pored blagog pada likvidne aktive. Pokazatelj pokrivenosti likvidnom aktivom (LCR), kojeg karakteriše potpuniji obuhvat likvidnih instumenata, pokazivao je da su sve banke u Crnoj Gori održavale regulatorni zahtjev vezan za ovaj pokazatelj bitno iznad propisanog minimuma.</t>
  </si>
  <si>
    <t>U 2024. godini banke su ostvarile rekordnu dobit, a nešto manja dobit ostvarena je i u 2025. godini. Generalno, posljednje tri godine banke su poslovale izuzetno profitabilno, što se odražavalo na snažniju kapitalnu poziciju banaka.</t>
  </si>
  <si>
    <t>-12,4</t>
  </si>
  <si>
    <t>Trend kretanja stambenih kredita, 2020–2025.</t>
  </si>
  <si>
    <t>13,3</t>
  </si>
  <si>
    <t>13,2</t>
  </si>
  <si>
    <t>14,4</t>
  </si>
  <si>
    <t>15,2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</si>
</sst>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0.0"/>
    <numFmt numFmtId="166" formatCode="0.0000"/>
    <numFmt numFmtId="167" formatCode="0.00_ "/>
    <numFmt numFmtId="168" formatCode="_(* #,##0.0_);_(* \(#,##0.0\);_(* &quot;-&quot;??_);_(@_)"/>
    <numFmt numFmtId="169" formatCode="#,##0_ "/>
    <numFmt numFmtId="170" formatCode="#,##0.0_ "/>
    <numFmt numFmtId="171" formatCode="#,##0.000"/>
    <numFmt numFmtId="172" formatCode="0.000"/>
    <numFmt numFmtId="173" formatCode="_(* #,##0_);_(* \(#,##0\);_(* &quot;-&quot;??_);_(@_)"/>
    <numFmt numFmtId="174" formatCode="0.000%"/>
    <numFmt numFmtId="175" formatCode="#,##0.0000"/>
    <numFmt numFmtId="176" formatCode="#,##0.0_);[Red]\(#,##0.0\)"/>
    <numFmt numFmtId="177" formatCode="0.0%"/>
    <numFmt numFmtId="178" formatCode="#,##0.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Times New Roman"/>
      <family val="1"/>
    </font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Times New Roman"/>
      <family val="1"/>
    </font>
    <font>
      <b/>
      <vertAlign val="superscript"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匠牥晩††††††††††"/>
    </font>
    <font>
      <sz val="12"/>
      <color rgb="FF000000"/>
      <name val="Times New Roman"/>
      <family val="1"/>
    </font>
    <font>
      <sz val="11"/>
      <color rgb="FF00B050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</font>
    <font>
      <i/>
      <sz val="8"/>
      <color theme="1"/>
      <name val="Calibri"/>
      <family val="2"/>
      <scheme val="minor"/>
    </font>
    <font>
      <sz val="9"/>
      <name val="Arial Narrow"/>
      <family val="2"/>
    </font>
    <font>
      <b/>
      <sz val="10"/>
      <name val="Arial"/>
      <family val="2"/>
    </font>
    <font>
      <b/>
      <sz val="9"/>
      <name val="Arial Narrow"/>
      <family val="2"/>
    </font>
    <font>
      <b/>
      <sz val="10"/>
      <color rgb="FF000000"/>
      <name val="Arial Narrow"/>
      <family val="2"/>
    </font>
    <font>
      <strike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0" fontId="8" fillId="0" borderId="0"/>
    <xf numFmtId="0" fontId="15" fillId="0" borderId="0">
      <alignment vertical="top"/>
    </xf>
    <xf numFmtId="0" fontId="20" fillId="0" borderId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0" fontId="1" fillId="0" borderId="0"/>
    <xf numFmtId="0" fontId="8" fillId="0" borderId="0"/>
  </cellStyleXfs>
  <cellXfs count="308">
    <xf numFmtId="0" fontId="0" fillId="0" borderId="0" xfId="0"/>
    <xf numFmtId="0" fontId="0" fillId="0" borderId="0" xfId="0" applyFont="1" applyAlignment="1"/>
    <xf numFmtId="0" fontId="4" fillId="2" borderId="8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3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165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0" xfId="3" applyFont="1" applyFill="1" applyBorder="1"/>
    <xf numFmtId="17" fontId="0" fillId="0" borderId="0" xfId="0" applyNumberFormat="1"/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3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/>
    <xf numFmtId="165" fontId="1" fillId="0" borderId="0" xfId="0" applyNumberFormat="1" applyFont="1"/>
    <xf numFmtId="169" fontId="1" fillId="0" borderId="0" xfId="0" applyNumberFormat="1" applyFont="1"/>
    <xf numFmtId="3" fontId="1" fillId="0" borderId="0" xfId="0" applyNumberFormat="1" applyFont="1"/>
    <xf numFmtId="0" fontId="6" fillId="0" borderId="0" xfId="7" applyFont="1"/>
    <xf numFmtId="169" fontId="6" fillId="0" borderId="0" xfId="7" applyNumberFormat="1" applyFont="1"/>
    <xf numFmtId="171" fontId="6" fillId="0" borderId="0" xfId="7" applyNumberFormat="1" applyFont="1"/>
    <xf numFmtId="170" fontId="6" fillId="0" borderId="0" xfId="7" applyNumberFormat="1" applyFont="1"/>
    <xf numFmtId="3" fontId="6" fillId="0" borderId="0" xfId="7" applyNumberFormat="1" applyFont="1"/>
    <xf numFmtId="168" fontId="0" fillId="0" borderId="0" xfId="1" applyNumberFormat="1" applyFont="1" applyAlignment="1">
      <alignment horizontal="center"/>
    </xf>
    <xf numFmtId="165" fontId="6" fillId="0" borderId="0" xfId="8" applyNumberFormat="1" applyFont="1"/>
    <xf numFmtId="0" fontId="0" fillId="0" borderId="0" xfId="0" applyAlignment="1"/>
    <xf numFmtId="0" fontId="13" fillId="0" borderId="0" xfId="0" applyFont="1"/>
    <xf numFmtId="0" fontId="6" fillId="0" borderId="0" xfId="8" applyFont="1"/>
    <xf numFmtId="49" fontId="0" fillId="0" borderId="0" xfId="0" applyNumberFormat="1" applyAlignment="1">
      <alignment wrapText="1"/>
    </xf>
    <xf numFmtId="173" fontId="6" fillId="0" borderId="0" xfId="1" applyNumberFormat="1" applyFont="1"/>
    <xf numFmtId="3" fontId="6" fillId="0" borderId="0" xfId="8" applyNumberFormat="1" applyFont="1"/>
    <xf numFmtId="2" fontId="6" fillId="0" borderId="0" xfId="8" applyNumberFormat="1" applyFont="1"/>
    <xf numFmtId="0" fontId="10" fillId="0" borderId="0" xfId="8" applyFont="1" applyAlignment="1">
      <alignment horizontal="center"/>
    </xf>
    <xf numFmtId="0" fontId="6" fillId="0" borderId="0" xfId="11" applyFont="1"/>
    <xf numFmtId="165" fontId="6" fillId="0" borderId="0" xfId="11" applyNumberFormat="1" applyFont="1"/>
    <xf numFmtId="2" fontId="6" fillId="0" borderId="0" xfId="11" applyNumberFormat="1" applyFont="1"/>
    <xf numFmtId="0" fontId="6" fillId="4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165" fontId="6" fillId="5" borderId="10" xfId="0" applyNumberFormat="1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165" fontId="6" fillId="6" borderId="10" xfId="0" applyNumberFormat="1" applyFont="1" applyFill="1" applyBorder="1" applyAlignment="1">
      <alignment horizontal="center"/>
    </xf>
    <xf numFmtId="0" fontId="6" fillId="0" borderId="0" xfId="11" applyFont="1" applyAlignment="1">
      <alignment wrapText="1"/>
    </xf>
    <xf numFmtId="0" fontId="6" fillId="0" borderId="0" xfId="11" applyFont="1" applyAlignment="1">
      <alignment vertical="top" wrapText="1"/>
    </xf>
    <xf numFmtId="165" fontId="7" fillId="5" borderId="10" xfId="0" applyNumberFormat="1" applyFont="1" applyFill="1" applyBorder="1" applyAlignment="1">
      <alignment horizontal="center"/>
    </xf>
    <xf numFmtId="165" fontId="7" fillId="6" borderId="10" xfId="0" applyNumberFormat="1" applyFont="1" applyFill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165" fontId="0" fillId="0" borderId="8" xfId="0" applyNumberFormat="1" applyBorder="1" applyAlignment="1">
      <alignment horizontal="center"/>
    </xf>
    <xf numFmtId="49" fontId="0" fillId="0" borderId="0" xfId="0" applyNumberFormat="1"/>
    <xf numFmtId="0" fontId="0" fillId="0" borderId="0" xfId="0" applyAlignment="1">
      <alignment wrapText="1"/>
    </xf>
    <xf numFmtId="174" fontId="0" fillId="0" borderId="0" xfId="16" applyNumberFormat="1" applyFont="1" applyFill="1" applyBorder="1"/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vertical="center" wrapText="1"/>
    </xf>
    <xf numFmtId="164" fontId="0" fillId="0" borderId="0" xfId="0" applyNumberForma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165" fontId="13" fillId="0" borderId="0" xfId="0" applyNumberFormat="1" applyFont="1"/>
    <xf numFmtId="49" fontId="6" fillId="0" borderId="0" xfId="8" applyNumberFormat="1" applyFont="1" applyAlignment="1">
      <alignment horizontal="right" vertical="center"/>
    </xf>
    <xf numFmtId="0" fontId="6" fillId="0" borderId="0" xfId="0" applyFont="1"/>
    <xf numFmtId="165" fontId="29" fillId="0" borderId="7" xfId="0" applyNumberFormat="1" applyFont="1" applyBorder="1" applyAlignment="1">
      <alignment horizontal="center" vertical="center" wrapText="1"/>
    </xf>
    <xf numFmtId="165" fontId="29" fillId="0" borderId="8" xfId="0" applyNumberFormat="1" applyFont="1" applyBorder="1" applyAlignment="1">
      <alignment horizontal="center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27" fillId="0" borderId="0" xfId="0" applyFont="1"/>
    <xf numFmtId="165" fontId="6" fillId="0" borderId="0" xfId="7" applyNumberFormat="1" applyFont="1"/>
    <xf numFmtId="168" fontId="0" fillId="0" borderId="0" xfId="1" applyNumberFormat="1" applyFont="1"/>
    <xf numFmtId="168" fontId="6" fillId="0" borderId="0" xfId="1" applyNumberFormat="1" applyFont="1" applyAlignment="1">
      <alignment horizontal="center"/>
    </xf>
    <xf numFmtId="168" fontId="0" fillId="0" borderId="0" xfId="1" applyNumberFormat="1" applyFont="1" applyAlignment="1"/>
    <xf numFmtId="165" fontId="6" fillId="0" borderId="0" xfId="10" applyNumberFormat="1" applyFont="1" applyBorder="1" applyAlignment="1">
      <alignment horizontal="right"/>
    </xf>
    <xf numFmtId="165" fontId="1" fillId="0" borderId="0" xfId="10" applyNumberFormat="1" applyFont="1" applyFill="1" applyBorder="1" applyAlignment="1">
      <alignment horizontal="right"/>
    </xf>
    <xf numFmtId="165" fontId="6" fillId="0" borderId="0" xfId="10" applyNumberFormat="1" applyFont="1" applyFill="1" applyBorder="1" applyAlignment="1">
      <alignment horizontal="right"/>
    </xf>
    <xf numFmtId="165" fontId="6" fillId="0" borderId="0" xfId="10" applyNumberFormat="1" applyFont="1" applyFill="1" applyBorder="1"/>
    <xf numFmtId="0" fontId="0" fillId="0" borderId="0" xfId="0" applyAlignment="1">
      <alignment horizontal="left"/>
    </xf>
    <xf numFmtId="173" fontId="0" fillId="0" borderId="0" xfId="1" applyNumberFormat="1" applyFont="1"/>
    <xf numFmtId="0" fontId="33" fillId="0" borderId="0" xfId="0" applyFont="1" applyAlignment="1">
      <alignment wrapText="1"/>
    </xf>
    <xf numFmtId="177" fontId="0" fillId="0" borderId="8" xfId="0" applyNumberFormat="1" applyBorder="1"/>
    <xf numFmtId="177" fontId="2" fillId="0" borderId="8" xfId="0" applyNumberFormat="1" applyFont="1" applyBorder="1"/>
    <xf numFmtId="0" fontId="4" fillId="0" borderId="16" xfId="0" applyFont="1" applyBorder="1" applyAlignment="1">
      <alignment vertical="center"/>
    </xf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vertical="center"/>
    </xf>
    <xf numFmtId="0" fontId="1" fillId="0" borderId="0" xfId="17"/>
    <xf numFmtId="3" fontId="1" fillId="0" borderId="0" xfId="17" applyNumberFormat="1" applyAlignment="1">
      <alignment horizontal="right" vertical="center"/>
    </xf>
    <xf numFmtId="0" fontId="0" fillId="0" borderId="0" xfId="0" applyAlignment="1">
      <alignment horizontal="center"/>
    </xf>
    <xf numFmtId="0" fontId="6" fillId="0" borderId="0" xfId="11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4" borderId="9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5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 indent="2"/>
    </xf>
    <xf numFmtId="0" fontId="4" fillId="0" borderId="1" xfId="0" quotePrefix="1" applyFont="1" applyBorder="1" applyAlignment="1">
      <alignment horizontal="center" vertical="center"/>
    </xf>
    <xf numFmtId="0" fontId="4" fillId="3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6" fillId="0" borderId="0" xfId="7" applyFont="1" applyAlignment="1">
      <alignment wrapText="1"/>
    </xf>
    <xf numFmtId="49" fontId="6" fillId="0" borderId="0" xfId="7" applyNumberFormat="1" applyFont="1" applyAlignment="1">
      <alignment vertical="center" wrapText="1"/>
    </xf>
    <xf numFmtId="169" fontId="6" fillId="0" borderId="0" xfId="7" applyNumberFormat="1" applyFont="1" applyAlignment="1">
      <alignment vertical="center" wrapText="1"/>
    </xf>
    <xf numFmtId="49" fontId="6" fillId="0" borderId="0" xfId="7" applyNumberFormat="1" applyFont="1"/>
    <xf numFmtId="169" fontId="6" fillId="0" borderId="0" xfId="7" applyNumberFormat="1" applyFont="1" applyAlignment="1">
      <alignment wrapText="1"/>
    </xf>
    <xf numFmtId="165" fontId="6" fillId="0" borderId="0" xfId="7" applyNumberFormat="1" applyFont="1" applyAlignment="1">
      <alignment wrapText="1"/>
    </xf>
    <xf numFmtId="169" fontId="6" fillId="0" borderId="0" xfId="7" applyNumberFormat="1" applyFont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170" fontId="6" fillId="0" borderId="0" xfId="7" applyNumberFormat="1" applyFont="1" applyAlignment="1">
      <alignment horizontal="center" vertical="center" wrapText="1"/>
    </xf>
    <xf numFmtId="170" fontId="6" fillId="0" borderId="0" xfId="7" applyNumberFormat="1" applyFont="1" applyAlignment="1">
      <alignment wrapText="1"/>
    </xf>
    <xf numFmtId="0" fontId="0" fillId="0" borderId="0" xfId="0" applyAlignment="1">
      <alignment vertical="center" wrapText="1"/>
    </xf>
    <xf numFmtId="3" fontId="12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/>
    </xf>
    <xf numFmtId="168" fontId="0" fillId="0" borderId="0" xfId="0" applyNumberFormat="1"/>
    <xf numFmtId="173" fontId="0" fillId="0" borderId="0" xfId="0" applyNumberFormat="1"/>
    <xf numFmtId="164" fontId="0" fillId="0" borderId="0" xfId="1" applyFont="1" applyAlignment="1">
      <alignment horizontal="center"/>
    </xf>
    <xf numFmtId="168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76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165" fontId="6" fillId="0" borderId="0" xfId="8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0" fontId="6" fillId="0" borderId="0" xfId="8" applyFont="1" applyAlignment="1">
      <alignment wrapText="1"/>
    </xf>
    <xf numFmtId="49" fontId="24" fillId="0" borderId="0" xfId="0" applyNumberFormat="1" applyFont="1" applyAlignment="1">
      <alignment horizontal="center"/>
    </xf>
    <xf numFmtId="165" fontId="6" fillId="0" borderId="0" xfId="8" applyNumberFormat="1" applyFont="1" applyAlignment="1">
      <alignment wrapText="1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/>
    </xf>
    <xf numFmtId="49" fontId="6" fillId="0" borderId="0" xfId="8" applyNumberFormat="1" applyFont="1"/>
    <xf numFmtId="169" fontId="6" fillId="0" borderId="0" xfId="8" applyNumberFormat="1" applyFont="1"/>
    <xf numFmtId="169" fontId="6" fillId="0" borderId="0" xfId="0" applyNumberFormat="1" applyFont="1"/>
    <xf numFmtId="2" fontId="1" fillId="0" borderId="0" xfId="0" applyNumberFormat="1" applyFont="1"/>
    <xf numFmtId="0" fontId="6" fillId="0" borderId="0" xfId="11" applyFont="1" applyAlignment="1">
      <alignment vertical="center" textRotation="90" wrapText="1"/>
    </xf>
    <xf numFmtId="165" fontId="6" fillId="0" borderId="0" xfId="5" applyNumberFormat="1" applyFont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4" borderId="7" xfId="0" applyFont="1" applyFill="1" applyBorder="1" applyAlignment="1">
      <alignment horizontal="right" vertical="center"/>
    </xf>
    <xf numFmtId="0" fontId="11" fillId="5" borderId="8" xfId="12" applyFont="1" applyFill="1" applyBorder="1" applyAlignment="1">
      <alignment horizontal="left" vertical="center"/>
    </xf>
    <xf numFmtId="0" fontId="11" fillId="0" borderId="8" xfId="12" applyFont="1" applyBorder="1" applyAlignment="1">
      <alignment horizontal="left" vertical="top"/>
    </xf>
    <xf numFmtId="165" fontId="0" fillId="0" borderId="8" xfId="0" applyNumberFormat="1" applyBorder="1"/>
    <xf numFmtId="165" fontId="18" fillId="0" borderId="8" xfId="0" applyNumberFormat="1" applyFont="1" applyBorder="1" applyAlignment="1">
      <alignment horizontal="center"/>
    </xf>
    <xf numFmtId="0" fontId="11" fillId="0" borderId="8" xfId="12" applyFont="1" applyBorder="1" applyAlignment="1">
      <alignment horizontal="left" vertical="top" wrapText="1"/>
    </xf>
    <xf numFmtId="0" fontId="11" fillId="5" borderId="8" xfId="12" applyFont="1" applyFill="1" applyBorder="1" applyAlignment="1">
      <alignment horizontal="left" vertical="top"/>
    </xf>
    <xf numFmtId="0" fontId="11" fillId="6" borderId="8" xfId="12" applyFont="1" applyFill="1" applyBorder="1" applyAlignment="1">
      <alignment horizontal="left" vertical="top"/>
    </xf>
    <xf numFmtId="0" fontId="6" fillId="0" borderId="8" xfId="12" applyFont="1" applyBorder="1" applyAlignment="1">
      <alignment horizontal="left" vertical="top" indent="1"/>
    </xf>
    <xf numFmtId="0" fontId="6" fillId="0" borderId="8" xfId="12" applyFont="1" applyBorder="1" applyAlignment="1">
      <alignment horizontal="left" vertical="top" wrapText="1" indent="1"/>
    </xf>
    <xf numFmtId="0" fontId="6" fillId="0" borderId="8" xfId="12" applyFont="1" applyBorder="1" applyAlignment="1">
      <alignment horizontal="left" vertical="top" wrapText="1" indent="2"/>
    </xf>
    <xf numFmtId="0" fontId="6" fillId="0" borderId="8" xfId="12" applyFont="1" applyBorder="1" applyAlignment="1">
      <alignment horizontal="left" vertical="top" indent="2"/>
    </xf>
    <xf numFmtId="0" fontId="11" fillId="6" borderId="10" xfId="12" applyFont="1" applyFill="1" applyBorder="1" applyAlignment="1">
      <alignment horizontal="center" vertical="top"/>
    </xf>
    <xf numFmtId="165" fontId="11" fillId="6" borderId="10" xfId="12" applyNumberFormat="1" applyFont="1" applyFill="1" applyBorder="1" applyAlignment="1">
      <alignment horizontal="center" vertical="top"/>
    </xf>
    <xf numFmtId="165" fontId="19" fillId="6" borderId="10" xfId="12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35" fillId="8" borderId="16" xfId="0" applyFont="1" applyFill="1" applyBorder="1" applyAlignment="1">
      <alignment vertical="center" wrapText="1"/>
    </xf>
    <xf numFmtId="0" fontId="36" fillId="8" borderId="19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vertical="center" wrapText="1"/>
    </xf>
    <xf numFmtId="0" fontId="36" fillId="9" borderId="21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vertical="center" wrapText="1"/>
    </xf>
    <xf numFmtId="0" fontId="36" fillId="10" borderId="21" xfId="0" applyFont="1" applyFill="1" applyBorder="1" applyAlignment="1">
      <alignment horizontal="center" vertical="center" wrapText="1"/>
    </xf>
    <xf numFmtId="0" fontId="36" fillId="11" borderId="21" xfId="0" applyFont="1" applyFill="1" applyBorder="1" applyAlignment="1">
      <alignment horizontal="center" vertical="center" wrapText="1"/>
    </xf>
    <xf numFmtId="0" fontId="36" fillId="12" borderId="21" xfId="0" applyFont="1" applyFill="1" applyBorder="1" applyAlignment="1">
      <alignment horizontal="center" vertical="center" wrapText="1"/>
    </xf>
    <xf numFmtId="0" fontId="36" fillId="13" borderId="21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40" fillId="0" borderId="8" xfId="0" applyFont="1" applyBorder="1" applyAlignment="1">
      <alignment horizontal="left" vertical="center"/>
    </xf>
    <xf numFmtId="0" fontId="40" fillId="0" borderId="8" xfId="0" applyFont="1" applyBorder="1" applyAlignment="1">
      <alignment horizontal="center" vertical="center"/>
    </xf>
    <xf numFmtId="0" fontId="0" fillId="0" borderId="8" xfId="0" applyBorder="1"/>
    <xf numFmtId="174" fontId="20" fillId="0" borderId="8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9" fontId="20" fillId="0" borderId="8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9" fontId="41" fillId="0" borderId="8" xfId="0" applyNumberFormat="1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177" fontId="20" fillId="0" borderId="8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vertical="center"/>
    </xf>
    <xf numFmtId="49" fontId="41" fillId="0" borderId="8" xfId="0" applyNumberFormat="1" applyFont="1" applyBorder="1" applyAlignment="1">
      <alignment horizontal="center" vertical="center"/>
    </xf>
    <xf numFmtId="10" fontId="0" fillId="0" borderId="0" xfId="0" applyNumberFormat="1" applyBorder="1"/>
    <xf numFmtId="10" fontId="0" fillId="0" borderId="0" xfId="16" applyNumberFormat="1" applyFont="1" applyBorder="1"/>
    <xf numFmtId="0" fontId="3" fillId="0" borderId="0" xfId="0" applyFont="1" applyAlignment="1">
      <alignment wrapText="1"/>
    </xf>
    <xf numFmtId="0" fontId="0" fillId="0" borderId="8" xfId="0" applyFont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0" fillId="3" borderId="8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3" applyFont="1" applyAlignment="1">
      <alignment horizontal="center"/>
    </xf>
    <xf numFmtId="0" fontId="6" fillId="0" borderId="0" xfId="3" applyFont="1"/>
    <xf numFmtId="3" fontId="6" fillId="0" borderId="0" xfId="2" applyNumberFormat="1" applyFont="1" applyAlignment="1">
      <alignment vertical="center"/>
    </xf>
    <xf numFmtId="0" fontId="6" fillId="0" borderId="0" xfId="3" applyFont="1" applyAlignment="1">
      <alignment horizontal="left"/>
    </xf>
    <xf numFmtId="3" fontId="6" fillId="0" borderId="0" xfId="3" applyNumberFormat="1" applyFont="1"/>
    <xf numFmtId="2" fontId="6" fillId="0" borderId="0" xfId="4" applyNumberFormat="1" applyFont="1" applyAlignment="1">
      <alignment vertical="center" wrapText="1"/>
    </xf>
    <xf numFmtId="2" fontId="6" fillId="0" borderId="0" xfId="3" applyNumberFormat="1" applyFont="1"/>
    <xf numFmtId="0" fontId="6" fillId="0" borderId="0" xfId="3" applyFont="1" applyAlignment="1">
      <alignment wrapText="1"/>
    </xf>
    <xf numFmtId="0" fontId="6" fillId="0" borderId="0" xfId="3" applyFont="1" applyAlignment="1">
      <alignment horizontal="center" vertical="center"/>
    </xf>
    <xf numFmtId="2" fontId="6" fillId="0" borderId="0" xfId="3" applyNumberFormat="1" applyFont="1" applyAlignment="1">
      <alignment horizontal="right"/>
    </xf>
    <xf numFmtId="2" fontId="6" fillId="0" borderId="0" xfId="5" applyNumberFormat="1" applyFont="1" applyAlignment="1">
      <alignment horizontal="right" vertical="center" wrapText="1"/>
    </xf>
    <xf numFmtId="2" fontId="6" fillId="0" borderId="0" xfId="6" applyNumberFormat="1" applyFont="1"/>
    <xf numFmtId="0" fontId="0" fillId="0" borderId="0" xfId="0" applyAlignment="1">
      <alignment horizontal="right"/>
    </xf>
    <xf numFmtId="2" fontId="21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14" applyFont="1" applyAlignment="1">
      <alignment horizontal="center" vertical="center"/>
    </xf>
    <xf numFmtId="175" fontId="21" fillId="0" borderId="0" xfId="0" applyNumberFormat="1" applyFont="1" applyAlignment="1">
      <alignment horizontal="right" vertical="center"/>
    </xf>
    <xf numFmtId="175" fontId="21" fillId="0" borderId="0" xfId="0" applyNumberFormat="1" applyFont="1" applyAlignment="1">
      <alignment vertical="center"/>
    </xf>
    <xf numFmtId="175" fontId="0" fillId="0" borderId="0" xfId="0" applyNumberFormat="1" applyAlignment="1">
      <alignment horizontal="right"/>
    </xf>
    <xf numFmtId="175" fontId="0" fillId="0" borderId="0" xfId="0" applyNumberFormat="1"/>
    <xf numFmtId="166" fontId="0" fillId="7" borderId="0" xfId="0" applyNumberFormat="1" applyFill="1"/>
    <xf numFmtId="166" fontId="0" fillId="0" borderId="0" xfId="0" applyNumberFormat="1"/>
    <xf numFmtId="4" fontId="0" fillId="0" borderId="0" xfId="0" applyNumberFormat="1"/>
    <xf numFmtId="165" fontId="21" fillId="0" borderId="0" xfId="0" applyNumberFormat="1" applyFont="1" applyAlignment="1">
      <alignment horizontal="right" vertical="center"/>
    </xf>
    <xf numFmtId="4" fontId="6" fillId="0" borderId="0" xfId="3" applyNumberFormat="1" applyFont="1" applyAlignment="1">
      <alignment horizontal="right"/>
    </xf>
    <xf numFmtId="4" fontId="6" fillId="0" borderId="0" xfId="3" applyNumberFormat="1" applyFont="1" applyAlignment="1">
      <alignment wrapText="1"/>
    </xf>
    <xf numFmtId="4" fontId="6" fillId="0" borderId="0" xfId="3" applyNumberFormat="1" applyFont="1"/>
    <xf numFmtId="4" fontId="6" fillId="0" borderId="0" xfId="5" applyNumberFormat="1" applyFont="1" applyAlignment="1">
      <alignment horizontal="right" vertical="center" wrapText="1"/>
    </xf>
    <xf numFmtId="4" fontId="6" fillId="0" borderId="0" xfId="6" applyNumberFormat="1" applyFont="1"/>
    <xf numFmtId="0" fontId="10" fillId="0" borderId="0" xfId="3" applyFont="1"/>
    <xf numFmtId="0" fontId="6" fillId="0" borderId="0" xfId="3" applyFont="1" applyAlignment="1">
      <alignment horizontal="right"/>
    </xf>
    <xf numFmtId="167" fontId="6" fillId="0" borderId="0" xfId="3" applyNumberFormat="1" applyFont="1"/>
    <xf numFmtId="49" fontId="0" fillId="0" borderId="8" xfId="0" applyNumberFormat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3" fontId="0" fillId="0" borderId="8" xfId="0" applyNumberFormat="1" applyBorder="1" applyAlignment="1">
      <alignment horizontal="right" vertical="center"/>
    </xf>
    <xf numFmtId="0" fontId="0" fillId="0" borderId="8" xfId="1" applyNumberFormat="1" applyFont="1" applyBorder="1"/>
    <xf numFmtId="0" fontId="0" fillId="0" borderId="8" xfId="1" applyNumberFormat="1" applyFont="1" applyBorder="1" applyAlignment="1">
      <alignment horizontal="center"/>
    </xf>
    <xf numFmtId="172" fontId="0" fillId="0" borderId="8" xfId="1" applyNumberFormat="1" applyFont="1" applyBorder="1"/>
    <xf numFmtId="177" fontId="34" fillId="0" borderId="8" xfId="0" applyNumberFormat="1" applyFont="1" applyBorder="1"/>
    <xf numFmtId="10" fontId="0" fillId="0" borderId="0" xfId="0" applyNumberFormat="1"/>
    <xf numFmtId="0" fontId="0" fillId="0" borderId="8" xfId="0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165" fontId="0" fillId="0" borderId="8" xfId="0" applyNumberFormat="1" applyBorder="1" applyAlignment="1">
      <alignment horizontal="right" vertical="center"/>
    </xf>
    <xf numFmtId="178" fontId="30" fillId="0" borderId="0" xfId="18" applyNumberFormat="1" applyFont="1" applyAlignment="1">
      <alignment horizontal="right"/>
    </xf>
    <xf numFmtId="0" fontId="0" fillId="0" borderId="0" xfId="1" applyNumberFormat="1" applyFont="1"/>
    <xf numFmtId="0" fontId="37" fillId="0" borderId="22" xfId="0" applyFont="1" applyBorder="1" applyAlignment="1">
      <alignment horizontal="justify" vertical="center" wrapText="1"/>
    </xf>
    <xf numFmtId="0" fontId="37" fillId="0" borderId="23" xfId="0" applyFont="1" applyBorder="1" applyAlignment="1">
      <alignment horizontal="justify" vertical="center" wrapText="1"/>
    </xf>
    <xf numFmtId="0" fontId="37" fillId="0" borderId="19" xfId="0" applyFont="1" applyBorder="1" applyAlignment="1">
      <alignment horizontal="justify" vertical="center" wrapText="1"/>
    </xf>
    <xf numFmtId="0" fontId="36" fillId="8" borderId="22" xfId="0" applyFont="1" applyFill="1" applyBorder="1" applyAlignment="1">
      <alignment vertical="center" wrapText="1"/>
    </xf>
    <xf numFmtId="0" fontId="36" fillId="8" borderId="23" xfId="0" applyFont="1" applyFill="1" applyBorder="1" applyAlignment="1">
      <alignment vertical="center" wrapText="1"/>
    </xf>
    <xf numFmtId="0" fontId="36" fillId="8" borderId="19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4" fillId="0" borderId="4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0" fontId="6" fillId="0" borderId="0" xfId="3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0" xfId="8" applyFont="1" applyAlignment="1">
      <alignment horizontal="left" wrapText="1"/>
    </xf>
    <xf numFmtId="0" fontId="6" fillId="0" borderId="0" xfId="1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4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19">
    <cellStyle name="_x000d__x000a_JournalTemplate=C:\COMFO\CTALK\JOURSTD.TPL_x000d__x000a_LbStateAddress=3 3 0 251 1 89 2 311_x000d__x000a_LbStateJou" xfId="18" xr:uid="{4469AAC6-92BE-4116-8610-8194D463C395}"/>
    <cellStyle name="Comma" xfId="1" builtinId="3"/>
    <cellStyle name="Comma 4" xfId="10" xr:uid="{00000000-0005-0000-0000-000001000000}"/>
    <cellStyle name="Normal" xfId="0" builtinId="0"/>
    <cellStyle name="Normal 12" xfId="17" xr:uid="{9826B8AE-EA3D-4A19-B0F2-7C5C7493CFF4}"/>
    <cellStyle name="Normal 12 3" xfId="3" xr:uid="{00000000-0005-0000-0000-000003000000}"/>
    <cellStyle name="Normal 2" xfId="13" xr:uid="{00000000-0005-0000-0000-000004000000}"/>
    <cellStyle name="Normal 2 2 2" xfId="14" xr:uid="{00000000-0005-0000-0000-000005000000}"/>
    <cellStyle name="Normal 2 2 3" xfId="8" xr:uid="{00000000-0005-0000-0000-000006000000}"/>
    <cellStyle name="Normal 2 3" xfId="7" xr:uid="{00000000-0005-0000-0000-000007000000}"/>
    <cellStyle name="Normal 2 3 2" xfId="12" xr:uid="{00000000-0005-0000-0000-000008000000}"/>
    <cellStyle name="Normal 3" xfId="11" xr:uid="{00000000-0005-0000-0000-000009000000}"/>
    <cellStyle name="Normal 3 3" xfId="4" xr:uid="{00000000-0005-0000-0000-00000A000000}"/>
    <cellStyle name="Normal 4 2" xfId="15" xr:uid="{00000000-0005-0000-0000-00000B000000}"/>
    <cellStyle name="Normal 5 2" xfId="6" xr:uid="{00000000-0005-0000-0000-00000C000000}"/>
    <cellStyle name="Normal 8" xfId="9" xr:uid="{00000000-0005-0000-0000-00000D000000}"/>
    <cellStyle name="Normal_MART2005" xfId="2" xr:uid="{00000000-0005-0000-0000-00000E000000}"/>
    <cellStyle name="Normal_Sheet1" xfId="5" xr:uid="{00000000-0005-0000-0000-00000F000000}"/>
    <cellStyle name="Percent" xfId="1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09492563429571"/>
          <c:y val="5.0925925925925923E-2"/>
          <c:w val="0.53683420822397199"/>
          <c:h val="0.74577938174394864"/>
        </c:manualLayout>
      </c:layout>
      <c:areaChart>
        <c:grouping val="stacked"/>
        <c:varyColors val="0"/>
        <c:ser>
          <c:idx val="3"/>
          <c:order val="0"/>
          <c:spPr>
            <a:noFill/>
            <a:ln>
              <a:noFill/>
            </a:ln>
            <a:effectLst/>
          </c:spPr>
          <c:val>
            <c:numRef>
              <c:f>'Grafikon 1.1'!$B$2:$B$18</c:f>
              <c:numCache>
                <c:formatCode>0.00%</c:formatCode>
                <c:ptCount val="17"/>
                <c:pt idx="0">
                  <c:v>0.1</c:v>
                </c:pt>
                <c:pt idx="1">
                  <c:v>0.10332291300180127</c:v>
                </c:pt>
                <c:pt idx="2">
                  <c:v>0.10373010571069545</c:v>
                </c:pt>
                <c:pt idx="3">
                  <c:v>0.10317507599051989</c:v>
                </c:pt>
                <c:pt idx="4">
                  <c:v>0.10340376185329064</c:v>
                </c:pt>
                <c:pt idx="5">
                  <c:v>0.11046331472934411</c:v>
                </c:pt>
                <c:pt idx="6">
                  <c:v>0.10960316577806362</c:v>
                </c:pt>
                <c:pt idx="7">
                  <c:v>0.13946722554193369</c:v>
                </c:pt>
                <c:pt idx="8">
                  <c:v>0.13958935388405508</c:v>
                </c:pt>
                <c:pt idx="9">
                  <c:v>0.14725833152319429</c:v>
                </c:pt>
                <c:pt idx="10">
                  <c:v>0.14730266128416764</c:v>
                </c:pt>
                <c:pt idx="11">
                  <c:v>0.14736556432143971</c:v>
                </c:pt>
                <c:pt idx="12">
                  <c:v>0.14722014237741676</c:v>
                </c:pt>
                <c:pt idx="13">
                  <c:v>0.14683515955781809</c:v>
                </c:pt>
                <c:pt idx="14">
                  <c:v>0.15176901894948092</c:v>
                </c:pt>
                <c:pt idx="15">
                  <c:v>0.15178593000132351</c:v>
                </c:pt>
                <c:pt idx="16">
                  <c:v>0.16477818980200265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0E-4560-9DF8-CD0F369317EB}"/>
            </c:ext>
          </c:extLst>
        </c:ser>
        <c:ser>
          <c:idx val="2"/>
          <c:order val="1"/>
          <c:tx>
            <c:strRef>
              <c:f>'Grafikon 1.1'!$D$1</c:f>
              <c:strCache>
                <c:ptCount val="1"/>
                <c:pt idx="0">
                  <c:v>Višak ukupnog kapitala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'Grafikon 1.1'!$A$2:$A$18</c:f>
              <c:numCache>
                <c:formatCode>mmm\-yy</c:formatCode>
                <c:ptCount val="17"/>
                <c:pt idx="0">
                  <c:v>44560</c:v>
                </c:pt>
                <c:pt idx="1">
                  <c:v>44650</c:v>
                </c:pt>
                <c:pt idx="2">
                  <c:v>44742</c:v>
                </c:pt>
                <c:pt idx="3">
                  <c:v>44834</c:v>
                </c:pt>
                <c:pt idx="4">
                  <c:v>44925</c:v>
                </c:pt>
                <c:pt idx="5">
                  <c:v>45015</c:v>
                </c:pt>
                <c:pt idx="6">
                  <c:v>45107</c:v>
                </c:pt>
                <c:pt idx="7">
                  <c:v>45199</c:v>
                </c:pt>
                <c:pt idx="8">
                  <c:v>45290</c:v>
                </c:pt>
                <c:pt idx="9">
                  <c:v>45381</c:v>
                </c:pt>
                <c:pt idx="10">
                  <c:v>45473</c:v>
                </c:pt>
                <c:pt idx="11">
                  <c:v>45565</c:v>
                </c:pt>
                <c:pt idx="12">
                  <c:v>45656</c:v>
                </c:pt>
                <c:pt idx="13">
                  <c:v>45746</c:v>
                </c:pt>
                <c:pt idx="14">
                  <c:v>45838</c:v>
                </c:pt>
                <c:pt idx="15">
                  <c:v>45930</c:v>
                </c:pt>
                <c:pt idx="16">
                  <c:v>46021</c:v>
                </c:pt>
              </c:numCache>
            </c:numRef>
          </c:cat>
          <c:val>
            <c:numRef>
              <c:f>'Grafikon 1.1'!$D$2:$D$18</c:f>
              <c:numCache>
                <c:formatCode>0.00%</c:formatCode>
                <c:ptCount val="17"/>
                <c:pt idx="0">
                  <c:v>8.4999999999999992E-2</c:v>
                </c:pt>
                <c:pt idx="1">
                  <c:v>0.11437708699819873</c:v>
                </c:pt>
                <c:pt idx="2">
                  <c:v>8.4969894289304557E-2</c:v>
                </c:pt>
                <c:pt idx="3">
                  <c:v>8.1124924009480098E-2</c:v>
                </c:pt>
                <c:pt idx="4">
                  <c:v>8.9796238146709367E-2</c:v>
                </c:pt>
                <c:pt idx="5">
                  <c:v>7.8936685270655907E-2</c:v>
                </c:pt>
                <c:pt idx="6">
                  <c:v>9.1696834221936363E-2</c:v>
                </c:pt>
                <c:pt idx="7">
                  <c:v>6.7632774458066314E-2</c:v>
                </c:pt>
                <c:pt idx="8">
                  <c:v>6.3310646115944919E-2</c:v>
                </c:pt>
                <c:pt idx="9">
                  <c:v>5.1541668476805691E-2</c:v>
                </c:pt>
                <c:pt idx="10">
                  <c:v>4.7697338715832371E-2</c:v>
                </c:pt>
                <c:pt idx="11">
                  <c:v>5.0634435678560297E-2</c:v>
                </c:pt>
                <c:pt idx="12">
                  <c:v>4.6579857622583237E-2</c:v>
                </c:pt>
                <c:pt idx="13">
                  <c:v>5.4564840442181906E-2</c:v>
                </c:pt>
                <c:pt idx="14">
                  <c:v>4.3530981050519085E-2</c:v>
                </c:pt>
                <c:pt idx="15">
                  <c:v>4.2114069998676507E-2</c:v>
                </c:pt>
                <c:pt idx="16">
                  <c:v>3.7721810197997363E-2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0E-4560-9DF8-CD0F36931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911232"/>
        <c:axId val="553912480"/>
      </c:areaChart>
      <c:lineChart>
        <c:grouping val="standard"/>
        <c:varyColors val="0"/>
        <c:ser>
          <c:idx val="1"/>
          <c:order val="2"/>
          <c:tx>
            <c:strRef>
              <c:f>'Grafikon 1.1'!$C$1</c:f>
              <c:strCache>
                <c:ptCount val="1"/>
                <c:pt idx="0">
                  <c:v>Koeficijent adekvatnosti ukupnog kapitala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1.1'!$A$2:$A$18</c:f>
              <c:numCache>
                <c:formatCode>mmm\-yy</c:formatCode>
                <c:ptCount val="17"/>
                <c:pt idx="0">
                  <c:v>44560</c:v>
                </c:pt>
                <c:pt idx="1">
                  <c:v>44650</c:v>
                </c:pt>
                <c:pt idx="2">
                  <c:v>44742</c:v>
                </c:pt>
                <c:pt idx="3">
                  <c:v>44834</c:v>
                </c:pt>
                <c:pt idx="4">
                  <c:v>44925</c:v>
                </c:pt>
                <c:pt idx="5">
                  <c:v>45015</c:v>
                </c:pt>
                <c:pt idx="6">
                  <c:v>45107</c:v>
                </c:pt>
                <c:pt idx="7">
                  <c:v>45199</c:v>
                </c:pt>
                <c:pt idx="8">
                  <c:v>45290</c:v>
                </c:pt>
                <c:pt idx="9">
                  <c:v>45381</c:v>
                </c:pt>
                <c:pt idx="10">
                  <c:v>45473</c:v>
                </c:pt>
                <c:pt idx="11">
                  <c:v>45565</c:v>
                </c:pt>
                <c:pt idx="12">
                  <c:v>45656</c:v>
                </c:pt>
                <c:pt idx="13">
                  <c:v>45746</c:v>
                </c:pt>
                <c:pt idx="14">
                  <c:v>45838</c:v>
                </c:pt>
                <c:pt idx="15">
                  <c:v>45930</c:v>
                </c:pt>
                <c:pt idx="16">
                  <c:v>46021</c:v>
                </c:pt>
              </c:numCache>
            </c:numRef>
          </c:cat>
          <c:val>
            <c:numRef>
              <c:f>'Grafikon 1.1'!$C$2:$C$18</c:f>
              <c:numCache>
                <c:formatCode>0.00%</c:formatCode>
                <c:ptCount val="17"/>
                <c:pt idx="0">
                  <c:v>0.185</c:v>
                </c:pt>
                <c:pt idx="1">
                  <c:v>0.2177</c:v>
                </c:pt>
                <c:pt idx="2">
                  <c:v>0.18870000000000001</c:v>
                </c:pt>
                <c:pt idx="3">
                  <c:v>0.18429999999999999</c:v>
                </c:pt>
                <c:pt idx="4">
                  <c:v>0.19320000000000001</c:v>
                </c:pt>
                <c:pt idx="5">
                  <c:v>0.18940000000000001</c:v>
                </c:pt>
                <c:pt idx="6">
                  <c:v>0.20129999999999998</c:v>
                </c:pt>
                <c:pt idx="7">
                  <c:v>0.20710000000000001</c:v>
                </c:pt>
                <c:pt idx="8">
                  <c:v>0.2029</c:v>
                </c:pt>
                <c:pt idx="9">
                  <c:v>0.19879999999999998</c:v>
                </c:pt>
                <c:pt idx="10">
                  <c:v>0.19500000000000001</c:v>
                </c:pt>
                <c:pt idx="11">
                  <c:v>0.19800000000000001</c:v>
                </c:pt>
                <c:pt idx="12">
                  <c:v>0.1938</c:v>
                </c:pt>
                <c:pt idx="13">
                  <c:v>0.2014</c:v>
                </c:pt>
                <c:pt idx="14">
                  <c:v>0.1953</c:v>
                </c:pt>
                <c:pt idx="15">
                  <c:v>0.19390000000000002</c:v>
                </c:pt>
                <c:pt idx="16">
                  <c:v>0.20250000000000001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0E-4560-9DF8-CD0F369317EB}"/>
            </c:ext>
          </c:extLst>
        </c:ser>
        <c:ser>
          <c:idx val="0"/>
          <c:order val="3"/>
          <c:tx>
            <c:strRef>
              <c:f>'Grafikon 1.1'!$B$1</c:f>
              <c:strCache>
                <c:ptCount val="1"/>
                <c:pt idx="0">
                  <c:v>Ukupni kapitalni zahtjevi 
(stub I + stub II + zahtjev za kombinovani bafer)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1.1'!$A$2:$A$18</c:f>
              <c:numCache>
                <c:formatCode>mmm\-yy</c:formatCode>
                <c:ptCount val="17"/>
                <c:pt idx="0">
                  <c:v>44560</c:v>
                </c:pt>
                <c:pt idx="1">
                  <c:v>44650</c:v>
                </c:pt>
                <c:pt idx="2">
                  <c:v>44742</c:v>
                </c:pt>
                <c:pt idx="3">
                  <c:v>44834</c:v>
                </c:pt>
                <c:pt idx="4">
                  <c:v>44925</c:v>
                </c:pt>
                <c:pt idx="5">
                  <c:v>45015</c:v>
                </c:pt>
                <c:pt idx="6">
                  <c:v>45107</c:v>
                </c:pt>
                <c:pt idx="7">
                  <c:v>45199</c:v>
                </c:pt>
                <c:pt idx="8">
                  <c:v>45290</c:v>
                </c:pt>
                <c:pt idx="9">
                  <c:v>45381</c:v>
                </c:pt>
                <c:pt idx="10">
                  <c:v>45473</c:v>
                </c:pt>
                <c:pt idx="11">
                  <c:v>45565</c:v>
                </c:pt>
                <c:pt idx="12">
                  <c:v>45656</c:v>
                </c:pt>
                <c:pt idx="13">
                  <c:v>45746</c:v>
                </c:pt>
                <c:pt idx="14">
                  <c:v>45838</c:v>
                </c:pt>
                <c:pt idx="15">
                  <c:v>45930</c:v>
                </c:pt>
                <c:pt idx="16">
                  <c:v>46021</c:v>
                </c:pt>
              </c:numCache>
            </c:numRef>
          </c:cat>
          <c:val>
            <c:numRef>
              <c:f>'Grafikon 1.1'!$B$2:$B$18</c:f>
              <c:numCache>
                <c:formatCode>0.00%</c:formatCode>
                <c:ptCount val="17"/>
                <c:pt idx="0">
                  <c:v>0.1</c:v>
                </c:pt>
                <c:pt idx="1">
                  <c:v>0.10332291300180127</c:v>
                </c:pt>
                <c:pt idx="2">
                  <c:v>0.10373010571069545</c:v>
                </c:pt>
                <c:pt idx="3">
                  <c:v>0.10317507599051989</c:v>
                </c:pt>
                <c:pt idx="4">
                  <c:v>0.10340376185329064</c:v>
                </c:pt>
                <c:pt idx="5">
                  <c:v>0.11046331472934411</c:v>
                </c:pt>
                <c:pt idx="6">
                  <c:v>0.10960316577806362</c:v>
                </c:pt>
                <c:pt idx="7">
                  <c:v>0.13946722554193369</c:v>
                </c:pt>
                <c:pt idx="8">
                  <c:v>0.13958935388405508</c:v>
                </c:pt>
                <c:pt idx="9">
                  <c:v>0.14725833152319429</c:v>
                </c:pt>
                <c:pt idx="10">
                  <c:v>0.14730266128416764</c:v>
                </c:pt>
                <c:pt idx="11">
                  <c:v>0.14736556432143971</c:v>
                </c:pt>
                <c:pt idx="12">
                  <c:v>0.14722014237741676</c:v>
                </c:pt>
                <c:pt idx="13">
                  <c:v>0.14683515955781809</c:v>
                </c:pt>
                <c:pt idx="14">
                  <c:v>0.15176901894948092</c:v>
                </c:pt>
                <c:pt idx="15">
                  <c:v>0.15178593000132351</c:v>
                </c:pt>
                <c:pt idx="16">
                  <c:v>0.16477818980200265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0E-4560-9DF8-CD0F36931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911232"/>
        <c:axId val="553912480"/>
      </c:lineChart>
      <c:dateAx>
        <c:axId val="5539112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912480"/>
        <c:crosses val="autoZero"/>
        <c:auto val="1"/>
        <c:lblOffset val="100"/>
        <c:baseTimeUnit val="months"/>
      </c:dateAx>
      <c:valAx>
        <c:axId val="553912480"/>
        <c:scaling>
          <c:orientation val="minMax"/>
          <c:max val="0.25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91123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5.0925925925925923E-2"/>
          <c:w val="0.90286351706036749"/>
          <c:h val="0.813966170895304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'Grafikon 1.2'!$A$2</c:f>
              <c:strCache>
                <c:ptCount val="1"/>
                <c:pt idx="0">
                  <c:v>Minimalni kapitalni zahtjevi (stub I)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'Grafikon 1.2'!$B$1:$D$1</c:f>
              <c:strCache>
                <c:ptCount val="3"/>
                <c:pt idx="0">
                  <c:v>Redovni osnovni kapital (CET1)</c:v>
                </c:pt>
                <c:pt idx="1">
                  <c:v>Osnovni kapital (TIER1)</c:v>
                </c:pt>
                <c:pt idx="2">
                  <c:v>Ukupni kapital (TCR)</c:v>
                </c:pt>
              </c:strCache>
            </c:strRef>
          </c:cat>
          <c:val>
            <c:numRef>
              <c:f>'Grafikon 1.2'!$B$2:$D$2</c:f>
              <c:numCache>
                <c:formatCode>0.00</c:formatCode>
                <c:ptCount val="3"/>
                <c:pt idx="0">
                  <c:v>4.5</c:v>
                </c:pt>
                <c:pt idx="1">
                  <c:v>6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67-4988-8671-9BFA29ACEBCA}"/>
            </c:ext>
          </c:extLst>
        </c:ser>
        <c:ser>
          <c:idx val="1"/>
          <c:order val="1"/>
          <c:tx>
            <c:strRef>
              <c:f>'Grafikon 1.2'!$A$3</c:f>
              <c:strCache>
                <c:ptCount val="1"/>
                <c:pt idx="0">
                  <c:v>Ukupni kapitalni zahtjevi (stub I + stub II + zahtjev za kombinovani bafer)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'Grafikon 1.2'!$B$1:$D$1</c:f>
              <c:strCache>
                <c:ptCount val="3"/>
                <c:pt idx="0">
                  <c:v>Redovni osnovni kapital (CET1)</c:v>
                </c:pt>
                <c:pt idx="1">
                  <c:v>Osnovni kapital (TIER1)</c:v>
                </c:pt>
                <c:pt idx="2">
                  <c:v>Ukupni kapital (TCR)</c:v>
                </c:pt>
              </c:strCache>
            </c:strRef>
          </c:cat>
          <c:val>
            <c:numRef>
              <c:f>'Grafikon 1.2'!$B$3:$D$3</c:f>
              <c:numCache>
                <c:formatCode>0.00</c:formatCode>
                <c:ptCount val="3"/>
                <c:pt idx="0">
                  <c:v>11.97</c:v>
                </c:pt>
                <c:pt idx="1">
                  <c:v>13.9</c:v>
                </c:pt>
                <c:pt idx="2">
                  <c:v>16.48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67-4988-8671-9BFA29ACEBCA}"/>
            </c:ext>
          </c:extLst>
        </c:ser>
        <c:ser>
          <c:idx val="2"/>
          <c:order val="2"/>
          <c:tx>
            <c:strRef>
              <c:f>'Grafikon 1.2'!$A$4</c:f>
              <c:strCache>
                <c:ptCount val="1"/>
                <c:pt idx="0">
                  <c:v>Višak kapitala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'Grafikon 1.2'!$B$1:$D$1</c:f>
              <c:strCache>
                <c:ptCount val="3"/>
                <c:pt idx="0">
                  <c:v>Redovni osnovni kapital (CET1)</c:v>
                </c:pt>
                <c:pt idx="1">
                  <c:v>Osnovni kapital (TIER1)</c:v>
                </c:pt>
                <c:pt idx="2">
                  <c:v>Ukupni kapital (TCR)</c:v>
                </c:pt>
              </c:strCache>
            </c:strRef>
          </c:cat>
          <c:val>
            <c:numRef>
              <c:f>'Grafikon 1.2'!$B$4:$D$4</c:f>
              <c:numCache>
                <c:formatCode>0.00</c:formatCode>
                <c:ptCount val="3"/>
                <c:pt idx="0">
                  <c:v>7.0499999999999989</c:v>
                </c:pt>
                <c:pt idx="1">
                  <c:v>5.4</c:v>
                </c:pt>
                <c:pt idx="2">
                  <c:v>3.7699999999999996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67-4988-8671-9BFA29ACEBCA}"/>
            </c:ext>
          </c:extLst>
        </c:ser>
        <c:ser>
          <c:idx val="3"/>
          <c:order val="3"/>
          <c:tx>
            <c:strRef>
              <c:f>'Grafikon 1.2'!$A$5</c:f>
              <c:strCache>
                <c:ptCount val="1"/>
                <c:pt idx="0">
                  <c:v>Koeficijent adekvatnosti kapitala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'Grafikon 1.2'!$B$1:$D$1</c:f>
              <c:strCache>
                <c:ptCount val="3"/>
                <c:pt idx="0">
                  <c:v>Redovni osnovni kapital (CET1)</c:v>
                </c:pt>
                <c:pt idx="1">
                  <c:v>Osnovni kapital (TIER1)</c:v>
                </c:pt>
                <c:pt idx="2">
                  <c:v>Ukupni kapital (TCR)</c:v>
                </c:pt>
              </c:strCache>
            </c:strRef>
          </c:cat>
          <c:val>
            <c:numRef>
              <c:f>'Grafikon 1.2'!$B$5:$D$5</c:f>
              <c:numCache>
                <c:formatCode>0.00</c:formatCode>
                <c:ptCount val="3"/>
                <c:pt idx="0">
                  <c:v>19.02</c:v>
                </c:pt>
                <c:pt idx="1">
                  <c:v>19.3</c:v>
                </c:pt>
                <c:pt idx="2">
                  <c:v>20.25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67-4988-8671-9BFA29ACE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17569487"/>
        <c:axId val="1117568655"/>
      </c:barChart>
      <c:catAx>
        <c:axId val="1117569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568655"/>
        <c:crosses val="autoZero"/>
        <c:auto val="1"/>
        <c:lblAlgn val="ctr"/>
        <c:lblOffset val="100"/>
        <c:noMultiLvlLbl val="0"/>
      </c:catAx>
      <c:valAx>
        <c:axId val="1117568655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569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4522090988626388E-2"/>
          <c:y val="3.5878536016331293E-2"/>
          <c:w val="0.62222387396459733"/>
          <c:h val="0.223380723242927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85718399005291E-2"/>
          <c:y val="3.585433096386622E-2"/>
          <c:w val="0.89427647309192759"/>
          <c:h val="0.7469540628984499"/>
        </c:manualLayout>
      </c:layout>
      <c:lineChart>
        <c:grouping val="standard"/>
        <c:varyColors val="0"/>
        <c:ser>
          <c:idx val="0"/>
          <c:order val="0"/>
          <c:tx>
            <c:strRef>
              <c:f>'Grafikon 3.1'!$B$1</c:f>
              <c:strCache>
                <c:ptCount val="1"/>
                <c:pt idx="0">
                  <c:v>Njemačka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3.1'!$A$367:$A$1409</c:f>
              <c:numCache>
                <c:formatCode>m/d/yyyy</c:formatCode>
                <c:ptCount val="1043"/>
                <c:pt idx="0">
                  <c:v>44564</c:v>
                </c:pt>
                <c:pt idx="1">
                  <c:v>44565</c:v>
                </c:pt>
                <c:pt idx="2">
                  <c:v>44566</c:v>
                </c:pt>
                <c:pt idx="3">
                  <c:v>44567</c:v>
                </c:pt>
                <c:pt idx="4">
                  <c:v>44568</c:v>
                </c:pt>
                <c:pt idx="5">
                  <c:v>44571</c:v>
                </c:pt>
                <c:pt idx="6">
                  <c:v>44572</c:v>
                </c:pt>
                <c:pt idx="7">
                  <c:v>44573</c:v>
                </c:pt>
                <c:pt idx="8">
                  <c:v>44574</c:v>
                </c:pt>
                <c:pt idx="9">
                  <c:v>44575</c:v>
                </c:pt>
                <c:pt idx="10">
                  <c:v>44578</c:v>
                </c:pt>
                <c:pt idx="11">
                  <c:v>44579</c:v>
                </c:pt>
                <c:pt idx="12">
                  <c:v>44580</c:v>
                </c:pt>
                <c:pt idx="13">
                  <c:v>44581</c:v>
                </c:pt>
                <c:pt idx="14">
                  <c:v>44582</c:v>
                </c:pt>
                <c:pt idx="15">
                  <c:v>44585</c:v>
                </c:pt>
                <c:pt idx="16">
                  <c:v>44586</c:v>
                </c:pt>
                <c:pt idx="17">
                  <c:v>44587</c:v>
                </c:pt>
                <c:pt idx="18">
                  <c:v>44588</c:v>
                </c:pt>
                <c:pt idx="19">
                  <c:v>44589</c:v>
                </c:pt>
                <c:pt idx="20">
                  <c:v>44592</c:v>
                </c:pt>
                <c:pt idx="21">
                  <c:v>44593</c:v>
                </c:pt>
                <c:pt idx="22">
                  <c:v>44594</c:v>
                </c:pt>
                <c:pt idx="23">
                  <c:v>44595</c:v>
                </c:pt>
                <c:pt idx="24">
                  <c:v>44596</c:v>
                </c:pt>
                <c:pt idx="25">
                  <c:v>44599</c:v>
                </c:pt>
                <c:pt idx="26">
                  <c:v>44600</c:v>
                </c:pt>
                <c:pt idx="27">
                  <c:v>44601</c:v>
                </c:pt>
                <c:pt idx="28">
                  <c:v>44602</c:v>
                </c:pt>
                <c:pt idx="29">
                  <c:v>44603</c:v>
                </c:pt>
                <c:pt idx="30">
                  <c:v>44606</c:v>
                </c:pt>
                <c:pt idx="31">
                  <c:v>44607</c:v>
                </c:pt>
                <c:pt idx="32">
                  <c:v>44608</c:v>
                </c:pt>
                <c:pt idx="33">
                  <c:v>44609</c:v>
                </c:pt>
                <c:pt idx="34">
                  <c:v>44610</c:v>
                </c:pt>
                <c:pt idx="35">
                  <c:v>44613</c:v>
                </c:pt>
                <c:pt idx="36">
                  <c:v>44614</c:v>
                </c:pt>
                <c:pt idx="37">
                  <c:v>44615</c:v>
                </c:pt>
                <c:pt idx="38">
                  <c:v>44616</c:v>
                </c:pt>
                <c:pt idx="39">
                  <c:v>44617</c:v>
                </c:pt>
                <c:pt idx="40">
                  <c:v>44620</c:v>
                </c:pt>
                <c:pt idx="41">
                  <c:v>44621</c:v>
                </c:pt>
                <c:pt idx="42">
                  <c:v>44622</c:v>
                </c:pt>
                <c:pt idx="43">
                  <c:v>44623</c:v>
                </c:pt>
                <c:pt idx="44">
                  <c:v>44624</c:v>
                </c:pt>
                <c:pt idx="45">
                  <c:v>44627</c:v>
                </c:pt>
                <c:pt idx="46">
                  <c:v>44628</c:v>
                </c:pt>
                <c:pt idx="47">
                  <c:v>44629</c:v>
                </c:pt>
                <c:pt idx="48">
                  <c:v>44630</c:v>
                </c:pt>
                <c:pt idx="49">
                  <c:v>44631</c:v>
                </c:pt>
                <c:pt idx="50">
                  <c:v>44634</c:v>
                </c:pt>
                <c:pt idx="51">
                  <c:v>44635</c:v>
                </c:pt>
                <c:pt idx="52">
                  <c:v>44636</c:v>
                </c:pt>
                <c:pt idx="53">
                  <c:v>44637</c:v>
                </c:pt>
                <c:pt idx="54">
                  <c:v>44638</c:v>
                </c:pt>
                <c:pt idx="55">
                  <c:v>44641</c:v>
                </c:pt>
                <c:pt idx="56">
                  <c:v>44642</c:v>
                </c:pt>
                <c:pt idx="57">
                  <c:v>44643</c:v>
                </c:pt>
                <c:pt idx="58">
                  <c:v>44644</c:v>
                </c:pt>
                <c:pt idx="59">
                  <c:v>44645</c:v>
                </c:pt>
                <c:pt idx="60">
                  <c:v>44648</c:v>
                </c:pt>
                <c:pt idx="61">
                  <c:v>44649</c:v>
                </c:pt>
                <c:pt idx="62">
                  <c:v>44650</c:v>
                </c:pt>
                <c:pt idx="63">
                  <c:v>44651</c:v>
                </c:pt>
                <c:pt idx="64">
                  <c:v>44652</c:v>
                </c:pt>
                <c:pt idx="65">
                  <c:v>44655</c:v>
                </c:pt>
                <c:pt idx="66">
                  <c:v>44656</c:v>
                </c:pt>
                <c:pt idx="67">
                  <c:v>44657</c:v>
                </c:pt>
                <c:pt idx="68">
                  <c:v>44658</c:v>
                </c:pt>
                <c:pt idx="69">
                  <c:v>44659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44669</c:v>
                </c:pt>
                <c:pt idx="76">
                  <c:v>44670</c:v>
                </c:pt>
                <c:pt idx="77">
                  <c:v>44671</c:v>
                </c:pt>
                <c:pt idx="78">
                  <c:v>44672</c:v>
                </c:pt>
                <c:pt idx="79">
                  <c:v>44673</c:v>
                </c:pt>
                <c:pt idx="80">
                  <c:v>44676</c:v>
                </c:pt>
                <c:pt idx="81">
                  <c:v>44677</c:v>
                </c:pt>
                <c:pt idx="82">
                  <c:v>44678</c:v>
                </c:pt>
                <c:pt idx="83">
                  <c:v>44679</c:v>
                </c:pt>
                <c:pt idx="84">
                  <c:v>44680</c:v>
                </c:pt>
                <c:pt idx="85">
                  <c:v>44683</c:v>
                </c:pt>
                <c:pt idx="86">
                  <c:v>44684</c:v>
                </c:pt>
                <c:pt idx="87">
                  <c:v>44685</c:v>
                </c:pt>
                <c:pt idx="88">
                  <c:v>44686</c:v>
                </c:pt>
                <c:pt idx="89">
                  <c:v>44687</c:v>
                </c:pt>
                <c:pt idx="90">
                  <c:v>44690</c:v>
                </c:pt>
                <c:pt idx="91">
                  <c:v>44691</c:v>
                </c:pt>
                <c:pt idx="92">
                  <c:v>44692</c:v>
                </c:pt>
                <c:pt idx="93">
                  <c:v>44693</c:v>
                </c:pt>
                <c:pt idx="94">
                  <c:v>44694</c:v>
                </c:pt>
                <c:pt idx="95">
                  <c:v>44697</c:v>
                </c:pt>
                <c:pt idx="96">
                  <c:v>44698</c:v>
                </c:pt>
                <c:pt idx="97">
                  <c:v>44699</c:v>
                </c:pt>
                <c:pt idx="98">
                  <c:v>44700</c:v>
                </c:pt>
                <c:pt idx="99">
                  <c:v>44701</c:v>
                </c:pt>
                <c:pt idx="100">
                  <c:v>44704</c:v>
                </c:pt>
                <c:pt idx="101">
                  <c:v>44705</c:v>
                </c:pt>
                <c:pt idx="102">
                  <c:v>44706</c:v>
                </c:pt>
                <c:pt idx="103">
                  <c:v>44707</c:v>
                </c:pt>
                <c:pt idx="104">
                  <c:v>44708</c:v>
                </c:pt>
                <c:pt idx="105">
                  <c:v>44711</c:v>
                </c:pt>
                <c:pt idx="106">
                  <c:v>44712</c:v>
                </c:pt>
                <c:pt idx="107">
                  <c:v>44713</c:v>
                </c:pt>
                <c:pt idx="108">
                  <c:v>44714</c:v>
                </c:pt>
                <c:pt idx="109">
                  <c:v>44715</c:v>
                </c:pt>
                <c:pt idx="110">
                  <c:v>44718</c:v>
                </c:pt>
                <c:pt idx="111">
                  <c:v>44719</c:v>
                </c:pt>
                <c:pt idx="112">
                  <c:v>44720</c:v>
                </c:pt>
                <c:pt idx="113">
                  <c:v>44721</c:v>
                </c:pt>
                <c:pt idx="114">
                  <c:v>44722</c:v>
                </c:pt>
                <c:pt idx="115">
                  <c:v>44725</c:v>
                </c:pt>
                <c:pt idx="116">
                  <c:v>44726</c:v>
                </c:pt>
                <c:pt idx="117">
                  <c:v>44727</c:v>
                </c:pt>
                <c:pt idx="118">
                  <c:v>44728</c:v>
                </c:pt>
                <c:pt idx="119">
                  <c:v>44729</c:v>
                </c:pt>
                <c:pt idx="120">
                  <c:v>44732</c:v>
                </c:pt>
                <c:pt idx="121">
                  <c:v>44733</c:v>
                </c:pt>
                <c:pt idx="122">
                  <c:v>44734</c:v>
                </c:pt>
                <c:pt idx="123">
                  <c:v>44735</c:v>
                </c:pt>
                <c:pt idx="124">
                  <c:v>44736</c:v>
                </c:pt>
                <c:pt idx="125">
                  <c:v>44739</c:v>
                </c:pt>
                <c:pt idx="126">
                  <c:v>44740</c:v>
                </c:pt>
                <c:pt idx="127">
                  <c:v>44741</c:v>
                </c:pt>
                <c:pt idx="128">
                  <c:v>44742</c:v>
                </c:pt>
                <c:pt idx="129">
                  <c:v>44743</c:v>
                </c:pt>
                <c:pt idx="130">
                  <c:v>44746</c:v>
                </c:pt>
                <c:pt idx="131">
                  <c:v>44747</c:v>
                </c:pt>
                <c:pt idx="132">
                  <c:v>44748</c:v>
                </c:pt>
                <c:pt idx="133">
                  <c:v>44749</c:v>
                </c:pt>
                <c:pt idx="134">
                  <c:v>44750</c:v>
                </c:pt>
                <c:pt idx="135">
                  <c:v>44753</c:v>
                </c:pt>
                <c:pt idx="136">
                  <c:v>44754</c:v>
                </c:pt>
                <c:pt idx="137">
                  <c:v>44755</c:v>
                </c:pt>
                <c:pt idx="138">
                  <c:v>44756</c:v>
                </c:pt>
                <c:pt idx="139">
                  <c:v>44757</c:v>
                </c:pt>
                <c:pt idx="140">
                  <c:v>44760</c:v>
                </c:pt>
                <c:pt idx="141">
                  <c:v>44761</c:v>
                </c:pt>
                <c:pt idx="142">
                  <c:v>44762</c:v>
                </c:pt>
                <c:pt idx="143">
                  <c:v>44763</c:v>
                </c:pt>
                <c:pt idx="144">
                  <c:v>44764</c:v>
                </c:pt>
                <c:pt idx="145">
                  <c:v>44767</c:v>
                </c:pt>
                <c:pt idx="146">
                  <c:v>44768</c:v>
                </c:pt>
                <c:pt idx="147">
                  <c:v>44769</c:v>
                </c:pt>
                <c:pt idx="148">
                  <c:v>44770</c:v>
                </c:pt>
                <c:pt idx="149">
                  <c:v>44771</c:v>
                </c:pt>
                <c:pt idx="150">
                  <c:v>44774</c:v>
                </c:pt>
                <c:pt idx="151">
                  <c:v>44775</c:v>
                </c:pt>
                <c:pt idx="152">
                  <c:v>44776</c:v>
                </c:pt>
                <c:pt idx="153">
                  <c:v>44777</c:v>
                </c:pt>
                <c:pt idx="154">
                  <c:v>44778</c:v>
                </c:pt>
                <c:pt idx="155">
                  <c:v>44781</c:v>
                </c:pt>
                <c:pt idx="156">
                  <c:v>44782</c:v>
                </c:pt>
                <c:pt idx="157">
                  <c:v>44783</c:v>
                </c:pt>
                <c:pt idx="158">
                  <c:v>44784</c:v>
                </c:pt>
                <c:pt idx="159">
                  <c:v>44785</c:v>
                </c:pt>
                <c:pt idx="160">
                  <c:v>44788</c:v>
                </c:pt>
                <c:pt idx="161">
                  <c:v>44789</c:v>
                </c:pt>
                <c:pt idx="162">
                  <c:v>44790</c:v>
                </c:pt>
                <c:pt idx="163">
                  <c:v>44791</c:v>
                </c:pt>
                <c:pt idx="164">
                  <c:v>44792</c:v>
                </c:pt>
                <c:pt idx="165">
                  <c:v>44795</c:v>
                </c:pt>
                <c:pt idx="166">
                  <c:v>44796</c:v>
                </c:pt>
                <c:pt idx="167">
                  <c:v>44797</c:v>
                </c:pt>
                <c:pt idx="168">
                  <c:v>44798</c:v>
                </c:pt>
                <c:pt idx="169">
                  <c:v>44799</c:v>
                </c:pt>
                <c:pt idx="170">
                  <c:v>44802</c:v>
                </c:pt>
                <c:pt idx="171">
                  <c:v>44803</c:v>
                </c:pt>
                <c:pt idx="172">
                  <c:v>44804</c:v>
                </c:pt>
                <c:pt idx="173">
                  <c:v>44805</c:v>
                </c:pt>
                <c:pt idx="174">
                  <c:v>44806</c:v>
                </c:pt>
                <c:pt idx="175">
                  <c:v>44809</c:v>
                </c:pt>
                <c:pt idx="176">
                  <c:v>44810</c:v>
                </c:pt>
                <c:pt idx="177">
                  <c:v>44811</c:v>
                </c:pt>
                <c:pt idx="178">
                  <c:v>44812</c:v>
                </c:pt>
                <c:pt idx="179">
                  <c:v>44813</c:v>
                </c:pt>
                <c:pt idx="180">
                  <c:v>44816</c:v>
                </c:pt>
                <c:pt idx="181">
                  <c:v>44817</c:v>
                </c:pt>
                <c:pt idx="182">
                  <c:v>44818</c:v>
                </c:pt>
                <c:pt idx="183">
                  <c:v>44819</c:v>
                </c:pt>
                <c:pt idx="184">
                  <c:v>44820</c:v>
                </c:pt>
                <c:pt idx="185">
                  <c:v>44823</c:v>
                </c:pt>
                <c:pt idx="186">
                  <c:v>44824</c:v>
                </c:pt>
                <c:pt idx="187">
                  <c:v>44825</c:v>
                </c:pt>
                <c:pt idx="188">
                  <c:v>44826</c:v>
                </c:pt>
                <c:pt idx="189">
                  <c:v>44827</c:v>
                </c:pt>
                <c:pt idx="190">
                  <c:v>44830</c:v>
                </c:pt>
                <c:pt idx="191">
                  <c:v>44831</c:v>
                </c:pt>
                <c:pt idx="192">
                  <c:v>44832</c:v>
                </c:pt>
                <c:pt idx="193">
                  <c:v>44833</c:v>
                </c:pt>
                <c:pt idx="194">
                  <c:v>44834</c:v>
                </c:pt>
                <c:pt idx="195">
                  <c:v>44837</c:v>
                </c:pt>
                <c:pt idx="196">
                  <c:v>44838</c:v>
                </c:pt>
                <c:pt idx="197">
                  <c:v>44839</c:v>
                </c:pt>
                <c:pt idx="198">
                  <c:v>44840</c:v>
                </c:pt>
                <c:pt idx="199">
                  <c:v>44841</c:v>
                </c:pt>
                <c:pt idx="200">
                  <c:v>44844</c:v>
                </c:pt>
                <c:pt idx="201">
                  <c:v>44845</c:v>
                </c:pt>
                <c:pt idx="202">
                  <c:v>44846</c:v>
                </c:pt>
                <c:pt idx="203">
                  <c:v>44847</c:v>
                </c:pt>
                <c:pt idx="204">
                  <c:v>44848</c:v>
                </c:pt>
                <c:pt idx="205">
                  <c:v>44851</c:v>
                </c:pt>
                <c:pt idx="206">
                  <c:v>44852</c:v>
                </c:pt>
                <c:pt idx="207">
                  <c:v>44853</c:v>
                </c:pt>
                <c:pt idx="208">
                  <c:v>44854</c:v>
                </c:pt>
                <c:pt idx="209">
                  <c:v>44855</c:v>
                </c:pt>
                <c:pt idx="210">
                  <c:v>44858</c:v>
                </c:pt>
                <c:pt idx="211">
                  <c:v>44859</c:v>
                </c:pt>
                <c:pt idx="212">
                  <c:v>44860</c:v>
                </c:pt>
                <c:pt idx="213">
                  <c:v>44861</c:v>
                </c:pt>
                <c:pt idx="214">
                  <c:v>44862</c:v>
                </c:pt>
                <c:pt idx="215">
                  <c:v>44865</c:v>
                </c:pt>
                <c:pt idx="216">
                  <c:v>44866</c:v>
                </c:pt>
                <c:pt idx="217">
                  <c:v>44867</c:v>
                </c:pt>
                <c:pt idx="218">
                  <c:v>44868</c:v>
                </c:pt>
                <c:pt idx="219">
                  <c:v>44869</c:v>
                </c:pt>
                <c:pt idx="220">
                  <c:v>44872</c:v>
                </c:pt>
                <c:pt idx="221">
                  <c:v>44873</c:v>
                </c:pt>
                <c:pt idx="222">
                  <c:v>44874</c:v>
                </c:pt>
                <c:pt idx="223">
                  <c:v>44875</c:v>
                </c:pt>
                <c:pt idx="224">
                  <c:v>44876</c:v>
                </c:pt>
                <c:pt idx="225">
                  <c:v>44879</c:v>
                </c:pt>
                <c:pt idx="226">
                  <c:v>44880</c:v>
                </c:pt>
                <c:pt idx="227">
                  <c:v>44881</c:v>
                </c:pt>
                <c:pt idx="228">
                  <c:v>44882</c:v>
                </c:pt>
                <c:pt idx="229">
                  <c:v>44883</c:v>
                </c:pt>
                <c:pt idx="230">
                  <c:v>44886</c:v>
                </c:pt>
                <c:pt idx="231">
                  <c:v>44887</c:v>
                </c:pt>
                <c:pt idx="232">
                  <c:v>44888</c:v>
                </c:pt>
                <c:pt idx="233">
                  <c:v>44889</c:v>
                </c:pt>
                <c:pt idx="234">
                  <c:v>44890</c:v>
                </c:pt>
                <c:pt idx="235">
                  <c:v>44893</c:v>
                </c:pt>
                <c:pt idx="236">
                  <c:v>44894</c:v>
                </c:pt>
                <c:pt idx="237">
                  <c:v>44895</c:v>
                </c:pt>
                <c:pt idx="238">
                  <c:v>44896</c:v>
                </c:pt>
                <c:pt idx="239">
                  <c:v>44897</c:v>
                </c:pt>
                <c:pt idx="240">
                  <c:v>44900</c:v>
                </c:pt>
                <c:pt idx="241">
                  <c:v>44901</c:v>
                </c:pt>
                <c:pt idx="242">
                  <c:v>44902</c:v>
                </c:pt>
                <c:pt idx="243">
                  <c:v>44903</c:v>
                </c:pt>
                <c:pt idx="244">
                  <c:v>44904</c:v>
                </c:pt>
                <c:pt idx="245">
                  <c:v>44907</c:v>
                </c:pt>
                <c:pt idx="246">
                  <c:v>44908</c:v>
                </c:pt>
                <c:pt idx="247">
                  <c:v>44909</c:v>
                </c:pt>
                <c:pt idx="248">
                  <c:v>44910</c:v>
                </c:pt>
                <c:pt idx="249">
                  <c:v>44911</c:v>
                </c:pt>
                <c:pt idx="250">
                  <c:v>44914</c:v>
                </c:pt>
                <c:pt idx="251">
                  <c:v>44915</c:v>
                </c:pt>
                <c:pt idx="252">
                  <c:v>44916</c:v>
                </c:pt>
                <c:pt idx="253">
                  <c:v>44917</c:v>
                </c:pt>
                <c:pt idx="254">
                  <c:v>44918</c:v>
                </c:pt>
                <c:pt idx="255">
                  <c:v>44921</c:v>
                </c:pt>
                <c:pt idx="256">
                  <c:v>44922</c:v>
                </c:pt>
                <c:pt idx="257">
                  <c:v>44923</c:v>
                </c:pt>
                <c:pt idx="258">
                  <c:v>44924</c:v>
                </c:pt>
                <c:pt idx="259">
                  <c:v>44925</c:v>
                </c:pt>
                <c:pt idx="260">
                  <c:v>44928</c:v>
                </c:pt>
                <c:pt idx="261">
                  <c:v>44929</c:v>
                </c:pt>
                <c:pt idx="262">
                  <c:v>44930</c:v>
                </c:pt>
                <c:pt idx="263">
                  <c:v>44931</c:v>
                </c:pt>
                <c:pt idx="264">
                  <c:v>44932</c:v>
                </c:pt>
                <c:pt idx="265">
                  <c:v>44935</c:v>
                </c:pt>
                <c:pt idx="266">
                  <c:v>44936</c:v>
                </c:pt>
                <c:pt idx="267">
                  <c:v>44937</c:v>
                </c:pt>
                <c:pt idx="268">
                  <c:v>44938</c:v>
                </c:pt>
                <c:pt idx="269">
                  <c:v>44939</c:v>
                </c:pt>
                <c:pt idx="270">
                  <c:v>44942</c:v>
                </c:pt>
                <c:pt idx="271">
                  <c:v>44943</c:v>
                </c:pt>
                <c:pt idx="272">
                  <c:v>44944</c:v>
                </c:pt>
                <c:pt idx="273">
                  <c:v>44945</c:v>
                </c:pt>
                <c:pt idx="274">
                  <c:v>44946</c:v>
                </c:pt>
                <c:pt idx="275">
                  <c:v>44949</c:v>
                </c:pt>
                <c:pt idx="276">
                  <c:v>44950</c:v>
                </c:pt>
                <c:pt idx="277">
                  <c:v>44951</c:v>
                </c:pt>
                <c:pt idx="278">
                  <c:v>44952</c:v>
                </c:pt>
                <c:pt idx="279">
                  <c:v>44953</c:v>
                </c:pt>
                <c:pt idx="280">
                  <c:v>44956</c:v>
                </c:pt>
                <c:pt idx="281">
                  <c:v>44957</c:v>
                </c:pt>
                <c:pt idx="282">
                  <c:v>44958</c:v>
                </c:pt>
                <c:pt idx="283">
                  <c:v>44959</c:v>
                </c:pt>
                <c:pt idx="284">
                  <c:v>44960</c:v>
                </c:pt>
                <c:pt idx="285">
                  <c:v>44963</c:v>
                </c:pt>
                <c:pt idx="286">
                  <c:v>44964</c:v>
                </c:pt>
                <c:pt idx="287">
                  <c:v>44965</c:v>
                </c:pt>
                <c:pt idx="288">
                  <c:v>44966</c:v>
                </c:pt>
                <c:pt idx="289">
                  <c:v>44967</c:v>
                </c:pt>
                <c:pt idx="290">
                  <c:v>44970</c:v>
                </c:pt>
                <c:pt idx="291">
                  <c:v>44971</c:v>
                </c:pt>
                <c:pt idx="292">
                  <c:v>44972</c:v>
                </c:pt>
                <c:pt idx="293">
                  <c:v>44973</c:v>
                </c:pt>
                <c:pt idx="294">
                  <c:v>44974</c:v>
                </c:pt>
                <c:pt idx="295">
                  <c:v>44977</c:v>
                </c:pt>
                <c:pt idx="296">
                  <c:v>44978</c:v>
                </c:pt>
                <c:pt idx="297">
                  <c:v>44979</c:v>
                </c:pt>
                <c:pt idx="298">
                  <c:v>44980</c:v>
                </c:pt>
                <c:pt idx="299">
                  <c:v>44981</c:v>
                </c:pt>
                <c:pt idx="300">
                  <c:v>44984</c:v>
                </c:pt>
                <c:pt idx="301">
                  <c:v>44985</c:v>
                </c:pt>
                <c:pt idx="302">
                  <c:v>44986</c:v>
                </c:pt>
                <c:pt idx="303">
                  <c:v>44987</c:v>
                </c:pt>
                <c:pt idx="304">
                  <c:v>44988</c:v>
                </c:pt>
                <c:pt idx="305">
                  <c:v>44991</c:v>
                </c:pt>
                <c:pt idx="306">
                  <c:v>44992</c:v>
                </c:pt>
                <c:pt idx="307">
                  <c:v>44993</c:v>
                </c:pt>
                <c:pt idx="308">
                  <c:v>44994</c:v>
                </c:pt>
                <c:pt idx="309">
                  <c:v>44995</c:v>
                </c:pt>
                <c:pt idx="310">
                  <c:v>44998</c:v>
                </c:pt>
                <c:pt idx="311">
                  <c:v>44999</c:v>
                </c:pt>
                <c:pt idx="312">
                  <c:v>45000</c:v>
                </c:pt>
                <c:pt idx="313">
                  <c:v>45001</c:v>
                </c:pt>
                <c:pt idx="314">
                  <c:v>45002</c:v>
                </c:pt>
                <c:pt idx="315">
                  <c:v>45005</c:v>
                </c:pt>
                <c:pt idx="316">
                  <c:v>45006</c:v>
                </c:pt>
                <c:pt idx="317">
                  <c:v>45007</c:v>
                </c:pt>
                <c:pt idx="318">
                  <c:v>45008</c:v>
                </c:pt>
                <c:pt idx="319">
                  <c:v>45009</c:v>
                </c:pt>
                <c:pt idx="320">
                  <c:v>45012</c:v>
                </c:pt>
                <c:pt idx="321">
                  <c:v>45013</c:v>
                </c:pt>
                <c:pt idx="322">
                  <c:v>45014</c:v>
                </c:pt>
                <c:pt idx="323">
                  <c:v>45015</c:v>
                </c:pt>
                <c:pt idx="324">
                  <c:v>45016</c:v>
                </c:pt>
                <c:pt idx="325">
                  <c:v>45019</c:v>
                </c:pt>
                <c:pt idx="326">
                  <c:v>45020</c:v>
                </c:pt>
                <c:pt idx="327">
                  <c:v>45021</c:v>
                </c:pt>
                <c:pt idx="328">
                  <c:v>45022</c:v>
                </c:pt>
                <c:pt idx="329">
                  <c:v>45023</c:v>
                </c:pt>
                <c:pt idx="330">
                  <c:v>45026</c:v>
                </c:pt>
                <c:pt idx="331">
                  <c:v>45027</c:v>
                </c:pt>
                <c:pt idx="332">
                  <c:v>45028</c:v>
                </c:pt>
                <c:pt idx="333">
                  <c:v>45029</c:v>
                </c:pt>
                <c:pt idx="334">
                  <c:v>45030</c:v>
                </c:pt>
                <c:pt idx="335">
                  <c:v>45033</c:v>
                </c:pt>
                <c:pt idx="336">
                  <c:v>45034</c:v>
                </c:pt>
                <c:pt idx="337">
                  <c:v>45035</c:v>
                </c:pt>
                <c:pt idx="338">
                  <c:v>45036</c:v>
                </c:pt>
                <c:pt idx="339">
                  <c:v>45037</c:v>
                </c:pt>
                <c:pt idx="340">
                  <c:v>45040</c:v>
                </c:pt>
                <c:pt idx="341">
                  <c:v>45041</c:v>
                </c:pt>
                <c:pt idx="342">
                  <c:v>45042</c:v>
                </c:pt>
                <c:pt idx="343">
                  <c:v>45043</c:v>
                </c:pt>
                <c:pt idx="344">
                  <c:v>45044</c:v>
                </c:pt>
                <c:pt idx="345">
                  <c:v>45047</c:v>
                </c:pt>
                <c:pt idx="346">
                  <c:v>45048</c:v>
                </c:pt>
                <c:pt idx="347">
                  <c:v>45049</c:v>
                </c:pt>
                <c:pt idx="348">
                  <c:v>45050</c:v>
                </c:pt>
                <c:pt idx="349">
                  <c:v>45051</c:v>
                </c:pt>
                <c:pt idx="350">
                  <c:v>45054</c:v>
                </c:pt>
                <c:pt idx="351">
                  <c:v>45055</c:v>
                </c:pt>
                <c:pt idx="352">
                  <c:v>45056</c:v>
                </c:pt>
                <c:pt idx="353">
                  <c:v>45057</c:v>
                </c:pt>
                <c:pt idx="354">
                  <c:v>45058</c:v>
                </c:pt>
                <c:pt idx="355">
                  <c:v>45061</c:v>
                </c:pt>
                <c:pt idx="356">
                  <c:v>45062</c:v>
                </c:pt>
                <c:pt idx="357">
                  <c:v>45063</c:v>
                </c:pt>
                <c:pt idx="358">
                  <c:v>45064</c:v>
                </c:pt>
                <c:pt idx="359">
                  <c:v>45065</c:v>
                </c:pt>
                <c:pt idx="360">
                  <c:v>45068</c:v>
                </c:pt>
                <c:pt idx="361">
                  <c:v>45069</c:v>
                </c:pt>
                <c:pt idx="362">
                  <c:v>45070</c:v>
                </c:pt>
                <c:pt idx="363">
                  <c:v>45071</c:v>
                </c:pt>
                <c:pt idx="364">
                  <c:v>45072</c:v>
                </c:pt>
                <c:pt idx="365">
                  <c:v>45075</c:v>
                </c:pt>
                <c:pt idx="366">
                  <c:v>45076</c:v>
                </c:pt>
                <c:pt idx="367">
                  <c:v>45077</c:v>
                </c:pt>
                <c:pt idx="368">
                  <c:v>45078</c:v>
                </c:pt>
                <c:pt idx="369">
                  <c:v>45079</c:v>
                </c:pt>
                <c:pt idx="370">
                  <c:v>45082</c:v>
                </c:pt>
                <c:pt idx="371">
                  <c:v>45083</c:v>
                </c:pt>
                <c:pt idx="372">
                  <c:v>45084</c:v>
                </c:pt>
                <c:pt idx="373">
                  <c:v>45085</c:v>
                </c:pt>
                <c:pt idx="374">
                  <c:v>45086</c:v>
                </c:pt>
                <c:pt idx="375">
                  <c:v>45089</c:v>
                </c:pt>
                <c:pt idx="376">
                  <c:v>45090</c:v>
                </c:pt>
                <c:pt idx="377">
                  <c:v>45091</c:v>
                </c:pt>
                <c:pt idx="378">
                  <c:v>45092</c:v>
                </c:pt>
                <c:pt idx="379">
                  <c:v>45093</c:v>
                </c:pt>
                <c:pt idx="380">
                  <c:v>45096</c:v>
                </c:pt>
                <c:pt idx="381">
                  <c:v>45097</c:v>
                </c:pt>
                <c:pt idx="382">
                  <c:v>45098</c:v>
                </c:pt>
                <c:pt idx="383">
                  <c:v>45099</c:v>
                </c:pt>
                <c:pt idx="384">
                  <c:v>45100</c:v>
                </c:pt>
                <c:pt idx="385">
                  <c:v>45103</c:v>
                </c:pt>
                <c:pt idx="386">
                  <c:v>45104</c:v>
                </c:pt>
                <c:pt idx="387">
                  <c:v>45105</c:v>
                </c:pt>
                <c:pt idx="388">
                  <c:v>45106</c:v>
                </c:pt>
                <c:pt idx="389">
                  <c:v>45107</c:v>
                </c:pt>
                <c:pt idx="390">
                  <c:v>45110</c:v>
                </c:pt>
                <c:pt idx="391">
                  <c:v>45111</c:v>
                </c:pt>
                <c:pt idx="392">
                  <c:v>45112</c:v>
                </c:pt>
                <c:pt idx="393">
                  <c:v>45113</c:v>
                </c:pt>
                <c:pt idx="394">
                  <c:v>45114</c:v>
                </c:pt>
                <c:pt idx="395">
                  <c:v>45117</c:v>
                </c:pt>
                <c:pt idx="396">
                  <c:v>45118</c:v>
                </c:pt>
                <c:pt idx="397">
                  <c:v>45119</c:v>
                </c:pt>
                <c:pt idx="398">
                  <c:v>45120</c:v>
                </c:pt>
                <c:pt idx="399">
                  <c:v>45121</c:v>
                </c:pt>
                <c:pt idx="400">
                  <c:v>45124</c:v>
                </c:pt>
                <c:pt idx="401">
                  <c:v>45125</c:v>
                </c:pt>
                <c:pt idx="402">
                  <c:v>45126</c:v>
                </c:pt>
                <c:pt idx="403">
                  <c:v>45127</c:v>
                </c:pt>
                <c:pt idx="404">
                  <c:v>45128</c:v>
                </c:pt>
                <c:pt idx="405">
                  <c:v>45131</c:v>
                </c:pt>
                <c:pt idx="406">
                  <c:v>45132</c:v>
                </c:pt>
                <c:pt idx="407">
                  <c:v>45133</c:v>
                </c:pt>
                <c:pt idx="408">
                  <c:v>45134</c:v>
                </c:pt>
                <c:pt idx="409">
                  <c:v>45135</c:v>
                </c:pt>
                <c:pt idx="410">
                  <c:v>45138</c:v>
                </c:pt>
                <c:pt idx="411">
                  <c:v>45139</c:v>
                </c:pt>
                <c:pt idx="412">
                  <c:v>45140</c:v>
                </c:pt>
                <c:pt idx="413">
                  <c:v>45141</c:v>
                </c:pt>
                <c:pt idx="414">
                  <c:v>45142</c:v>
                </c:pt>
                <c:pt idx="415">
                  <c:v>45145</c:v>
                </c:pt>
                <c:pt idx="416">
                  <c:v>45146</c:v>
                </c:pt>
                <c:pt idx="417">
                  <c:v>45147</c:v>
                </c:pt>
                <c:pt idx="418">
                  <c:v>45148</c:v>
                </c:pt>
                <c:pt idx="419">
                  <c:v>45149</c:v>
                </c:pt>
                <c:pt idx="420">
                  <c:v>45152</c:v>
                </c:pt>
                <c:pt idx="421">
                  <c:v>45153</c:v>
                </c:pt>
                <c:pt idx="422">
                  <c:v>45154</c:v>
                </c:pt>
                <c:pt idx="423">
                  <c:v>45155</c:v>
                </c:pt>
                <c:pt idx="424">
                  <c:v>45156</c:v>
                </c:pt>
                <c:pt idx="425">
                  <c:v>45159</c:v>
                </c:pt>
                <c:pt idx="426">
                  <c:v>45160</c:v>
                </c:pt>
                <c:pt idx="427">
                  <c:v>45161</c:v>
                </c:pt>
                <c:pt idx="428">
                  <c:v>45162</c:v>
                </c:pt>
                <c:pt idx="429">
                  <c:v>45163</c:v>
                </c:pt>
                <c:pt idx="430">
                  <c:v>45166</c:v>
                </c:pt>
                <c:pt idx="431">
                  <c:v>45167</c:v>
                </c:pt>
                <c:pt idx="432">
                  <c:v>45168</c:v>
                </c:pt>
                <c:pt idx="433">
                  <c:v>45169</c:v>
                </c:pt>
                <c:pt idx="434">
                  <c:v>45170</c:v>
                </c:pt>
                <c:pt idx="435">
                  <c:v>45173</c:v>
                </c:pt>
                <c:pt idx="436">
                  <c:v>45174</c:v>
                </c:pt>
                <c:pt idx="437">
                  <c:v>45175</c:v>
                </c:pt>
                <c:pt idx="438">
                  <c:v>45176</c:v>
                </c:pt>
                <c:pt idx="439">
                  <c:v>45177</c:v>
                </c:pt>
                <c:pt idx="440">
                  <c:v>45180</c:v>
                </c:pt>
                <c:pt idx="441">
                  <c:v>45181</c:v>
                </c:pt>
                <c:pt idx="442">
                  <c:v>45182</c:v>
                </c:pt>
                <c:pt idx="443">
                  <c:v>45183</c:v>
                </c:pt>
                <c:pt idx="444">
                  <c:v>45184</c:v>
                </c:pt>
                <c:pt idx="445">
                  <c:v>45187</c:v>
                </c:pt>
                <c:pt idx="446">
                  <c:v>45188</c:v>
                </c:pt>
                <c:pt idx="447">
                  <c:v>45189</c:v>
                </c:pt>
                <c:pt idx="448">
                  <c:v>45190</c:v>
                </c:pt>
                <c:pt idx="449">
                  <c:v>45191</c:v>
                </c:pt>
                <c:pt idx="450">
                  <c:v>45194</c:v>
                </c:pt>
                <c:pt idx="451">
                  <c:v>45195</c:v>
                </c:pt>
                <c:pt idx="452">
                  <c:v>45196</c:v>
                </c:pt>
                <c:pt idx="453">
                  <c:v>45197</c:v>
                </c:pt>
                <c:pt idx="454">
                  <c:v>45198</c:v>
                </c:pt>
                <c:pt idx="455">
                  <c:v>45201</c:v>
                </c:pt>
                <c:pt idx="456">
                  <c:v>45202</c:v>
                </c:pt>
                <c:pt idx="457">
                  <c:v>45203</c:v>
                </c:pt>
                <c:pt idx="458">
                  <c:v>45204</c:v>
                </c:pt>
                <c:pt idx="459">
                  <c:v>45205</c:v>
                </c:pt>
                <c:pt idx="460">
                  <c:v>45208</c:v>
                </c:pt>
                <c:pt idx="461">
                  <c:v>45209</c:v>
                </c:pt>
                <c:pt idx="462">
                  <c:v>45210</c:v>
                </c:pt>
                <c:pt idx="463">
                  <c:v>45211</c:v>
                </c:pt>
                <c:pt idx="464">
                  <c:v>45212</c:v>
                </c:pt>
                <c:pt idx="465">
                  <c:v>45215</c:v>
                </c:pt>
                <c:pt idx="466">
                  <c:v>45216</c:v>
                </c:pt>
                <c:pt idx="467">
                  <c:v>45217</c:v>
                </c:pt>
                <c:pt idx="468">
                  <c:v>45218</c:v>
                </c:pt>
                <c:pt idx="469">
                  <c:v>45219</c:v>
                </c:pt>
                <c:pt idx="470">
                  <c:v>45222</c:v>
                </c:pt>
                <c:pt idx="471">
                  <c:v>45223</c:v>
                </c:pt>
                <c:pt idx="472">
                  <c:v>45224</c:v>
                </c:pt>
                <c:pt idx="473">
                  <c:v>45225</c:v>
                </c:pt>
                <c:pt idx="474">
                  <c:v>45226</c:v>
                </c:pt>
                <c:pt idx="475">
                  <c:v>45229</c:v>
                </c:pt>
                <c:pt idx="476">
                  <c:v>45230</c:v>
                </c:pt>
                <c:pt idx="477">
                  <c:v>45231</c:v>
                </c:pt>
                <c:pt idx="478">
                  <c:v>45232</c:v>
                </c:pt>
                <c:pt idx="479">
                  <c:v>45233</c:v>
                </c:pt>
                <c:pt idx="480">
                  <c:v>45236</c:v>
                </c:pt>
                <c:pt idx="481">
                  <c:v>45237</c:v>
                </c:pt>
                <c:pt idx="482">
                  <c:v>45238</c:v>
                </c:pt>
                <c:pt idx="483">
                  <c:v>45239</c:v>
                </c:pt>
                <c:pt idx="484">
                  <c:v>45240</c:v>
                </c:pt>
                <c:pt idx="485">
                  <c:v>45243</c:v>
                </c:pt>
                <c:pt idx="486">
                  <c:v>45244</c:v>
                </c:pt>
                <c:pt idx="487">
                  <c:v>45245</c:v>
                </c:pt>
                <c:pt idx="488">
                  <c:v>45246</c:v>
                </c:pt>
                <c:pt idx="489">
                  <c:v>45247</c:v>
                </c:pt>
                <c:pt idx="490">
                  <c:v>45250</c:v>
                </c:pt>
                <c:pt idx="491">
                  <c:v>45251</c:v>
                </c:pt>
                <c:pt idx="492">
                  <c:v>45252</c:v>
                </c:pt>
                <c:pt idx="493">
                  <c:v>45253</c:v>
                </c:pt>
                <c:pt idx="494">
                  <c:v>45254</c:v>
                </c:pt>
                <c:pt idx="495">
                  <c:v>45257</c:v>
                </c:pt>
                <c:pt idx="496">
                  <c:v>45258</c:v>
                </c:pt>
                <c:pt idx="497">
                  <c:v>45259</c:v>
                </c:pt>
                <c:pt idx="498">
                  <c:v>45260</c:v>
                </c:pt>
                <c:pt idx="499">
                  <c:v>45261</c:v>
                </c:pt>
                <c:pt idx="500">
                  <c:v>45264</c:v>
                </c:pt>
                <c:pt idx="501">
                  <c:v>45265</c:v>
                </c:pt>
                <c:pt idx="502">
                  <c:v>45266</c:v>
                </c:pt>
                <c:pt idx="503">
                  <c:v>45267</c:v>
                </c:pt>
                <c:pt idx="504">
                  <c:v>45268</c:v>
                </c:pt>
                <c:pt idx="505">
                  <c:v>45271</c:v>
                </c:pt>
                <c:pt idx="506">
                  <c:v>45272</c:v>
                </c:pt>
                <c:pt idx="507">
                  <c:v>45273</c:v>
                </c:pt>
                <c:pt idx="508">
                  <c:v>45274</c:v>
                </c:pt>
                <c:pt idx="509">
                  <c:v>45275</c:v>
                </c:pt>
                <c:pt idx="510">
                  <c:v>45278</c:v>
                </c:pt>
                <c:pt idx="511">
                  <c:v>45279</c:v>
                </c:pt>
                <c:pt idx="512">
                  <c:v>45280</c:v>
                </c:pt>
                <c:pt idx="513">
                  <c:v>45281</c:v>
                </c:pt>
                <c:pt idx="514">
                  <c:v>45282</c:v>
                </c:pt>
                <c:pt idx="515">
                  <c:v>45285</c:v>
                </c:pt>
                <c:pt idx="516">
                  <c:v>45286</c:v>
                </c:pt>
                <c:pt idx="517">
                  <c:v>45287</c:v>
                </c:pt>
                <c:pt idx="518">
                  <c:v>45288</c:v>
                </c:pt>
                <c:pt idx="519">
                  <c:v>45289</c:v>
                </c:pt>
                <c:pt idx="520">
                  <c:v>45292</c:v>
                </c:pt>
                <c:pt idx="521">
                  <c:v>45293</c:v>
                </c:pt>
                <c:pt idx="522">
                  <c:v>45294</c:v>
                </c:pt>
                <c:pt idx="523">
                  <c:v>45295</c:v>
                </c:pt>
                <c:pt idx="524">
                  <c:v>45296</c:v>
                </c:pt>
                <c:pt idx="525">
                  <c:v>45299</c:v>
                </c:pt>
                <c:pt idx="526">
                  <c:v>45300</c:v>
                </c:pt>
                <c:pt idx="527">
                  <c:v>45301</c:v>
                </c:pt>
                <c:pt idx="528">
                  <c:v>45302</c:v>
                </c:pt>
                <c:pt idx="529">
                  <c:v>45303</c:v>
                </c:pt>
                <c:pt idx="530">
                  <c:v>45306</c:v>
                </c:pt>
                <c:pt idx="531">
                  <c:v>45307</c:v>
                </c:pt>
                <c:pt idx="532">
                  <c:v>45308</c:v>
                </c:pt>
                <c:pt idx="533">
                  <c:v>45309</c:v>
                </c:pt>
                <c:pt idx="534">
                  <c:v>45310</c:v>
                </c:pt>
                <c:pt idx="535">
                  <c:v>45313</c:v>
                </c:pt>
                <c:pt idx="536">
                  <c:v>45314</c:v>
                </c:pt>
                <c:pt idx="537">
                  <c:v>45315</c:v>
                </c:pt>
                <c:pt idx="538">
                  <c:v>45316</c:v>
                </c:pt>
                <c:pt idx="539">
                  <c:v>45317</c:v>
                </c:pt>
                <c:pt idx="540">
                  <c:v>45320</c:v>
                </c:pt>
                <c:pt idx="541">
                  <c:v>45321</c:v>
                </c:pt>
                <c:pt idx="542">
                  <c:v>45322</c:v>
                </c:pt>
                <c:pt idx="543">
                  <c:v>45323</c:v>
                </c:pt>
                <c:pt idx="544">
                  <c:v>45324</c:v>
                </c:pt>
                <c:pt idx="545">
                  <c:v>45327</c:v>
                </c:pt>
                <c:pt idx="546">
                  <c:v>45328</c:v>
                </c:pt>
                <c:pt idx="547">
                  <c:v>45329</c:v>
                </c:pt>
                <c:pt idx="548">
                  <c:v>45330</c:v>
                </c:pt>
                <c:pt idx="549">
                  <c:v>45331</c:v>
                </c:pt>
                <c:pt idx="550">
                  <c:v>45334</c:v>
                </c:pt>
                <c:pt idx="551">
                  <c:v>45335</c:v>
                </c:pt>
                <c:pt idx="552">
                  <c:v>45336</c:v>
                </c:pt>
                <c:pt idx="553">
                  <c:v>45337</c:v>
                </c:pt>
                <c:pt idx="554">
                  <c:v>45338</c:v>
                </c:pt>
                <c:pt idx="555">
                  <c:v>45341</c:v>
                </c:pt>
                <c:pt idx="556">
                  <c:v>45342</c:v>
                </c:pt>
                <c:pt idx="557">
                  <c:v>45343</c:v>
                </c:pt>
                <c:pt idx="558">
                  <c:v>45344</c:v>
                </c:pt>
                <c:pt idx="559">
                  <c:v>45345</c:v>
                </c:pt>
                <c:pt idx="560">
                  <c:v>45348</c:v>
                </c:pt>
                <c:pt idx="561">
                  <c:v>45349</c:v>
                </c:pt>
                <c:pt idx="562">
                  <c:v>45350</c:v>
                </c:pt>
                <c:pt idx="563">
                  <c:v>45351</c:v>
                </c:pt>
                <c:pt idx="564">
                  <c:v>45352</c:v>
                </c:pt>
                <c:pt idx="565">
                  <c:v>45355</c:v>
                </c:pt>
                <c:pt idx="566">
                  <c:v>45356</c:v>
                </c:pt>
                <c:pt idx="567">
                  <c:v>45357</c:v>
                </c:pt>
                <c:pt idx="568">
                  <c:v>45358</c:v>
                </c:pt>
                <c:pt idx="569">
                  <c:v>45359</c:v>
                </c:pt>
                <c:pt idx="570">
                  <c:v>45362</c:v>
                </c:pt>
                <c:pt idx="571">
                  <c:v>45363</c:v>
                </c:pt>
                <c:pt idx="572">
                  <c:v>45364</c:v>
                </c:pt>
                <c:pt idx="573">
                  <c:v>45365</c:v>
                </c:pt>
                <c:pt idx="574">
                  <c:v>45366</c:v>
                </c:pt>
                <c:pt idx="575">
                  <c:v>45369</c:v>
                </c:pt>
                <c:pt idx="576">
                  <c:v>45370</c:v>
                </c:pt>
                <c:pt idx="577">
                  <c:v>45371</c:v>
                </c:pt>
                <c:pt idx="578">
                  <c:v>45372</c:v>
                </c:pt>
                <c:pt idx="579">
                  <c:v>45373</c:v>
                </c:pt>
                <c:pt idx="580">
                  <c:v>45376</c:v>
                </c:pt>
                <c:pt idx="581">
                  <c:v>45377</c:v>
                </c:pt>
                <c:pt idx="582">
                  <c:v>45378</c:v>
                </c:pt>
                <c:pt idx="583">
                  <c:v>45379</c:v>
                </c:pt>
                <c:pt idx="584">
                  <c:v>45380</c:v>
                </c:pt>
                <c:pt idx="585">
                  <c:v>45383</c:v>
                </c:pt>
                <c:pt idx="586">
                  <c:v>45384</c:v>
                </c:pt>
                <c:pt idx="587">
                  <c:v>45385</c:v>
                </c:pt>
                <c:pt idx="588">
                  <c:v>45386</c:v>
                </c:pt>
                <c:pt idx="589">
                  <c:v>45387</c:v>
                </c:pt>
                <c:pt idx="590">
                  <c:v>45390</c:v>
                </c:pt>
                <c:pt idx="591">
                  <c:v>45391</c:v>
                </c:pt>
                <c:pt idx="592">
                  <c:v>45392</c:v>
                </c:pt>
                <c:pt idx="593">
                  <c:v>45393</c:v>
                </c:pt>
                <c:pt idx="594">
                  <c:v>45394</c:v>
                </c:pt>
                <c:pt idx="595">
                  <c:v>45397</c:v>
                </c:pt>
                <c:pt idx="596">
                  <c:v>45398</c:v>
                </c:pt>
                <c:pt idx="597">
                  <c:v>45399</c:v>
                </c:pt>
                <c:pt idx="598">
                  <c:v>45400</c:v>
                </c:pt>
                <c:pt idx="599">
                  <c:v>45401</c:v>
                </c:pt>
                <c:pt idx="600">
                  <c:v>45404</c:v>
                </c:pt>
                <c:pt idx="601">
                  <c:v>45405</c:v>
                </c:pt>
                <c:pt idx="602">
                  <c:v>45406</c:v>
                </c:pt>
                <c:pt idx="603">
                  <c:v>45407</c:v>
                </c:pt>
                <c:pt idx="604">
                  <c:v>45408</c:v>
                </c:pt>
                <c:pt idx="605">
                  <c:v>45411</c:v>
                </c:pt>
                <c:pt idx="606">
                  <c:v>45412</c:v>
                </c:pt>
                <c:pt idx="607">
                  <c:v>45413</c:v>
                </c:pt>
                <c:pt idx="608">
                  <c:v>45414</c:v>
                </c:pt>
                <c:pt idx="609">
                  <c:v>45415</c:v>
                </c:pt>
                <c:pt idx="610">
                  <c:v>45418</c:v>
                </c:pt>
                <c:pt idx="611">
                  <c:v>45419</c:v>
                </c:pt>
                <c:pt idx="612">
                  <c:v>45420</c:v>
                </c:pt>
                <c:pt idx="613">
                  <c:v>45421</c:v>
                </c:pt>
                <c:pt idx="614">
                  <c:v>45422</c:v>
                </c:pt>
                <c:pt idx="615">
                  <c:v>45425</c:v>
                </c:pt>
                <c:pt idx="616">
                  <c:v>45426</c:v>
                </c:pt>
                <c:pt idx="617">
                  <c:v>45427</c:v>
                </c:pt>
                <c:pt idx="618">
                  <c:v>45428</c:v>
                </c:pt>
                <c:pt idx="619">
                  <c:v>45429</c:v>
                </c:pt>
                <c:pt idx="620">
                  <c:v>45432</c:v>
                </c:pt>
                <c:pt idx="621">
                  <c:v>45433</c:v>
                </c:pt>
                <c:pt idx="622">
                  <c:v>45434</c:v>
                </c:pt>
                <c:pt idx="623">
                  <c:v>45435</c:v>
                </c:pt>
                <c:pt idx="624">
                  <c:v>45436</c:v>
                </c:pt>
                <c:pt idx="625">
                  <c:v>45439</c:v>
                </c:pt>
                <c:pt idx="626">
                  <c:v>45440</c:v>
                </c:pt>
                <c:pt idx="627">
                  <c:v>45441</c:v>
                </c:pt>
                <c:pt idx="628">
                  <c:v>45442</c:v>
                </c:pt>
                <c:pt idx="629">
                  <c:v>45443</c:v>
                </c:pt>
                <c:pt idx="630">
                  <c:v>45446</c:v>
                </c:pt>
                <c:pt idx="631">
                  <c:v>45447</c:v>
                </c:pt>
                <c:pt idx="632">
                  <c:v>45448</c:v>
                </c:pt>
                <c:pt idx="633">
                  <c:v>45449</c:v>
                </c:pt>
                <c:pt idx="634">
                  <c:v>45450</c:v>
                </c:pt>
                <c:pt idx="635">
                  <c:v>45453</c:v>
                </c:pt>
                <c:pt idx="636">
                  <c:v>45454</c:v>
                </c:pt>
                <c:pt idx="637">
                  <c:v>45455</c:v>
                </c:pt>
                <c:pt idx="638">
                  <c:v>45456</c:v>
                </c:pt>
                <c:pt idx="639">
                  <c:v>45457</c:v>
                </c:pt>
                <c:pt idx="640">
                  <c:v>45460</c:v>
                </c:pt>
                <c:pt idx="641">
                  <c:v>45461</c:v>
                </c:pt>
                <c:pt idx="642">
                  <c:v>45462</c:v>
                </c:pt>
                <c:pt idx="643">
                  <c:v>45463</c:v>
                </c:pt>
                <c:pt idx="644">
                  <c:v>45464</c:v>
                </c:pt>
                <c:pt idx="645">
                  <c:v>45467</c:v>
                </c:pt>
                <c:pt idx="646">
                  <c:v>45468</c:v>
                </c:pt>
                <c:pt idx="647">
                  <c:v>45469</c:v>
                </c:pt>
                <c:pt idx="648">
                  <c:v>45470</c:v>
                </c:pt>
                <c:pt idx="649">
                  <c:v>45471</c:v>
                </c:pt>
                <c:pt idx="650">
                  <c:v>45474</c:v>
                </c:pt>
                <c:pt idx="651">
                  <c:v>45475</c:v>
                </c:pt>
                <c:pt idx="652">
                  <c:v>45476</c:v>
                </c:pt>
                <c:pt idx="653">
                  <c:v>45477</c:v>
                </c:pt>
                <c:pt idx="654">
                  <c:v>45478</c:v>
                </c:pt>
                <c:pt idx="655">
                  <c:v>45481</c:v>
                </c:pt>
                <c:pt idx="656">
                  <c:v>45482</c:v>
                </c:pt>
                <c:pt idx="657">
                  <c:v>45483</c:v>
                </c:pt>
                <c:pt idx="658">
                  <c:v>45484</c:v>
                </c:pt>
                <c:pt idx="659">
                  <c:v>45485</c:v>
                </c:pt>
                <c:pt idx="660">
                  <c:v>45488</c:v>
                </c:pt>
                <c:pt idx="661">
                  <c:v>45489</c:v>
                </c:pt>
                <c:pt idx="662">
                  <c:v>45490</c:v>
                </c:pt>
                <c:pt idx="663">
                  <c:v>45491</c:v>
                </c:pt>
                <c:pt idx="664">
                  <c:v>45492</c:v>
                </c:pt>
                <c:pt idx="665">
                  <c:v>45495</c:v>
                </c:pt>
                <c:pt idx="666">
                  <c:v>45496</c:v>
                </c:pt>
                <c:pt idx="667">
                  <c:v>45497</c:v>
                </c:pt>
                <c:pt idx="668">
                  <c:v>45498</c:v>
                </c:pt>
                <c:pt idx="669">
                  <c:v>45499</c:v>
                </c:pt>
                <c:pt idx="670">
                  <c:v>45502</c:v>
                </c:pt>
                <c:pt idx="671">
                  <c:v>45503</c:v>
                </c:pt>
                <c:pt idx="672">
                  <c:v>45504</c:v>
                </c:pt>
                <c:pt idx="673">
                  <c:v>45505</c:v>
                </c:pt>
                <c:pt idx="674">
                  <c:v>45506</c:v>
                </c:pt>
                <c:pt idx="675">
                  <c:v>45509</c:v>
                </c:pt>
                <c:pt idx="676">
                  <c:v>45510</c:v>
                </c:pt>
                <c:pt idx="677">
                  <c:v>45511</c:v>
                </c:pt>
                <c:pt idx="678">
                  <c:v>45512</c:v>
                </c:pt>
                <c:pt idx="679">
                  <c:v>45513</c:v>
                </c:pt>
                <c:pt idx="680">
                  <c:v>45516</c:v>
                </c:pt>
                <c:pt idx="681">
                  <c:v>45517</c:v>
                </c:pt>
                <c:pt idx="682">
                  <c:v>45518</c:v>
                </c:pt>
                <c:pt idx="683">
                  <c:v>45519</c:v>
                </c:pt>
                <c:pt idx="684">
                  <c:v>45520</c:v>
                </c:pt>
                <c:pt idx="685">
                  <c:v>45523</c:v>
                </c:pt>
                <c:pt idx="686">
                  <c:v>45524</c:v>
                </c:pt>
                <c:pt idx="687">
                  <c:v>45525</c:v>
                </c:pt>
                <c:pt idx="688">
                  <c:v>45526</c:v>
                </c:pt>
                <c:pt idx="689">
                  <c:v>45527</c:v>
                </c:pt>
                <c:pt idx="690">
                  <c:v>45530</c:v>
                </c:pt>
                <c:pt idx="691">
                  <c:v>45531</c:v>
                </c:pt>
                <c:pt idx="692">
                  <c:v>45532</c:v>
                </c:pt>
                <c:pt idx="693">
                  <c:v>45533</c:v>
                </c:pt>
                <c:pt idx="694">
                  <c:v>45534</c:v>
                </c:pt>
                <c:pt idx="695">
                  <c:v>45537</c:v>
                </c:pt>
                <c:pt idx="696">
                  <c:v>45538</c:v>
                </c:pt>
                <c:pt idx="697">
                  <c:v>45539</c:v>
                </c:pt>
                <c:pt idx="698">
                  <c:v>45540</c:v>
                </c:pt>
                <c:pt idx="699">
                  <c:v>45541</c:v>
                </c:pt>
                <c:pt idx="700">
                  <c:v>45544</c:v>
                </c:pt>
                <c:pt idx="701">
                  <c:v>45545</c:v>
                </c:pt>
                <c:pt idx="702">
                  <c:v>45546</c:v>
                </c:pt>
                <c:pt idx="703">
                  <c:v>45547</c:v>
                </c:pt>
                <c:pt idx="704">
                  <c:v>45548</c:v>
                </c:pt>
                <c:pt idx="705">
                  <c:v>45551</c:v>
                </c:pt>
                <c:pt idx="706">
                  <c:v>45552</c:v>
                </c:pt>
                <c:pt idx="707">
                  <c:v>45553</c:v>
                </c:pt>
                <c:pt idx="708">
                  <c:v>45554</c:v>
                </c:pt>
                <c:pt idx="709">
                  <c:v>45555</c:v>
                </c:pt>
                <c:pt idx="710">
                  <c:v>45558</c:v>
                </c:pt>
                <c:pt idx="711">
                  <c:v>45559</c:v>
                </c:pt>
                <c:pt idx="712">
                  <c:v>45560</c:v>
                </c:pt>
                <c:pt idx="713">
                  <c:v>45561</c:v>
                </c:pt>
                <c:pt idx="714">
                  <c:v>45562</c:v>
                </c:pt>
                <c:pt idx="715">
                  <c:v>45565</c:v>
                </c:pt>
                <c:pt idx="716">
                  <c:v>45566</c:v>
                </c:pt>
                <c:pt idx="717">
                  <c:v>45567</c:v>
                </c:pt>
                <c:pt idx="718">
                  <c:v>45568</c:v>
                </c:pt>
                <c:pt idx="719">
                  <c:v>45569</c:v>
                </c:pt>
                <c:pt idx="720">
                  <c:v>45572</c:v>
                </c:pt>
                <c:pt idx="721">
                  <c:v>45573</c:v>
                </c:pt>
                <c:pt idx="722">
                  <c:v>45574</c:v>
                </c:pt>
                <c:pt idx="723">
                  <c:v>45575</c:v>
                </c:pt>
                <c:pt idx="724">
                  <c:v>45576</c:v>
                </c:pt>
                <c:pt idx="725">
                  <c:v>45579</c:v>
                </c:pt>
                <c:pt idx="726">
                  <c:v>45580</c:v>
                </c:pt>
                <c:pt idx="727">
                  <c:v>45581</c:v>
                </c:pt>
                <c:pt idx="728">
                  <c:v>45582</c:v>
                </c:pt>
                <c:pt idx="729">
                  <c:v>45583</c:v>
                </c:pt>
                <c:pt idx="730">
                  <c:v>45586</c:v>
                </c:pt>
                <c:pt idx="731">
                  <c:v>45587</c:v>
                </c:pt>
                <c:pt idx="732">
                  <c:v>45588</c:v>
                </c:pt>
                <c:pt idx="733">
                  <c:v>45589</c:v>
                </c:pt>
                <c:pt idx="734">
                  <c:v>45590</c:v>
                </c:pt>
                <c:pt idx="735">
                  <c:v>45593</c:v>
                </c:pt>
                <c:pt idx="736">
                  <c:v>45594</c:v>
                </c:pt>
                <c:pt idx="737">
                  <c:v>45595</c:v>
                </c:pt>
                <c:pt idx="738">
                  <c:v>45596</c:v>
                </c:pt>
                <c:pt idx="739">
                  <c:v>45597</c:v>
                </c:pt>
                <c:pt idx="740">
                  <c:v>45600</c:v>
                </c:pt>
                <c:pt idx="741">
                  <c:v>45601</c:v>
                </c:pt>
                <c:pt idx="742">
                  <c:v>45602</c:v>
                </c:pt>
                <c:pt idx="743">
                  <c:v>45603</c:v>
                </c:pt>
                <c:pt idx="744">
                  <c:v>45604</c:v>
                </c:pt>
                <c:pt idx="745">
                  <c:v>45607</c:v>
                </c:pt>
                <c:pt idx="746">
                  <c:v>45608</c:v>
                </c:pt>
                <c:pt idx="747">
                  <c:v>45609</c:v>
                </c:pt>
                <c:pt idx="748">
                  <c:v>45610</c:v>
                </c:pt>
                <c:pt idx="749">
                  <c:v>45611</c:v>
                </c:pt>
                <c:pt idx="750">
                  <c:v>45614</c:v>
                </c:pt>
                <c:pt idx="751">
                  <c:v>45615</c:v>
                </c:pt>
                <c:pt idx="752">
                  <c:v>45616</c:v>
                </c:pt>
                <c:pt idx="753">
                  <c:v>45617</c:v>
                </c:pt>
                <c:pt idx="754">
                  <c:v>45618</c:v>
                </c:pt>
                <c:pt idx="755">
                  <c:v>45621</c:v>
                </c:pt>
                <c:pt idx="756">
                  <c:v>45622</c:v>
                </c:pt>
                <c:pt idx="757">
                  <c:v>45623</c:v>
                </c:pt>
                <c:pt idx="758">
                  <c:v>45624</c:v>
                </c:pt>
                <c:pt idx="759">
                  <c:v>45625</c:v>
                </c:pt>
                <c:pt idx="760">
                  <c:v>45628</c:v>
                </c:pt>
                <c:pt idx="761">
                  <c:v>45629</c:v>
                </c:pt>
                <c:pt idx="762">
                  <c:v>45630</c:v>
                </c:pt>
                <c:pt idx="763">
                  <c:v>45631</c:v>
                </c:pt>
                <c:pt idx="764">
                  <c:v>45632</c:v>
                </c:pt>
                <c:pt idx="765">
                  <c:v>45635</c:v>
                </c:pt>
                <c:pt idx="766">
                  <c:v>45636</c:v>
                </c:pt>
                <c:pt idx="767">
                  <c:v>45637</c:v>
                </c:pt>
                <c:pt idx="768">
                  <c:v>45638</c:v>
                </c:pt>
                <c:pt idx="769">
                  <c:v>45639</c:v>
                </c:pt>
                <c:pt idx="770">
                  <c:v>45642</c:v>
                </c:pt>
                <c:pt idx="771">
                  <c:v>45643</c:v>
                </c:pt>
                <c:pt idx="772">
                  <c:v>45644</c:v>
                </c:pt>
                <c:pt idx="773">
                  <c:v>45645</c:v>
                </c:pt>
                <c:pt idx="774">
                  <c:v>45646</c:v>
                </c:pt>
                <c:pt idx="775">
                  <c:v>45649</c:v>
                </c:pt>
                <c:pt idx="776">
                  <c:v>45650</c:v>
                </c:pt>
                <c:pt idx="777">
                  <c:v>45651</c:v>
                </c:pt>
                <c:pt idx="778">
                  <c:v>45652</c:v>
                </c:pt>
                <c:pt idx="779">
                  <c:v>45653</c:v>
                </c:pt>
                <c:pt idx="780">
                  <c:v>45656</c:v>
                </c:pt>
                <c:pt idx="781">
                  <c:v>45657</c:v>
                </c:pt>
                <c:pt idx="782">
                  <c:v>45658</c:v>
                </c:pt>
                <c:pt idx="783">
                  <c:v>45659</c:v>
                </c:pt>
                <c:pt idx="784">
                  <c:v>45660</c:v>
                </c:pt>
                <c:pt idx="785">
                  <c:v>45663</c:v>
                </c:pt>
                <c:pt idx="786">
                  <c:v>45664</c:v>
                </c:pt>
                <c:pt idx="787">
                  <c:v>45665</c:v>
                </c:pt>
                <c:pt idx="788">
                  <c:v>45666</c:v>
                </c:pt>
                <c:pt idx="789">
                  <c:v>45667</c:v>
                </c:pt>
                <c:pt idx="790">
                  <c:v>45670</c:v>
                </c:pt>
                <c:pt idx="791">
                  <c:v>45671</c:v>
                </c:pt>
                <c:pt idx="792">
                  <c:v>45672</c:v>
                </c:pt>
                <c:pt idx="793">
                  <c:v>45673</c:v>
                </c:pt>
                <c:pt idx="794">
                  <c:v>45674</c:v>
                </c:pt>
                <c:pt idx="795">
                  <c:v>45677</c:v>
                </c:pt>
                <c:pt idx="796">
                  <c:v>45678</c:v>
                </c:pt>
                <c:pt idx="797">
                  <c:v>45679</c:v>
                </c:pt>
                <c:pt idx="798">
                  <c:v>45680</c:v>
                </c:pt>
                <c:pt idx="799">
                  <c:v>45681</c:v>
                </c:pt>
                <c:pt idx="800">
                  <c:v>45684</c:v>
                </c:pt>
                <c:pt idx="801">
                  <c:v>45685</c:v>
                </c:pt>
                <c:pt idx="802">
                  <c:v>45686</c:v>
                </c:pt>
                <c:pt idx="803">
                  <c:v>45687</c:v>
                </c:pt>
                <c:pt idx="804">
                  <c:v>45688</c:v>
                </c:pt>
                <c:pt idx="805">
                  <c:v>45691</c:v>
                </c:pt>
                <c:pt idx="806">
                  <c:v>45692</c:v>
                </c:pt>
                <c:pt idx="807">
                  <c:v>45693</c:v>
                </c:pt>
                <c:pt idx="808">
                  <c:v>45694</c:v>
                </c:pt>
                <c:pt idx="809">
                  <c:v>45695</c:v>
                </c:pt>
                <c:pt idx="810">
                  <c:v>45698</c:v>
                </c:pt>
                <c:pt idx="811">
                  <c:v>45699</c:v>
                </c:pt>
                <c:pt idx="812">
                  <c:v>45700</c:v>
                </c:pt>
                <c:pt idx="813">
                  <c:v>45701</c:v>
                </c:pt>
                <c:pt idx="814">
                  <c:v>45702</c:v>
                </c:pt>
                <c:pt idx="815">
                  <c:v>45705</c:v>
                </c:pt>
                <c:pt idx="816">
                  <c:v>45706</c:v>
                </c:pt>
                <c:pt idx="817">
                  <c:v>45707</c:v>
                </c:pt>
                <c:pt idx="818">
                  <c:v>45708</c:v>
                </c:pt>
                <c:pt idx="819">
                  <c:v>45709</c:v>
                </c:pt>
                <c:pt idx="820">
                  <c:v>45712</c:v>
                </c:pt>
                <c:pt idx="821">
                  <c:v>45713</c:v>
                </c:pt>
                <c:pt idx="822">
                  <c:v>45714</c:v>
                </c:pt>
                <c:pt idx="823">
                  <c:v>45715</c:v>
                </c:pt>
                <c:pt idx="824">
                  <c:v>45716</c:v>
                </c:pt>
                <c:pt idx="825">
                  <c:v>45719</c:v>
                </c:pt>
                <c:pt idx="826">
                  <c:v>45720</c:v>
                </c:pt>
                <c:pt idx="827">
                  <c:v>45721</c:v>
                </c:pt>
                <c:pt idx="828">
                  <c:v>45722</c:v>
                </c:pt>
                <c:pt idx="829">
                  <c:v>45723</c:v>
                </c:pt>
                <c:pt idx="830">
                  <c:v>45726</c:v>
                </c:pt>
                <c:pt idx="831">
                  <c:v>45727</c:v>
                </c:pt>
                <c:pt idx="832">
                  <c:v>45728</c:v>
                </c:pt>
                <c:pt idx="833">
                  <c:v>45729</c:v>
                </c:pt>
                <c:pt idx="834">
                  <c:v>45730</c:v>
                </c:pt>
                <c:pt idx="835">
                  <c:v>45733</c:v>
                </c:pt>
                <c:pt idx="836">
                  <c:v>45734</c:v>
                </c:pt>
                <c:pt idx="837">
                  <c:v>45735</c:v>
                </c:pt>
                <c:pt idx="838">
                  <c:v>45736</c:v>
                </c:pt>
                <c:pt idx="839">
                  <c:v>45737</c:v>
                </c:pt>
                <c:pt idx="840">
                  <c:v>45740</c:v>
                </c:pt>
                <c:pt idx="841">
                  <c:v>45741</c:v>
                </c:pt>
                <c:pt idx="842">
                  <c:v>45742</c:v>
                </c:pt>
                <c:pt idx="843">
                  <c:v>45743</c:v>
                </c:pt>
                <c:pt idx="844">
                  <c:v>45744</c:v>
                </c:pt>
                <c:pt idx="845">
                  <c:v>45747</c:v>
                </c:pt>
                <c:pt idx="846">
                  <c:v>45748</c:v>
                </c:pt>
                <c:pt idx="847">
                  <c:v>45749</c:v>
                </c:pt>
                <c:pt idx="848">
                  <c:v>45750</c:v>
                </c:pt>
                <c:pt idx="849">
                  <c:v>45751</c:v>
                </c:pt>
                <c:pt idx="850">
                  <c:v>45754</c:v>
                </c:pt>
                <c:pt idx="851">
                  <c:v>45755</c:v>
                </c:pt>
                <c:pt idx="852">
                  <c:v>45756</c:v>
                </c:pt>
                <c:pt idx="853">
                  <c:v>45757</c:v>
                </c:pt>
                <c:pt idx="854">
                  <c:v>45758</c:v>
                </c:pt>
                <c:pt idx="855">
                  <c:v>45761</c:v>
                </c:pt>
                <c:pt idx="856">
                  <c:v>45762</c:v>
                </c:pt>
                <c:pt idx="857">
                  <c:v>45763</c:v>
                </c:pt>
                <c:pt idx="858">
                  <c:v>45764</c:v>
                </c:pt>
                <c:pt idx="859">
                  <c:v>45765</c:v>
                </c:pt>
                <c:pt idx="860">
                  <c:v>45768</c:v>
                </c:pt>
                <c:pt idx="861">
                  <c:v>45769</c:v>
                </c:pt>
                <c:pt idx="862">
                  <c:v>45770</c:v>
                </c:pt>
                <c:pt idx="863">
                  <c:v>45771</c:v>
                </c:pt>
                <c:pt idx="864">
                  <c:v>45772</c:v>
                </c:pt>
                <c:pt idx="865">
                  <c:v>45775</c:v>
                </c:pt>
                <c:pt idx="866">
                  <c:v>45776</c:v>
                </c:pt>
                <c:pt idx="867">
                  <c:v>45777</c:v>
                </c:pt>
                <c:pt idx="868">
                  <c:v>45778</c:v>
                </c:pt>
                <c:pt idx="869">
                  <c:v>45779</c:v>
                </c:pt>
                <c:pt idx="870">
                  <c:v>45782</c:v>
                </c:pt>
                <c:pt idx="871">
                  <c:v>45783</c:v>
                </c:pt>
                <c:pt idx="872">
                  <c:v>45784</c:v>
                </c:pt>
                <c:pt idx="873">
                  <c:v>45785</c:v>
                </c:pt>
                <c:pt idx="874">
                  <c:v>45786</c:v>
                </c:pt>
                <c:pt idx="875">
                  <c:v>45789</c:v>
                </c:pt>
                <c:pt idx="876">
                  <c:v>45790</c:v>
                </c:pt>
                <c:pt idx="877">
                  <c:v>45791</c:v>
                </c:pt>
                <c:pt idx="878">
                  <c:v>45792</c:v>
                </c:pt>
                <c:pt idx="879">
                  <c:v>45793</c:v>
                </c:pt>
                <c:pt idx="880">
                  <c:v>45796</c:v>
                </c:pt>
                <c:pt idx="881">
                  <c:v>45797</c:v>
                </c:pt>
                <c:pt idx="882">
                  <c:v>45798</c:v>
                </c:pt>
                <c:pt idx="883">
                  <c:v>45799</c:v>
                </c:pt>
                <c:pt idx="884">
                  <c:v>45800</c:v>
                </c:pt>
                <c:pt idx="885">
                  <c:v>45803</c:v>
                </c:pt>
                <c:pt idx="886">
                  <c:v>45804</c:v>
                </c:pt>
                <c:pt idx="887">
                  <c:v>45805</c:v>
                </c:pt>
                <c:pt idx="888">
                  <c:v>45806</c:v>
                </c:pt>
                <c:pt idx="889">
                  <c:v>45807</c:v>
                </c:pt>
                <c:pt idx="890">
                  <c:v>45810</c:v>
                </c:pt>
                <c:pt idx="891">
                  <c:v>45811</c:v>
                </c:pt>
                <c:pt idx="892">
                  <c:v>45812</c:v>
                </c:pt>
                <c:pt idx="893">
                  <c:v>45813</c:v>
                </c:pt>
                <c:pt idx="894">
                  <c:v>45814</c:v>
                </c:pt>
                <c:pt idx="895">
                  <c:v>45817</c:v>
                </c:pt>
                <c:pt idx="896">
                  <c:v>45818</c:v>
                </c:pt>
                <c:pt idx="897">
                  <c:v>45819</c:v>
                </c:pt>
                <c:pt idx="898">
                  <c:v>45820</c:v>
                </c:pt>
                <c:pt idx="899">
                  <c:v>45821</c:v>
                </c:pt>
                <c:pt idx="900">
                  <c:v>45824</c:v>
                </c:pt>
                <c:pt idx="901">
                  <c:v>45825</c:v>
                </c:pt>
                <c:pt idx="902">
                  <c:v>45826</c:v>
                </c:pt>
                <c:pt idx="903">
                  <c:v>45827</c:v>
                </c:pt>
                <c:pt idx="904">
                  <c:v>45828</c:v>
                </c:pt>
                <c:pt idx="905">
                  <c:v>45831</c:v>
                </c:pt>
                <c:pt idx="906">
                  <c:v>45832</c:v>
                </c:pt>
                <c:pt idx="907">
                  <c:v>45833</c:v>
                </c:pt>
                <c:pt idx="908">
                  <c:v>45834</c:v>
                </c:pt>
                <c:pt idx="909">
                  <c:v>45835</c:v>
                </c:pt>
                <c:pt idx="910">
                  <c:v>45838</c:v>
                </c:pt>
                <c:pt idx="911">
                  <c:v>45839</c:v>
                </c:pt>
                <c:pt idx="912">
                  <c:v>45840</c:v>
                </c:pt>
                <c:pt idx="913">
                  <c:v>45841</c:v>
                </c:pt>
                <c:pt idx="914">
                  <c:v>45842</c:v>
                </c:pt>
                <c:pt idx="915">
                  <c:v>45845</c:v>
                </c:pt>
                <c:pt idx="916">
                  <c:v>45846</c:v>
                </c:pt>
                <c:pt idx="917">
                  <c:v>45847</c:v>
                </c:pt>
                <c:pt idx="918">
                  <c:v>45848</c:v>
                </c:pt>
                <c:pt idx="919">
                  <c:v>45849</c:v>
                </c:pt>
                <c:pt idx="920">
                  <c:v>45852</c:v>
                </c:pt>
                <c:pt idx="921">
                  <c:v>45853</c:v>
                </c:pt>
                <c:pt idx="922">
                  <c:v>45854</c:v>
                </c:pt>
                <c:pt idx="923">
                  <c:v>45855</c:v>
                </c:pt>
                <c:pt idx="924">
                  <c:v>45856</c:v>
                </c:pt>
                <c:pt idx="925">
                  <c:v>45859</c:v>
                </c:pt>
                <c:pt idx="926">
                  <c:v>45860</c:v>
                </c:pt>
                <c:pt idx="927">
                  <c:v>45861</c:v>
                </c:pt>
                <c:pt idx="928">
                  <c:v>45862</c:v>
                </c:pt>
                <c:pt idx="929">
                  <c:v>45863</c:v>
                </c:pt>
                <c:pt idx="930">
                  <c:v>45866</c:v>
                </c:pt>
                <c:pt idx="931">
                  <c:v>45867</c:v>
                </c:pt>
                <c:pt idx="932">
                  <c:v>45868</c:v>
                </c:pt>
                <c:pt idx="933">
                  <c:v>45869</c:v>
                </c:pt>
                <c:pt idx="934">
                  <c:v>45870</c:v>
                </c:pt>
                <c:pt idx="935">
                  <c:v>45873</c:v>
                </c:pt>
                <c:pt idx="936">
                  <c:v>45874</c:v>
                </c:pt>
                <c:pt idx="937">
                  <c:v>45875</c:v>
                </c:pt>
                <c:pt idx="938">
                  <c:v>45876</c:v>
                </c:pt>
                <c:pt idx="939">
                  <c:v>45877</c:v>
                </c:pt>
                <c:pt idx="940">
                  <c:v>45880</c:v>
                </c:pt>
                <c:pt idx="941">
                  <c:v>45881</c:v>
                </c:pt>
                <c:pt idx="942">
                  <c:v>45882</c:v>
                </c:pt>
                <c:pt idx="943">
                  <c:v>45883</c:v>
                </c:pt>
                <c:pt idx="944">
                  <c:v>45884</c:v>
                </c:pt>
                <c:pt idx="945">
                  <c:v>45887</c:v>
                </c:pt>
                <c:pt idx="946">
                  <c:v>45888</c:v>
                </c:pt>
                <c:pt idx="947">
                  <c:v>45889</c:v>
                </c:pt>
                <c:pt idx="948">
                  <c:v>45890</c:v>
                </c:pt>
                <c:pt idx="949">
                  <c:v>45891</c:v>
                </c:pt>
                <c:pt idx="950">
                  <c:v>45894</c:v>
                </c:pt>
                <c:pt idx="951">
                  <c:v>45895</c:v>
                </c:pt>
                <c:pt idx="952">
                  <c:v>45896</c:v>
                </c:pt>
                <c:pt idx="953">
                  <c:v>45897</c:v>
                </c:pt>
                <c:pt idx="954">
                  <c:v>45898</c:v>
                </c:pt>
                <c:pt idx="955">
                  <c:v>45901</c:v>
                </c:pt>
                <c:pt idx="956">
                  <c:v>45902</c:v>
                </c:pt>
                <c:pt idx="957">
                  <c:v>45903</c:v>
                </c:pt>
                <c:pt idx="958">
                  <c:v>45904</c:v>
                </c:pt>
                <c:pt idx="959">
                  <c:v>45905</c:v>
                </c:pt>
                <c:pt idx="960">
                  <c:v>45908</c:v>
                </c:pt>
                <c:pt idx="961">
                  <c:v>45909</c:v>
                </c:pt>
                <c:pt idx="962">
                  <c:v>45910</c:v>
                </c:pt>
                <c:pt idx="963">
                  <c:v>45911</c:v>
                </c:pt>
                <c:pt idx="964">
                  <c:v>45912</c:v>
                </c:pt>
                <c:pt idx="965">
                  <c:v>45915</c:v>
                </c:pt>
                <c:pt idx="966">
                  <c:v>45916</c:v>
                </c:pt>
                <c:pt idx="967">
                  <c:v>45917</c:v>
                </c:pt>
                <c:pt idx="968">
                  <c:v>45918</c:v>
                </c:pt>
                <c:pt idx="969">
                  <c:v>45919</c:v>
                </c:pt>
                <c:pt idx="970">
                  <c:v>45922</c:v>
                </c:pt>
                <c:pt idx="971">
                  <c:v>45923</c:v>
                </c:pt>
                <c:pt idx="972">
                  <c:v>45924</c:v>
                </c:pt>
                <c:pt idx="973">
                  <c:v>45925</c:v>
                </c:pt>
                <c:pt idx="974">
                  <c:v>45926</c:v>
                </c:pt>
                <c:pt idx="975">
                  <c:v>45929</c:v>
                </c:pt>
                <c:pt idx="976">
                  <c:v>45930</c:v>
                </c:pt>
                <c:pt idx="977">
                  <c:v>45931</c:v>
                </c:pt>
                <c:pt idx="978">
                  <c:v>45932</c:v>
                </c:pt>
                <c:pt idx="979">
                  <c:v>45933</c:v>
                </c:pt>
                <c:pt idx="980">
                  <c:v>45936</c:v>
                </c:pt>
                <c:pt idx="981">
                  <c:v>45937</c:v>
                </c:pt>
                <c:pt idx="982">
                  <c:v>45938</c:v>
                </c:pt>
                <c:pt idx="983">
                  <c:v>45939</c:v>
                </c:pt>
                <c:pt idx="984">
                  <c:v>45940</c:v>
                </c:pt>
                <c:pt idx="985">
                  <c:v>45943</c:v>
                </c:pt>
                <c:pt idx="986">
                  <c:v>45944</c:v>
                </c:pt>
                <c:pt idx="987">
                  <c:v>45945</c:v>
                </c:pt>
                <c:pt idx="988">
                  <c:v>45946</c:v>
                </c:pt>
                <c:pt idx="989">
                  <c:v>45947</c:v>
                </c:pt>
                <c:pt idx="990">
                  <c:v>45950</c:v>
                </c:pt>
                <c:pt idx="991">
                  <c:v>45951</c:v>
                </c:pt>
                <c:pt idx="992">
                  <c:v>45952</c:v>
                </c:pt>
                <c:pt idx="993">
                  <c:v>45953</c:v>
                </c:pt>
                <c:pt idx="994">
                  <c:v>45954</c:v>
                </c:pt>
                <c:pt idx="995">
                  <c:v>45957</c:v>
                </c:pt>
                <c:pt idx="996">
                  <c:v>45958</c:v>
                </c:pt>
                <c:pt idx="997">
                  <c:v>45959</c:v>
                </c:pt>
                <c:pt idx="998">
                  <c:v>45960</c:v>
                </c:pt>
                <c:pt idx="999">
                  <c:v>45961</c:v>
                </c:pt>
                <c:pt idx="1000">
                  <c:v>45964</c:v>
                </c:pt>
                <c:pt idx="1001">
                  <c:v>45965</c:v>
                </c:pt>
                <c:pt idx="1002">
                  <c:v>45966</c:v>
                </c:pt>
                <c:pt idx="1003">
                  <c:v>45967</c:v>
                </c:pt>
                <c:pt idx="1004">
                  <c:v>45968</c:v>
                </c:pt>
                <c:pt idx="1005">
                  <c:v>45971</c:v>
                </c:pt>
                <c:pt idx="1006">
                  <c:v>45972</c:v>
                </c:pt>
                <c:pt idx="1007">
                  <c:v>45973</c:v>
                </c:pt>
                <c:pt idx="1008">
                  <c:v>45974</c:v>
                </c:pt>
                <c:pt idx="1009">
                  <c:v>45975</c:v>
                </c:pt>
                <c:pt idx="1010">
                  <c:v>45978</c:v>
                </c:pt>
                <c:pt idx="1011">
                  <c:v>45979</c:v>
                </c:pt>
                <c:pt idx="1012">
                  <c:v>45980</c:v>
                </c:pt>
                <c:pt idx="1013">
                  <c:v>45981</c:v>
                </c:pt>
                <c:pt idx="1014">
                  <c:v>45982</c:v>
                </c:pt>
                <c:pt idx="1015">
                  <c:v>45985</c:v>
                </c:pt>
                <c:pt idx="1016">
                  <c:v>45986</c:v>
                </c:pt>
                <c:pt idx="1017">
                  <c:v>45987</c:v>
                </c:pt>
                <c:pt idx="1018">
                  <c:v>45988</c:v>
                </c:pt>
                <c:pt idx="1019">
                  <c:v>45989</c:v>
                </c:pt>
                <c:pt idx="1020">
                  <c:v>45992</c:v>
                </c:pt>
                <c:pt idx="1021">
                  <c:v>45993</c:v>
                </c:pt>
                <c:pt idx="1022">
                  <c:v>45994</c:v>
                </c:pt>
                <c:pt idx="1023">
                  <c:v>45995</c:v>
                </c:pt>
                <c:pt idx="1024">
                  <c:v>45996</c:v>
                </c:pt>
                <c:pt idx="1025">
                  <c:v>45999</c:v>
                </c:pt>
                <c:pt idx="1026">
                  <c:v>46000</c:v>
                </c:pt>
                <c:pt idx="1027">
                  <c:v>46001</c:v>
                </c:pt>
                <c:pt idx="1028">
                  <c:v>46002</c:v>
                </c:pt>
                <c:pt idx="1029">
                  <c:v>46003</c:v>
                </c:pt>
                <c:pt idx="1030">
                  <c:v>46006</c:v>
                </c:pt>
                <c:pt idx="1031">
                  <c:v>46007</c:v>
                </c:pt>
                <c:pt idx="1032">
                  <c:v>46008</c:v>
                </c:pt>
                <c:pt idx="1033">
                  <c:v>46009</c:v>
                </c:pt>
                <c:pt idx="1034">
                  <c:v>46010</c:v>
                </c:pt>
                <c:pt idx="1035">
                  <c:v>46013</c:v>
                </c:pt>
                <c:pt idx="1036">
                  <c:v>46014</c:v>
                </c:pt>
                <c:pt idx="1037">
                  <c:v>46015</c:v>
                </c:pt>
                <c:pt idx="1038">
                  <c:v>46016</c:v>
                </c:pt>
                <c:pt idx="1039">
                  <c:v>46017</c:v>
                </c:pt>
                <c:pt idx="1040">
                  <c:v>46020</c:v>
                </c:pt>
                <c:pt idx="1041">
                  <c:v>46021</c:v>
                </c:pt>
                <c:pt idx="1042">
                  <c:v>46022</c:v>
                </c:pt>
              </c:numCache>
            </c:numRef>
          </c:cat>
          <c:val>
            <c:numRef>
              <c:f>'Grafikon 3.1'!$B$367:$B$1409</c:f>
              <c:numCache>
                <c:formatCode>General</c:formatCode>
                <c:ptCount val="1043"/>
                <c:pt idx="0">
                  <c:v>-0.12</c:v>
                </c:pt>
                <c:pt idx="1">
                  <c:v>-0.12</c:v>
                </c:pt>
                <c:pt idx="2">
                  <c:v>-0.08</c:v>
                </c:pt>
                <c:pt idx="3">
                  <c:v>-0.06</c:v>
                </c:pt>
                <c:pt idx="4">
                  <c:v>-0.04</c:v>
                </c:pt>
                <c:pt idx="5">
                  <c:v>-0.03</c:v>
                </c:pt>
                <c:pt idx="6">
                  <c:v>-0.03</c:v>
                </c:pt>
                <c:pt idx="7">
                  <c:v>-0.06</c:v>
                </c:pt>
                <c:pt idx="8">
                  <c:v>-0.09</c:v>
                </c:pt>
                <c:pt idx="9">
                  <c:v>-0.05</c:v>
                </c:pt>
                <c:pt idx="10">
                  <c:v>-0.03</c:v>
                </c:pt>
                <c:pt idx="11">
                  <c:v>-0.02</c:v>
                </c:pt>
                <c:pt idx="12">
                  <c:v>-0.01</c:v>
                </c:pt>
                <c:pt idx="13">
                  <c:v>-0.02</c:v>
                </c:pt>
                <c:pt idx="14">
                  <c:v>-7.0000000000000007E-2</c:v>
                </c:pt>
                <c:pt idx="15">
                  <c:v>-0.11</c:v>
                </c:pt>
                <c:pt idx="16">
                  <c:v>-0.08</c:v>
                </c:pt>
                <c:pt idx="17">
                  <c:v>-7.0000000000000007E-2</c:v>
                </c:pt>
                <c:pt idx="18">
                  <c:v>-0.06</c:v>
                </c:pt>
                <c:pt idx="19">
                  <c:v>-0.05</c:v>
                </c:pt>
                <c:pt idx="20">
                  <c:v>0.01</c:v>
                </c:pt>
                <c:pt idx="21">
                  <c:v>0.04</c:v>
                </c:pt>
                <c:pt idx="22">
                  <c:v>0.04</c:v>
                </c:pt>
                <c:pt idx="23">
                  <c:v>0.14000000000000001</c:v>
                </c:pt>
                <c:pt idx="24">
                  <c:v>0.21</c:v>
                </c:pt>
                <c:pt idx="25">
                  <c:v>0.23</c:v>
                </c:pt>
                <c:pt idx="26">
                  <c:v>0.27</c:v>
                </c:pt>
                <c:pt idx="27">
                  <c:v>0.21</c:v>
                </c:pt>
                <c:pt idx="28">
                  <c:v>0.28000000000000003</c:v>
                </c:pt>
                <c:pt idx="29">
                  <c:v>0.3</c:v>
                </c:pt>
                <c:pt idx="30">
                  <c:v>0.28000000000000003</c:v>
                </c:pt>
                <c:pt idx="31">
                  <c:v>0.31</c:v>
                </c:pt>
                <c:pt idx="32">
                  <c:v>0.28000000000000003</c:v>
                </c:pt>
                <c:pt idx="33">
                  <c:v>0.23</c:v>
                </c:pt>
                <c:pt idx="34">
                  <c:v>0.19</c:v>
                </c:pt>
                <c:pt idx="35">
                  <c:v>0.21</c:v>
                </c:pt>
                <c:pt idx="36">
                  <c:v>0.24</c:v>
                </c:pt>
                <c:pt idx="37">
                  <c:v>0.23</c:v>
                </c:pt>
                <c:pt idx="38">
                  <c:v>0.17</c:v>
                </c:pt>
                <c:pt idx="39">
                  <c:v>0.23</c:v>
                </c:pt>
                <c:pt idx="40">
                  <c:v>0.14000000000000001</c:v>
                </c:pt>
                <c:pt idx="41">
                  <c:v>-7.0000000000000007E-2</c:v>
                </c:pt>
                <c:pt idx="42">
                  <c:v>0.03</c:v>
                </c:pt>
                <c:pt idx="43">
                  <c:v>0.02</c:v>
                </c:pt>
                <c:pt idx="44">
                  <c:v>-7.0000000000000007E-2</c:v>
                </c:pt>
                <c:pt idx="45">
                  <c:v>-0.02</c:v>
                </c:pt>
                <c:pt idx="46">
                  <c:v>0.11</c:v>
                </c:pt>
                <c:pt idx="47">
                  <c:v>0.22</c:v>
                </c:pt>
                <c:pt idx="48">
                  <c:v>0.27</c:v>
                </c:pt>
                <c:pt idx="49">
                  <c:v>0.25</c:v>
                </c:pt>
                <c:pt idx="50">
                  <c:v>0.37</c:v>
                </c:pt>
                <c:pt idx="51">
                  <c:v>0.33</c:v>
                </c:pt>
                <c:pt idx="52">
                  <c:v>0.39</c:v>
                </c:pt>
                <c:pt idx="53">
                  <c:v>0.39</c:v>
                </c:pt>
                <c:pt idx="54">
                  <c:v>0.37</c:v>
                </c:pt>
                <c:pt idx="55">
                  <c:v>0.47</c:v>
                </c:pt>
                <c:pt idx="56">
                  <c:v>0.51</c:v>
                </c:pt>
                <c:pt idx="57">
                  <c:v>0.47</c:v>
                </c:pt>
                <c:pt idx="58">
                  <c:v>0.53</c:v>
                </c:pt>
                <c:pt idx="59">
                  <c:v>0.59</c:v>
                </c:pt>
                <c:pt idx="60">
                  <c:v>0.57999999999999996</c:v>
                </c:pt>
                <c:pt idx="61">
                  <c:v>0.63</c:v>
                </c:pt>
                <c:pt idx="62">
                  <c:v>0.65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0.51</c:v>
                </c:pt>
                <c:pt idx="66">
                  <c:v>0.61</c:v>
                </c:pt>
                <c:pt idx="67">
                  <c:v>0.65</c:v>
                </c:pt>
                <c:pt idx="68">
                  <c:v>0.68</c:v>
                </c:pt>
                <c:pt idx="69">
                  <c:v>0.71</c:v>
                </c:pt>
                <c:pt idx="70">
                  <c:v>0.82</c:v>
                </c:pt>
                <c:pt idx="71">
                  <c:v>0.79</c:v>
                </c:pt>
                <c:pt idx="72">
                  <c:v>0.77</c:v>
                </c:pt>
                <c:pt idx="73">
                  <c:v>0.84</c:v>
                </c:pt>
                <c:pt idx="74">
                  <c:v>0.84</c:v>
                </c:pt>
                <c:pt idx="75">
                  <c:v>0.84</c:v>
                </c:pt>
                <c:pt idx="76">
                  <c:v>0.91</c:v>
                </c:pt>
                <c:pt idx="77">
                  <c:v>0.86</c:v>
                </c:pt>
                <c:pt idx="78">
                  <c:v>0.95</c:v>
                </c:pt>
                <c:pt idx="79">
                  <c:v>0.97</c:v>
                </c:pt>
                <c:pt idx="80">
                  <c:v>0.84</c:v>
                </c:pt>
                <c:pt idx="81">
                  <c:v>0.82</c:v>
                </c:pt>
                <c:pt idx="82">
                  <c:v>0.8</c:v>
                </c:pt>
                <c:pt idx="83">
                  <c:v>0.9</c:v>
                </c:pt>
                <c:pt idx="84">
                  <c:v>0.94</c:v>
                </c:pt>
                <c:pt idx="85">
                  <c:v>0.97</c:v>
                </c:pt>
                <c:pt idx="86">
                  <c:v>0.97</c:v>
                </c:pt>
                <c:pt idx="87">
                  <c:v>0.97</c:v>
                </c:pt>
                <c:pt idx="88">
                  <c:v>1.04</c:v>
                </c:pt>
                <c:pt idx="89">
                  <c:v>1.1299999999999999</c:v>
                </c:pt>
                <c:pt idx="90">
                  <c:v>1.1000000000000001</c:v>
                </c:pt>
                <c:pt idx="91">
                  <c:v>1</c:v>
                </c:pt>
                <c:pt idx="92">
                  <c:v>0.99</c:v>
                </c:pt>
                <c:pt idx="93">
                  <c:v>0.84</c:v>
                </c:pt>
                <c:pt idx="94">
                  <c:v>0.95</c:v>
                </c:pt>
                <c:pt idx="95">
                  <c:v>0.94</c:v>
                </c:pt>
                <c:pt idx="96">
                  <c:v>1.05</c:v>
                </c:pt>
                <c:pt idx="97">
                  <c:v>1.03</c:v>
                </c:pt>
                <c:pt idx="98">
                  <c:v>0.95</c:v>
                </c:pt>
                <c:pt idx="99">
                  <c:v>0.94</c:v>
                </c:pt>
                <c:pt idx="100">
                  <c:v>1.02</c:v>
                </c:pt>
                <c:pt idx="101">
                  <c:v>0.97</c:v>
                </c:pt>
                <c:pt idx="102">
                  <c:v>0.95</c:v>
                </c:pt>
                <c:pt idx="103">
                  <c:v>1</c:v>
                </c:pt>
                <c:pt idx="104">
                  <c:v>0.96</c:v>
                </c:pt>
                <c:pt idx="105">
                  <c:v>1.06</c:v>
                </c:pt>
                <c:pt idx="106">
                  <c:v>1.1200000000000001</c:v>
                </c:pt>
                <c:pt idx="107">
                  <c:v>1.19</c:v>
                </c:pt>
                <c:pt idx="108">
                  <c:v>1.24</c:v>
                </c:pt>
                <c:pt idx="109">
                  <c:v>1.27</c:v>
                </c:pt>
                <c:pt idx="110">
                  <c:v>1.32</c:v>
                </c:pt>
                <c:pt idx="111">
                  <c:v>1.29</c:v>
                </c:pt>
                <c:pt idx="112">
                  <c:v>1.35</c:v>
                </c:pt>
                <c:pt idx="113">
                  <c:v>1.43</c:v>
                </c:pt>
                <c:pt idx="114">
                  <c:v>1.52</c:v>
                </c:pt>
                <c:pt idx="115">
                  <c:v>1.63</c:v>
                </c:pt>
                <c:pt idx="116">
                  <c:v>1.76</c:v>
                </c:pt>
                <c:pt idx="117">
                  <c:v>1.64</c:v>
                </c:pt>
                <c:pt idx="118">
                  <c:v>1.71</c:v>
                </c:pt>
                <c:pt idx="119">
                  <c:v>1.66</c:v>
                </c:pt>
                <c:pt idx="120">
                  <c:v>1.75</c:v>
                </c:pt>
                <c:pt idx="121">
                  <c:v>1.77</c:v>
                </c:pt>
                <c:pt idx="122">
                  <c:v>1.64</c:v>
                </c:pt>
                <c:pt idx="123">
                  <c:v>1.43</c:v>
                </c:pt>
                <c:pt idx="124">
                  <c:v>1.44</c:v>
                </c:pt>
                <c:pt idx="125">
                  <c:v>1.55</c:v>
                </c:pt>
                <c:pt idx="126">
                  <c:v>1.63</c:v>
                </c:pt>
                <c:pt idx="127">
                  <c:v>1.52</c:v>
                </c:pt>
                <c:pt idx="128">
                  <c:v>1.34</c:v>
                </c:pt>
                <c:pt idx="129">
                  <c:v>1.23</c:v>
                </c:pt>
                <c:pt idx="130">
                  <c:v>1.33</c:v>
                </c:pt>
                <c:pt idx="131">
                  <c:v>1.18</c:v>
                </c:pt>
                <c:pt idx="132">
                  <c:v>1.21</c:v>
                </c:pt>
                <c:pt idx="133">
                  <c:v>1.32</c:v>
                </c:pt>
                <c:pt idx="134">
                  <c:v>1.35</c:v>
                </c:pt>
                <c:pt idx="135">
                  <c:v>1.25</c:v>
                </c:pt>
                <c:pt idx="136">
                  <c:v>1.1299999999999999</c:v>
                </c:pt>
                <c:pt idx="137">
                  <c:v>1.1499999999999999</c:v>
                </c:pt>
                <c:pt idx="138">
                  <c:v>1.18</c:v>
                </c:pt>
                <c:pt idx="139">
                  <c:v>1.1299999999999999</c:v>
                </c:pt>
                <c:pt idx="140">
                  <c:v>1.22</c:v>
                </c:pt>
                <c:pt idx="141">
                  <c:v>1.28</c:v>
                </c:pt>
                <c:pt idx="142">
                  <c:v>1.26</c:v>
                </c:pt>
                <c:pt idx="143">
                  <c:v>1.22</c:v>
                </c:pt>
                <c:pt idx="144">
                  <c:v>1.03</c:v>
                </c:pt>
                <c:pt idx="145">
                  <c:v>1.02</c:v>
                </c:pt>
                <c:pt idx="146">
                  <c:v>0.93</c:v>
                </c:pt>
                <c:pt idx="147">
                  <c:v>0.95</c:v>
                </c:pt>
                <c:pt idx="148">
                  <c:v>0.83</c:v>
                </c:pt>
                <c:pt idx="149">
                  <c:v>0.82</c:v>
                </c:pt>
                <c:pt idx="150">
                  <c:v>0.78</c:v>
                </c:pt>
                <c:pt idx="151">
                  <c:v>0.82</c:v>
                </c:pt>
                <c:pt idx="152">
                  <c:v>0.87</c:v>
                </c:pt>
                <c:pt idx="153">
                  <c:v>0.8</c:v>
                </c:pt>
                <c:pt idx="154">
                  <c:v>0.96</c:v>
                </c:pt>
                <c:pt idx="155">
                  <c:v>0.9</c:v>
                </c:pt>
                <c:pt idx="156">
                  <c:v>0.92</c:v>
                </c:pt>
                <c:pt idx="157">
                  <c:v>0.89</c:v>
                </c:pt>
                <c:pt idx="158">
                  <c:v>0.97</c:v>
                </c:pt>
                <c:pt idx="159">
                  <c:v>0.99</c:v>
                </c:pt>
                <c:pt idx="160">
                  <c:v>0.9</c:v>
                </c:pt>
                <c:pt idx="161">
                  <c:v>0.97</c:v>
                </c:pt>
                <c:pt idx="162">
                  <c:v>1.08</c:v>
                </c:pt>
                <c:pt idx="163">
                  <c:v>1.1000000000000001</c:v>
                </c:pt>
                <c:pt idx="164">
                  <c:v>1.23</c:v>
                </c:pt>
                <c:pt idx="165">
                  <c:v>1.31</c:v>
                </c:pt>
                <c:pt idx="166">
                  <c:v>1.32</c:v>
                </c:pt>
                <c:pt idx="167">
                  <c:v>1.37</c:v>
                </c:pt>
                <c:pt idx="168">
                  <c:v>1.32</c:v>
                </c:pt>
                <c:pt idx="169">
                  <c:v>1.39</c:v>
                </c:pt>
                <c:pt idx="170">
                  <c:v>1.5</c:v>
                </c:pt>
                <c:pt idx="171">
                  <c:v>1.51</c:v>
                </c:pt>
                <c:pt idx="172">
                  <c:v>1.54</c:v>
                </c:pt>
                <c:pt idx="173">
                  <c:v>1.56</c:v>
                </c:pt>
                <c:pt idx="174">
                  <c:v>1.53</c:v>
                </c:pt>
                <c:pt idx="175">
                  <c:v>1.56</c:v>
                </c:pt>
                <c:pt idx="176">
                  <c:v>1.64</c:v>
                </c:pt>
                <c:pt idx="177">
                  <c:v>1.58</c:v>
                </c:pt>
                <c:pt idx="178">
                  <c:v>1.72</c:v>
                </c:pt>
                <c:pt idx="179">
                  <c:v>1.7</c:v>
                </c:pt>
                <c:pt idx="180">
                  <c:v>1.65</c:v>
                </c:pt>
                <c:pt idx="181">
                  <c:v>1.73</c:v>
                </c:pt>
                <c:pt idx="182">
                  <c:v>1.72</c:v>
                </c:pt>
                <c:pt idx="183">
                  <c:v>1.77</c:v>
                </c:pt>
                <c:pt idx="184">
                  <c:v>1.76</c:v>
                </c:pt>
                <c:pt idx="185">
                  <c:v>1.81</c:v>
                </c:pt>
                <c:pt idx="186">
                  <c:v>1.93</c:v>
                </c:pt>
                <c:pt idx="187">
                  <c:v>1.89</c:v>
                </c:pt>
                <c:pt idx="188">
                  <c:v>1.97</c:v>
                </c:pt>
                <c:pt idx="189">
                  <c:v>2.02</c:v>
                </c:pt>
                <c:pt idx="190">
                  <c:v>2.12</c:v>
                </c:pt>
                <c:pt idx="191">
                  <c:v>2.23</c:v>
                </c:pt>
                <c:pt idx="192">
                  <c:v>2.12</c:v>
                </c:pt>
                <c:pt idx="193">
                  <c:v>2.1800000000000002</c:v>
                </c:pt>
                <c:pt idx="194">
                  <c:v>2.11</c:v>
                </c:pt>
                <c:pt idx="195">
                  <c:v>1.92</c:v>
                </c:pt>
                <c:pt idx="196">
                  <c:v>1.87</c:v>
                </c:pt>
                <c:pt idx="197">
                  <c:v>2.0299999999999998</c:v>
                </c:pt>
                <c:pt idx="198">
                  <c:v>2.09</c:v>
                </c:pt>
                <c:pt idx="199">
                  <c:v>2.19</c:v>
                </c:pt>
                <c:pt idx="200">
                  <c:v>2.34</c:v>
                </c:pt>
                <c:pt idx="201">
                  <c:v>2.2999999999999998</c:v>
                </c:pt>
                <c:pt idx="202">
                  <c:v>2.31</c:v>
                </c:pt>
                <c:pt idx="203">
                  <c:v>2.29</c:v>
                </c:pt>
                <c:pt idx="204">
                  <c:v>2.35</c:v>
                </c:pt>
                <c:pt idx="205">
                  <c:v>2.27</c:v>
                </c:pt>
                <c:pt idx="206">
                  <c:v>2.29</c:v>
                </c:pt>
                <c:pt idx="207">
                  <c:v>2.38</c:v>
                </c:pt>
                <c:pt idx="208">
                  <c:v>2.4</c:v>
                </c:pt>
                <c:pt idx="209">
                  <c:v>2.42</c:v>
                </c:pt>
                <c:pt idx="210">
                  <c:v>2.33</c:v>
                </c:pt>
                <c:pt idx="211">
                  <c:v>2.17</c:v>
                </c:pt>
                <c:pt idx="212">
                  <c:v>2.11</c:v>
                </c:pt>
                <c:pt idx="213">
                  <c:v>1.96</c:v>
                </c:pt>
                <c:pt idx="214">
                  <c:v>2.1</c:v>
                </c:pt>
                <c:pt idx="215">
                  <c:v>2.14</c:v>
                </c:pt>
                <c:pt idx="216">
                  <c:v>2.13</c:v>
                </c:pt>
                <c:pt idx="217">
                  <c:v>2.14</c:v>
                </c:pt>
                <c:pt idx="218">
                  <c:v>2.25</c:v>
                </c:pt>
                <c:pt idx="219">
                  <c:v>2.2999999999999998</c:v>
                </c:pt>
                <c:pt idx="220">
                  <c:v>2.34</c:v>
                </c:pt>
                <c:pt idx="221">
                  <c:v>2.2799999999999998</c:v>
                </c:pt>
                <c:pt idx="222">
                  <c:v>2.17</c:v>
                </c:pt>
                <c:pt idx="223">
                  <c:v>2.0099999999999998</c:v>
                </c:pt>
                <c:pt idx="224">
                  <c:v>2.16</c:v>
                </c:pt>
                <c:pt idx="225">
                  <c:v>2.15</c:v>
                </c:pt>
                <c:pt idx="226">
                  <c:v>2.11</c:v>
                </c:pt>
                <c:pt idx="227">
                  <c:v>2</c:v>
                </c:pt>
                <c:pt idx="228">
                  <c:v>2.02</c:v>
                </c:pt>
                <c:pt idx="229">
                  <c:v>2.0099999999999998</c:v>
                </c:pt>
                <c:pt idx="230">
                  <c:v>1.99</c:v>
                </c:pt>
                <c:pt idx="231">
                  <c:v>1.98</c:v>
                </c:pt>
                <c:pt idx="232">
                  <c:v>1.93</c:v>
                </c:pt>
                <c:pt idx="233">
                  <c:v>1.85</c:v>
                </c:pt>
                <c:pt idx="234">
                  <c:v>1.97</c:v>
                </c:pt>
                <c:pt idx="235">
                  <c:v>1.99</c:v>
                </c:pt>
                <c:pt idx="236">
                  <c:v>1.92</c:v>
                </c:pt>
                <c:pt idx="237">
                  <c:v>1.93</c:v>
                </c:pt>
                <c:pt idx="238">
                  <c:v>1.81</c:v>
                </c:pt>
                <c:pt idx="239">
                  <c:v>1.86</c:v>
                </c:pt>
                <c:pt idx="240">
                  <c:v>1.88</c:v>
                </c:pt>
                <c:pt idx="241">
                  <c:v>1.8</c:v>
                </c:pt>
                <c:pt idx="242">
                  <c:v>1.78</c:v>
                </c:pt>
                <c:pt idx="243">
                  <c:v>1.82</c:v>
                </c:pt>
                <c:pt idx="244">
                  <c:v>1.93</c:v>
                </c:pt>
                <c:pt idx="245">
                  <c:v>1.94</c:v>
                </c:pt>
                <c:pt idx="246">
                  <c:v>1.93</c:v>
                </c:pt>
                <c:pt idx="247">
                  <c:v>1.94</c:v>
                </c:pt>
                <c:pt idx="248">
                  <c:v>2.08</c:v>
                </c:pt>
                <c:pt idx="249">
                  <c:v>2.15</c:v>
                </c:pt>
                <c:pt idx="250">
                  <c:v>2.2000000000000002</c:v>
                </c:pt>
                <c:pt idx="251">
                  <c:v>2.2999999999999998</c:v>
                </c:pt>
                <c:pt idx="252">
                  <c:v>2.31</c:v>
                </c:pt>
                <c:pt idx="253">
                  <c:v>2.36</c:v>
                </c:pt>
                <c:pt idx="254">
                  <c:v>2.4</c:v>
                </c:pt>
                <c:pt idx="255">
                  <c:v>2.4</c:v>
                </c:pt>
                <c:pt idx="256">
                  <c:v>2.52</c:v>
                </c:pt>
                <c:pt idx="257">
                  <c:v>2.5</c:v>
                </c:pt>
                <c:pt idx="258">
                  <c:v>2.44</c:v>
                </c:pt>
                <c:pt idx="259">
                  <c:v>2.57</c:v>
                </c:pt>
                <c:pt idx="260">
                  <c:v>2.44</c:v>
                </c:pt>
                <c:pt idx="261">
                  <c:v>2.39</c:v>
                </c:pt>
                <c:pt idx="262">
                  <c:v>2.27</c:v>
                </c:pt>
                <c:pt idx="263">
                  <c:v>2.3199999999999998</c:v>
                </c:pt>
                <c:pt idx="264">
                  <c:v>2.21</c:v>
                </c:pt>
                <c:pt idx="265">
                  <c:v>2.23</c:v>
                </c:pt>
                <c:pt idx="266">
                  <c:v>2.31</c:v>
                </c:pt>
                <c:pt idx="267">
                  <c:v>2.2000000000000002</c:v>
                </c:pt>
                <c:pt idx="268">
                  <c:v>2.16</c:v>
                </c:pt>
                <c:pt idx="269">
                  <c:v>2.17</c:v>
                </c:pt>
                <c:pt idx="270">
                  <c:v>2.1800000000000002</c:v>
                </c:pt>
                <c:pt idx="271">
                  <c:v>2.09</c:v>
                </c:pt>
                <c:pt idx="272">
                  <c:v>2.02</c:v>
                </c:pt>
                <c:pt idx="273">
                  <c:v>2.0699999999999998</c:v>
                </c:pt>
                <c:pt idx="274">
                  <c:v>2.1800000000000002</c:v>
                </c:pt>
                <c:pt idx="275">
                  <c:v>2.21</c:v>
                </c:pt>
                <c:pt idx="276">
                  <c:v>2.16</c:v>
                </c:pt>
                <c:pt idx="277">
                  <c:v>2.16</c:v>
                </c:pt>
                <c:pt idx="278">
                  <c:v>2.2200000000000002</c:v>
                </c:pt>
                <c:pt idx="279">
                  <c:v>2.2400000000000002</c:v>
                </c:pt>
                <c:pt idx="280">
                  <c:v>2.3199999999999998</c:v>
                </c:pt>
                <c:pt idx="281">
                  <c:v>2.29</c:v>
                </c:pt>
                <c:pt idx="282">
                  <c:v>2.2799999999999998</c:v>
                </c:pt>
                <c:pt idx="283">
                  <c:v>2.08</c:v>
                </c:pt>
                <c:pt idx="284">
                  <c:v>2.19</c:v>
                </c:pt>
                <c:pt idx="285">
                  <c:v>2.2999999999999998</c:v>
                </c:pt>
                <c:pt idx="286">
                  <c:v>2.35</c:v>
                </c:pt>
                <c:pt idx="287">
                  <c:v>2.36</c:v>
                </c:pt>
                <c:pt idx="288">
                  <c:v>2.2999999999999998</c:v>
                </c:pt>
                <c:pt idx="289">
                  <c:v>2.36</c:v>
                </c:pt>
                <c:pt idx="290">
                  <c:v>2.37</c:v>
                </c:pt>
                <c:pt idx="291">
                  <c:v>2.44</c:v>
                </c:pt>
                <c:pt idx="292">
                  <c:v>2.48</c:v>
                </c:pt>
                <c:pt idx="293">
                  <c:v>2.48</c:v>
                </c:pt>
                <c:pt idx="294">
                  <c:v>2.44</c:v>
                </c:pt>
                <c:pt idx="295">
                  <c:v>2.46</c:v>
                </c:pt>
                <c:pt idx="296">
                  <c:v>2.5299999999999998</c:v>
                </c:pt>
                <c:pt idx="297">
                  <c:v>2.52</c:v>
                </c:pt>
                <c:pt idx="298">
                  <c:v>2.48</c:v>
                </c:pt>
                <c:pt idx="299">
                  <c:v>2.54</c:v>
                </c:pt>
                <c:pt idx="300">
                  <c:v>2.58</c:v>
                </c:pt>
                <c:pt idx="301">
                  <c:v>2.65</c:v>
                </c:pt>
                <c:pt idx="302">
                  <c:v>2.71</c:v>
                </c:pt>
                <c:pt idx="303">
                  <c:v>2.75</c:v>
                </c:pt>
                <c:pt idx="304">
                  <c:v>2.72</c:v>
                </c:pt>
                <c:pt idx="305">
                  <c:v>2.75</c:v>
                </c:pt>
                <c:pt idx="306">
                  <c:v>2.69</c:v>
                </c:pt>
                <c:pt idx="307">
                  <c:v>2.65</c:v>
                </c:pt>
                <c:pt idx="308">
                  <c:v>2.64</c:v>
                </c:pt>
                <c:pt idx="309">
                  <c:v>2.5099999999999998</c:v>
                </c:pt>
                <c:pt idx="310">
                  <c:v>2.2599999999999998</c:v>
                </c:pt>
                <c:pt idx="311">
                  <c:v>2.42</c:v>
                </c:pt>
                <c:pt idx="312">
                  <c:v>2.13</c:v>
                </c:pt>
                <c:pt idx="313">
                  <c:v>2.29</c:v>
                </c:pt>
                <c:pt idx="314">
                  <c:v>2.11</c:v>
                </c:pt>
                <c:pt idx="315">
                  <c:v>2.13</c:v>
                </c:pt>
                <c:pt idx="316">
                  <c:v>2.29</c:v>
                </c:pt>
                <c:pt idx="317">
                  <c:v>2.33</c:v>
                </c:pt>
                <c:pt idx="318">
                  <c:v>2.2000000000000002</c:v>
                </c:pt>
                <c:pt idx="319">
                  <c:v>2.13</c:v>
                </c:pt>
                <c:pt idx="320">
                  <c:v>2.23</c:v>
                </c:pt>
                <c:pt idx="321">
                  <c:v>2.29</c:v>
                </c:pt>
                <c:pt idx="322">
                  <c:v>2.33</c:v>
                </c:pt>
                <c:pt idx="323">
                  <c:v>2.37</c:v>
                </c:pt>
                <c:pt idx="324">
                  <c:v>2.29</c:v>
                </c:pt>
                <c:pt idx="325">
                  <c:v>2.2599999999999998</c:v>
                </c:pt>
                <c:pt idx="326">
                  <c:v>2.25</c:v>
                </c:pt>
                <c:pt idx="327">
                  <c:v>2.1800000000000002</c:v>
                </c:pt>
                <c:pt idx="328">
                  <c:v>2.1800000000000002</c:v>
                </c:pt>
                <c:pt idx="329">
                  <c:v>2.1800000000000002</c:v>
                </c:pt>
                <c:pt idx="330">
                  <c:v>2.1800000000000002</c:v>
                </c:pt>
                <c:pt idx="331">
                  <c:v>2.31</c:v>
                </c:pt>
                <c:pt idx="332">
                  <c:v>2.37</c:v>
                </c:pt>
                <c:pt idx="333">
                  <c:v>2.37</c:v>
                </c:pt>
                <c:pt idx="334">
                  <c:v>2.44</c:v>
                </c:pt>
                <c:pt idx="335">
                  <c:v>2.4700000000000002</c:v>
                </c:pt>
                <c:pt idx="336">
                  <c:v>2.48</c:v>
                </c:pt>
                <c:pt idx="337">
                  <c:v>2.52</c:v>
                </c:pt>
                <c:pt idx="338">
                  <c:v>2.4500000000000002</c:v>
                </c:pt>
                <c:pt idx="339">
                  <c:v>2.48</c:v>
                </c:pt>
                <c:pt idx="340">
                  <c:v>2.5099999999999998</c:v>
                </c:pt>
                <c:pt idx="341">
                  <c:v>2.38</c:v>
                </c:pt>
                <c:pt idx="342">
                  <c:v>2.4</c:v>
                </c:pt>
                <c:pt idx="343">
                  <c:v>2.46</c:v>
                </c:pt>
                <c:pt idx="344">
                  <c:v>2.31</c:v>
                </c:pt>
                <c:pt idx="345">
                  <c:v>2.31</c:v>
                </c:pt>
                <c:pt idx="346">
                  <c:v>2.2599999999999998</c:v>
                </c:pt>
                <c:pt idx="347">
                  <c:v>2.25</c:v>
                </c:pt>
                <c:pt idx="348">
                  <c:v>2.19</c:v>
                </c:pt>
                <c:pt idx="349">
                  <c:v>2.29</c:v>
                </c:pt>
                <c:pt idx="350">
                  <c:v>2.3199999999999998</c:v>
                </c:pt>
                <c:pt idx="351">
                  <c:v>2.35</c:v>
                </c:pt>
                <c:pt idx="352">
                  <c:v>2.29</c:v>
                </c:pt>
                <c:pt idx="353">
                  <c:v>2.23</c:v>
                </c:pt>
                <c:pt idx="354">
                  <c:v>2.2799999999999998</c:v>
                </c:pt>
                <c:pt idx="355">
                  <c:v>2.31</c:v>
                </c:pt>
                <c:pt idx="356">
                  <c:v>2.35</c:v>
                </c:pt>
                <c:pt idx="357">
                  <c:v>2.34</c:v>
                </c:pt>
                <c:pt idx="358">
                  <c:v>2.4500000000000002</c:v>
                </c:pt>
                <c:pt idx="359">
                  <c:v>2.4300000000000002</c:v>
                </c:pt>
                <c:pt idx="360">
                  <c:v>2.46</c:v>
                </c:pt>
                <c:pt idx="361">
                  <c:v>2.4700000000000002</c:v>
                </c:pt>
                <c:pt idx="362">
                  <c:v>2.4700000000000002</c:v>
                </c:pt>
                <c:pt idx="363">
                  <c:v>2.52</c:v>
                </c:pt>
                <c:pt idx="364">
                  <c:v>2.54</c:v>
                </c:pt>
                <c:pt idx="365">
                  <c:v>2.4300000000000002</c:v>
                </c:pt>
                <c:pt idx="366">
                  <c:v>2.34</c:v>
                </c:pt>
                <c:pt idx="367">
                  <c:v>2.2799999999999998</c:v>
                </c:pt>
                <c:pt idx="368">
                  <c:v>2.25</c:v>
                </c:pt>
                <c:pt idx="369">
                  <c:v>2.31</c:v>
                </c:pt>
                <c:pt idx="370">
                  <c:v>2.38</c:v>
                </c:pt>
                <c:pt idx="371">
                  <c:v>2.37</c:v>
                </c:pt>
                <c:pt idx="372">
                  <c:v>2.46</c:v>
                </c:pt>
                <c:pt idx="373">
                  <c:v>2.4</c:v>
                </c:pt>
                <c:pt idx="374">
                  <c:v>2.38</c:v>
                </c:pt>
                <c:pt idx="375">
                  <c:v>2.39</c:v>
                </c:pt>
                <c:pt idx="376">
                  <c:v>2.42</c:v>
                </c:pt>
                <c:pt idx="377">
                  <c:v>2.4500000000000002</c:v>
                </c:pt>
                <c:pt idx="378">
                  <c:v>2.5</c:v>
                </c:pt>
                <c:pt idx="379">
                  <c:v>2.4700000000000002</c:v>
                </c:pt>
                <c:pt idx="380">
                  <c:v>2.52</c:v>
                </c:pt>
                <c:pt idx="381">
                  <c:v>2.41</c:v>
                </c:pt>
                <c:pt idx="382">
                  <c:v>2.44</c:v>
                </c:pt>
                <c:pt idx="383">
                  <c:v>2.4900000000000002</c:v>
                </c:pt>
                <c:pt idx="384">
                  <c:v>2.35</c:v>
                </c:pt>
                <c:pt idx="385">
                  <c:v>2.31</c:v>
                </c:pt>
                <c:pt idx="386">
                  <c:v>2.36</c:v>
                </c:pt>
                <c:pt idx="387">
                  <c:v>2.3199999999999998</c:v>
                </c:pt>
                <c:pt idx="388">
                  <c:v>2.42</c:v>
                </c:pt>
                <c:pt idx="389">
                  <c:v>2.39</c:v>
                </c:pt>
                <c:pt idx="390">
                  <c:v>2.44</c:v>
                </c:pt>
                <c:pt idx="391">
                  <c:v>2.4500000000000002</c:v>
                </c:pt>
                <c:pt idx="392">
                  <c:v>2.48</c:v>
                </c:pt>
                <c:pt idx="393">
                  <c:v>2.63</c:v>
                </c:pt>
                <c:pt idx="394">
                  <c:v>2.64</c:v>
                </c:pt>
                <c:pt idx="395">
                  <c:v>2.64</c:v>
                </c:pt>
                <c:pt idx="396">
                  <c:v>2.65</c:v>
                </c:pt>
                <c:pt idx="397">
                  <c:v>2.58</c:v>
                </c:pt>
                <c:pt idx="398">
                  <c:v>2.4900000000000002</c:v>
                </c:pt>
                <c:pt idx="399">
                  <c:v>2.5099999999999998</c:v>
                </c:pt>
                <c:pt idx="400">
                  <c:v>2.48</c:v>
                </c:pt>
                <c:pt idx="401">
                  <c:v>2.39</c:v>
                </c:pt>
                <c:pt idx="402">
                  <c:v>2.44</c:v>
                </c:pt>
                <c:pt idx="403">
                  <c:v>2.4900000000000002</c:v>
                </c:pt>
                <c:pt idx="404">
                  <c:v>2.4700000000000002</c:v>
                </c:pt>
                <c:pt idx="405">
                  <c:v>2.4300000000000002</c:v>
                </c:pt>
                <c:pt idx="406">
                  <c:v>2.4300000000000002</c:v>
                </c:pt>
                <c:pt idx="407">
                  <c:v>2.4900000000000002</c:v>
                </c:pt>
                <c:pt idx="408">
                  <c:v>2.4700000000000002</c:v>
                </c:pt>
                <c:pt idx="409">
                  <c:v>2.4900000000000002</c:v>
                </c:pt>
                <c:pt idx="410">
                  <c:v>2.4900000000000002</c:v>
                </c:pt>
                <c:pt idx="411">
                  <c:v>2.56</c:v>
                </c:pt>
                <c:pt idx="412">
                  <c:v>2.54</c:v>
                </c:pt>
                <c:pt idx="413">
                  <c:v>2.61</c:v>
                </c:pt>
                <c:pt idx="414">
                  <c:v>2.56</c:v>
                </c:pt>
                <c:pt idx="415">
                  <c:v>2.6</c:v>
                </c:pt>
                <c:pt idx="416">
                  <c:v>2.4700000000000002</c:v>
                </c:pt>
                <c:pt idx="417">
                  <c:v>2.5</c:v>
                </c:pt>
                <c:pt idx="418">
                  <c:v>2.5299999999999998</c:v>
                </c:pt>
                <c:pt idx="419">
                  <c:v>2.62</c:v>
                </c:pt>
                <c:pt idx="420">
                  <c:v>2.64</c:v>
                </c:pt>
                <c:pt idx="421">
                  <c:v>2.67</c:v>
                </c:pt>
                <c:pt idx="422">
                  <c:v>2.65</c:v>
                </c:pt>
                <c:pt idx="423">
                  <c:v>2.71</c:v>
                </c:pt>
                <c:pt idx="424">
                  <c:v>2.62</c:v>
                </c:pt>
                <c:pt idx="425">
                  <c:v>2.7</c:v>
                </c:pt>
                <c:pt idx="426">
                  <c:v>2.65</c:v>
                </c:pt>
                <c:pt idx="427">
                  <c:v>2.52</c:v>
                </c:pt>
                <c:pt idx="428">
                  <c:v>2.5099999999999998</c:v>
                </c:pt>
                <c:pt idx="429">
                  <c:v>2.56</c:v>
                </c:pt>
                <c:pt idx="430">
                  <c:v>2.56</c:v>
                </c:pt>
                <c:pt idx="431">
                  <c:v>2.5099999999999998</c:v>
                </c:pt>
                <c:pt idx="432">
                  <c:v>2.5499999999999998</c:v>
                </c:pt>
                <c:pt idx="433">
                  <c:v>2.4700000000000002</c:v>
                </c:pt>
                <c:pt idx="434">
                  <c:v>2.5499999999999998</c:v>
                </c:pt>
                <c:pt idx="435">
                  <c:v>2.58</c:v>
                </c:pt>
                <c:pt idx="436">
                  <c:v>2.61</c:v>
                </c:pt>
                <c:pt idx="437">
                  <c:v>2.65</c:v>
                </c:pt>
                <c:pt idx="438">
                  <c:v>2.61</c:v>
                </c:pt>
                <c:pt idx="439">
                  <c:v>2.61</c:v>
                </c:pt>
                <c:pt idx="440">
                  <c:v>2.64</c:v>
                </c:pt>
                <c:pt idx="441">
                  <c:v>2.64</c:v>
                </c:pt>
                <c:pt idx="442">
                  <c:v>2.65</c:v>
                </c:pt>
                <c:pt idx="443">
                  <c:v>2.59</c:v>
                </c:pt>
                <c:pt idx="444">
                  <c:v>2.68</c:v>
                </c:pt>
                <c:pt idx="445">
                  <c:v>2.71</c:v>
                </c:pt>
                <c:pt idx="446">
                  <c:v>2.74</c:v>
                </c:pt>
                <c:pt idx="447">
                  <c:v>2.7</c:v>
                </c:pt>
                <c:pt idx="448">
                  <c:v>2.74</c:v>
                </c:pt>
                <c:pt idx="449">
                  <c:v>2.74</c:v>
                </c:pt>
                <c:pt idx="450">
                  <c:v>2.8</c:v>
                </c:pt>
                <c:pt idx="451">
                  <c:v>2.81</c:v>
                </c:pt>
                <c:pt idx="452">
                  <c:v>2.84</c:v>
                </c:pt>
                <c:pt idx="453">
                  <c:v>2.93</c:v>
                </c:pt>
                <c:pt idx="454">
                  <c:v>2.84</c:v>
                </c:pt>
                <c:pt idx="455">
                  <c:v>2.92</c:v>
                </c:pt>
                <c:pt idx="456">
                  <c:v>2.97</c:v>
                </c:pt>
                <c:pt idx="457">
                  <c:v>2.92</c:v>
                </c:pt>
                <c:pt idx="458">
                  <c:v>2.88</c:v>
                </c:pt>
                <c:pt idx="459">
                  <c:v>2.88</c:v>
                </c:pt>
                <c:pt idx="460">
                  <c:v>2.77</c:v>
                </c:pt>
                <c:pt idx="461">
                  <c:v>2.78</c:v>
                </c:pt>
                <c:pt idx="462">
                  <c:v>2.72</c:v>
                </c:pt>
                <c:pt idx="463">
                  <c:v>2.79</c:v>
                </c:pt>
                <c:pt idx="464">
                  <c:v>2.74</c:v>
                </c:pt>
                <c:pt idx="465">
                  <c:v>2.79</c:v>
                </c:pt>
                <c:pt idx="466">
                  <c:v>2.88</c:v>
                </c:pt>
                <c:pt idx="467">
                  <c:v>2.92</c:v>
                </c:pt>
                <c:pt idx="468">
                  <c:v>2.93</c:v>
                </c:pt>
                <c:pt idx="469">
                  <c:v>2.89</c:v>
                </c:pt>
                <c:pt idx="470">
                  <c:v>2.87</c:v>
                </c:pt>
                <c:pt idx="471">
                  <c:v>2.83</c:v>
                </c:pt>
                <c:pt idx="472">
                  <c:v>2.89</c:v>
                </c:pt>
                <c:pt idx="473">
                  <c:v>2.86</c:v>
                </c:pt>
                <c:pt idx="474">
                  <c:v>2.83</c:v>
                </c:pt>
                <c:pt idx="475">
                  <c:v>2.82</c:v>
                </c:pt>
                <c:pt idx="476">
                  <c:v>2.81</c:v>
                </c:pt>
                <c:pt idx="477">
                  <c:v>2.76</c:v>
                </c:pt>
                <c:pt idx="478">
                  <c:v>2.72</c:v>
                </c:pt>
                <c:pt idx="479">
                  <c:v>2.65</c:v>
                </c:pt>
                <c:pt idx="480">
                  <c:v>2.74</c:v>
                </c:pt>
                <c:pt idx="481">
                  <c:v>2.66</c:v>
                </c:pt>
                <c:pt idx="482">
                  <c:v>2.62</c:v>
                </c:pt>
                <c:pt idx="483">
                  <c:v>2.65</c:v>
                </c:pt>
                <c:pt idx="484">
                  <c:v>2.72</c:v>
                </c:pt>
                <c:pt idx="485">
                  <c:v>2.71</c:v>
                </c:pt>
                <c:pt idx="486">
                  <c:v>2.6</c:v>
                </c:pt>
                <c:pt idx="487">
                  <c:v>2.64</c:v>
                </c:pt>
                <c:pt idx="488">
                  <c:v>2.59</c:v>
                </c:pt>
                <c:pt idx="489">
                  <c:v>2.59</c:v>
                </c:pt>
                <c:pt idx="490">
                  <c:v>2.61</c:v>
                </c:pt>
                <c:pt idx="491">
                  <c:v>2.57</c:v>
                </c:pt>
                <c:pt idx="492">
                  <c:v>2.56</c:v>
                </c:pt>
                <c:pt idx="493">
                  <c:v>2.62</c:v>
                </c:pt>
                <c:pt idx="494">
                  <c:v>2.64</c:v>
                </c:pt>
                <c:pt idx="495">
                  <c:v>2.5499999999999998</c:v>
                </c:pt>
                <c:pt idx="496">
                  <c:v>2.5</c:v>
                </c:pt>
                <c:pt idx="497">
                  <c:v>2.4300000000000002</c:v>
                </c:pt>
                <c:pt idx="498">
                  <c:v>2.4500000000000002</c:v>
                </c:pt>
                <c:pt idx="499">
                  <c:v>2.36</c:v>
                </c:pt>
                <c:pt idx="500">
                  <c:v>2.35</c:v>
                </c:pt>
                <c:pt idx="501">
                  <c:v>2.25</c:v>
                </c:pt>
                <c:pt idx="502">
                  <c:v>2.2000000000000002</c:v>
                </c:pt>
                <c:pt idx="503">
                  <c:v>2.19</c:v>
                </c:pt>
                <c:pt idx="504">
                  <c:v>2.2799999999999998</c:v>
                </c:pt>
                <c:pt idx="505">
                  <c:v>2.27</c:v>
                </c:pt>
                <c:pt idx="506">
                  <c:v>2.23</c:v>
                </c:pt>
                <c:pt idx="507">
                  <c:v>2.17</c:v>
                </c:pt>
                <c:pt idx="508">
                  <c:v>2.12</c:v>
                </c:pt>
                <c:pt idx="509">
                  <c:v>2.02</c:v>
                </c:pt>
                <c:pt idx="510">
                  <c:v>2.08</c:v>
                </c:pt>
                <c:pt idx="511">
                  <c:v>2.02</c:v>
                </c:pt>
                <c:pt idx="512">
                  <c:v>1.97</c:v>
                </c:pt>
                <c:pt idx="513">
                  <c:v>1.96</c:v>
                </c:pt>
                <c:pt idx="514">
                  <c:v>1.98</c:v>
                </c:pt>
                <c:pt idx="515">
                  <c:v>1.98</c:v>
                </c:pt>
                <c:pt idx="516">
                  <c:v>1.98</c:v>
                </c:pt>
                <c:pt idx="517">
                  <c:v>1.9</c:v>
                </c:pt>
                <c:pt idx="518">
                  <c:v>1.94</c:v>
                </c:pt>
                <c:pt idx="519">
                  <c:v>2.02</c:v>
                </c:pt>
                <c:pt idx="520">
                  <c:v>2.02</c:v>
                </c:pt>
                <c:pt idx="521">
                  <c:v>2.0699999999999998</c:v>
                </c:pt>
                <c:pt idx="522">
                  <c:v>2.02</c:v>
                </c:pt>
                <c:pt idx="523">
                  <c:v>2.12</c:v>
                </c:pt>
                <c:pt idx="524">
                  <c:v>2.16</c:v>
                </c:pt>
                <c:pt idx="525">
                  <c:v>2.14</c:v>
                </c:pt>
                <c:pt idx="526">
                  <c:v>2.19</c:v>
                </c:pt>
                <c:pt idx="527">
                  <c:v>2.21</c:v>
                </c:pt>
                <c:pt idx="528">
                  <c:v>2.2400000000000002</c:v>
                </c:pt>
                <c:pt idx="529">
                  <c:v>2.1800000000000002</c:v>
                </c:pt>
                <c:pt idx="530">
                  <c:v>2.23</c:v>
                </c:pt>
                <c:pt idx="531">
                  <c:v>2.2599999999999998</c:v>
                </c:pt>
                <c:pt idx="532">
                  <c:v>2.3199999999999998</c:v>
                </c:pt>
                <c:pt idx="533">
                  <c:v>2.35</c:v>
                </c:pt>
                <c:pt idx="534">
                  <c:v>2.34</c:v>
                </c:pt>
                <c:pt idx="535">
                  <c:v>2.29</c:v>
                </c:pt>
                <c:pt idx="536">
                  <c:v>2.35</c:v>
                </c:pt>
                <c:pt idx="537">
                  <c:v>2.34</c:v>
                </c:pt>
                <c:pt idx="538">
                  <c:v>2.29</c:v>
                </c:pt>
                <c:pt idx="539">
                  <c:v>2.2999999999999998</c:v>
                </c:pt>
                <c:pt idx="540">
                  <c:v>2.2400000000000002</c:v>
                </c:pt>
                <c:pt idx="541">
                  <c:v>2.27</c:v>
                </c:pt>
                <c:pt idx="542">
                  <c:v>2.17</c:v>
                </c:pt>
                <c:pt idx="543">
                  <c:v>2.15</c:v>
                </c:pt>
                <c:pt idx="544">
                  <c:v>2.2400000000000002</c:v>
                </c:pt>
                <c:pt idx="545">
                  <c:v>2.3199999999999998</c:v>
                </c:pt>
                <c:pt idx="546">
                  <c:v>2.29</c:v>
                </c:pt>
                <c:pt idx="547">
                  <c:v>2.3199999999999998</c:v>
                </c:pt>
                <c:pt idx="548">
                  <c:v>2.35</c:v>
                </c:pt>
                <c:pt idx="549">
                  <c:v>2.38</c:v>
                </c:pt>
                <c:pt idx="550">
                  <c:v>2.36</c:v>
                </c:pt>
                <c:pt idx="551">
                  <c:v>2.39</c:v>
                </c:pt>
                <c:pt idx="552">
                  <c:v>2.34</c:v>
                </c:pt>
                <c:pt idx="553">
                  <c:v>2.36</c:v>
                </c:pt>
                <c:pt idx="554">
                  <c:v>2.4</c:v>
                </c:pt>
                <c:pt idx="555">
                  <c:v>2.41</c:v>
                </c:pt>
                <c:pt idx="556">
                  <c:v>2.37</c:v>
                </c:pt>
                <c:pt idx="557">
                  <c:v>2.4500000000000002</c:v>
                </c:pt>
                <c:pt idx="558">
                  <c:v>2.44</c:v>
                </c:pt>
                <c:pt idx="559">
                  <c:v>2.36</c:v>
                </c:pt>
                <c:pt idx="560">
                  <c:v>2.44</c:v>
                </c:pt>
                <c:pt idx="561">
                  <c:v>2.46</c:v>
                </c:pt>
                <c:pt idx="562">
                  <c:v>2.46</c:v>
                </c:pt>
                <c:pt idx="563">
                  <c:v>2.41</c:v>
                </c:pt>
                <c:pt idx="564">
                  <c:v>2.41</c:v>
                </c:pt>
                <c:pt idx="565">
                  <c:v>2.39</c:v>
                </c:pt>
                <c:pt idx="566">
                  <c:v>2.3199999999999998</c:v>
                </c:pt>
                <c:pt idx="567">
                  <c:v>2.3199999999999998</c:v>
                </c:pt>
                <c:pt idx="568">
                  <c:v>2.31</c:v>
                </c:pt>
                <c:pt idx="569">
                  <c:v>2.27</c:v>
                </c:pt>
                <c:pt idx="570">
                  <c:v>2.2999999999999998</c:v>
                </c:pt>
                <c:pt idx="571">
                  <c:v>2.33</c:v>
                </c:pt>
                <c:pt idx="572">
                  <c:v>2.37</c:v>
                </c:pt>
                <c:pt idx="573">
                  <c:v>2.4300000000000002</c:v>
                </c:pt>
                <c:pt idx="574">
                  <c:v>2.44</c:v>
                </c:pt>
                <c:pt idx="575">
                  <c:v>2.46</c:v>
                </c:pt>
                <c:pt idx="576">
                  <c:v>2.4500000000000002</c:v>
                </c:pt>
                <c:pt idx="577">
                  <c:v>2.4300000000000002</c:v>
                </c:pt>
                <c:pt idx="578">
                  <c:v>2.41</c:v>
                </c:pt>
                <c:pt idx="579">
                  <c:v>2.3199999999999998</c:v>
                </c:pt>
                <c:pt idx="580">
                  <c:v>2.37</c:v>
                </c:pt>
                <c:pt idx="581">
                  <c:v>2.35</c:v>
                </c:pt>
                <c:pt idx="582">
                  <c:v>2.29</c:v>
                </c:pt>
                <c:pt idx="583">
                  <c:v>2.2999999999999998</c:v>
                </c:pt>
                <c:pt idx="584">
                  <c:v>2.2999999999999998</c:v>
                </c:pt>
                <c:pt idx="585">
                  <c:v>2.2999999999999998</c:v>
                </c:pt>
                <c:pt idx="586">
                  <c:v>2.4</c:v>
                </c:pt>
                <c:pt idx="587">
                  <c:v>2.4</c:v>
                </c:pt>
                <c:pt idx="588">
                  <c:v>2.36</c:v>
                </c:pt>
                <c:pt idx="589">
                  <c:v>2.4</c:v>
                </c:pt>
                <c:pt idx="590">
                  <c:v>2.44</c:v>
                </c:pt>
                <c:pt idx="591">
                  <c:v>2.37</c:v>
                </c:pt>
                <c:pt idx="592">
                  <c:v>2.44</c:v>
                </c:pt>
                <c:pt idx="593">
                  <c:v>2.46</c:v>
                </c:pt>
                <c:pt idx="594">
                  <c:v>2.36</c:v>
                </c:pt>
                <c:pt idx="595">
                  <c:v>2.44</c:v>
                </c:pt>
                <c:pt idx="596">
                  <c:v>2.4900000000000002</c:v>
                </c:pt>
                <c:pt idx="597">
                  <c:v>2.4700000000000002</c:v>
                </c:pt>
                <c:pt idx="598">
                  <c:v>2.5</c:v>
                </c:pt>
                <c:pt idx="599">
                  <c:v>2.5</c:v>
                </c:pt>
                <c:pt idx="600">
                  <c:v>2.4900000000000002</c:v>
                </c:pt>
                <c:pt idx="601">
                  <c:v>2.5</c:v>
                </c:pt>
                <c:pt idx="602">
                  <c:v>2.59</c:v>
                </c:pt>
                <c:pt idx="603">
                  <c:v>2.63</c:v>
                </c:pt>
                <c:pt idx="604">
                  <c:v>2.58</c:v>
                </c:pt>
                <c:pt idx="605">
                  <c:v>2.5299999999999998</c:v>
                </c:pt>
                <c:pt idx="606">
                  <c:v>2.58</c:v>
                </c:pt>
                <c:pt idx="607">
                  <c:v>2.58</c:v>
                </c:pt>
                <c:pt idx="608">
                  <c:v>2.54</c:v>
                </c:pt>
                <c:pt idx="609">
                  <c:v>2.5</c:v>
                </c:pt>
                <c:pt idx="610">
                  <c:v>2.4700000000000002</c:v>
                </c:pt>
                <c:pt idx="611">
                  <c:v>2.42</c:v>
                </c:pt>
                <c:pt idx="612">
                  <c:v>2.46</c:v>
                </c:pt>
                <c:pt idx="613">
                  <c:v>2.5</c:v>
                </c:pt>
                <c:pt idx="614">
                  <c:v>2.52</c:v>
                </c:pt>
                <c:pt idx="615">
                  <c:v>2.5099999999999998</c:v>
                </c:pt>
                <c:pt idx="616">
                  <c:v>2.5499999999999998</c:v>
                </c:pt>
                <c:pt idx="617">
                  <c:v>2.42</c:v>
                </c:pt>
                <c:pt idx="618">
                  <c:v>2.46</c:v>
                </c:pt>
                <c:pt idx="619">
                  <c:v>2.52</c:v>
                </c:pt>
                <c:pt idx="620">
                  <c:v>2.5299999999999998</c:v>
                </c:pt>
                <c:pt idx="621">
                  <c:v>2.5</c:v>
                </c:pt>
                <c:pt idx="622">
                  <c:v>2.5299999999999998</c:v>
                </c:pt>
                <c:pt idx="623">
                  <c:v>2.6</c:v>
                </c:pt>
                <c:pt idx="624">
                  <c:v>2.58</c:v>
                </c:pt>
                <c:pt idx="625">
                  <c:v>2.5499999999999998</c:v>
                </c:pt>
                <c:pt idx="626">
                  <c:v>2.59</c:v>
                </c:pt>
                <c:pt idx="627">
                  <c:v>2.69</c:v>
                </c:pt>
                <c:pt idx="628">
                  <c:v>2.65</c:v>
                </c:pt>
                <c:pt idx="629">
                  <c:v>2.66</c:v>
                </c:pt>
                <c:pt idx="630">
                  <c:v>2.58</c:v>
                </c:pt>
                <c:pt idx="631">
                  <c:v>2.5299999999999998</c:v>
                </c:pt>
                <c:pt idx="632">
                  <c:v>2.5099999999999998</c:v>
                </c:pt>
                <c:pt idx="633">
                  <c:v>2.5499999999999998</c:v>
                </c:pt>
                <c:pt idx="634">
                  <c:v>2.62</c:v>
                </c:pt>
                <c:pt idx="635">
                  <c:v>2.67</c:v>
                </c:pt>
                <c:pt idx="636">
                  <c:v>2.62</c:v>
                </c:pt>
                <c:pt idx="637">
                  <c:v>2.5299999999999998</c:v>
                </c:pt>
                <c:pt idx="638">
                  <c:v>2.4700000000000002</c:v>
                </c:pt>
                <c:pt idx="639">
                  <c:v>2.36</c:v>
                </c:pt>
                <c:pt idx="640">
                  <c:v>2.41</c:v>
                </c:pt>
                <c:pt idx="641">
                  <c:v>2.4</c:v>
                </c:pt>
                <c:pt idx="642">
                  <c:v>2.4</c:v>
                </c:pt>
                <c:pt idx="643">
                  <c:v>2.4300000000000002</c:v>
                </c:pt>
                <c:pt idx="644">
                  <c:v>2.41</c:v>
                </c:pt>
                <c:pt idx="645">
                  <c:v>2.42</c:v>
                </c:pt>
                <c:pt idx="646">
                  <c:v>2.41</c:v>
                </c:pt>
                <c:pt idx="647">
                  <c:v>2.4500000000000002</c:v>
                </c:pt>
                <c:pt idx="648">
                  <c:v>2.4500000000000002</c:v>
                </c:pt>
                <c:pt idx="649">
                  <c:v>2.5</c:v>
                </c:pt>
                <c:pt idx="650">
                  <c:v>2.61</c:v>
                </c:pt>
                <c:pt idx="651">
                  <c:v>2.6</c:v>
                </c:pt>
                <c:pt idx="652">
                  <c:v>2.59</c:v>
                </c:pt>
                <c:pt idx="653">
                  <c:v>2.61</c:v>
                </c:pt>
                <c:pt idx="654">
                  <c:v>2.56</c:v>
                </c:pt>
                <c:pt idx="655">
                  <c:v>2.54</c:v>
                </c:pt>
                <c:pt idx="656">
                  <c:v>2.58</c:v>
                </c:pt>
                <c:pt idx="657">
                  <c:v>2.5299999999999998</c:v>
                </c:pt>
                <c:pt idx="658">
                  <c:v>2.46</c:v>
                </c:pt>
                <c:pt idx="659">
                  <c:v>2.5</c:v>
                </c:pt>
                <c:pt idx="660">
                  <c:v>2.4700000000000002</c:v>
                </c:pt>
                <c:pt idx="661">
                  <c:v>2.4300000000000002</c:v>
                </c:pt>
                <c:pt idx="662">
                  <c:v>2.42</c:v>
                </c:pt>
                <c:pt idx="663">
                  <c:v>2.4300000000000002</c:v>
                </c:pt>
                <c:pt idx="664">
                  <c:v>2.4700000000000002</c:v>
                </c:pt>
                <c:pt idx="665">
                  <c:v>2.5</c:v>
                </c:pt>
                <c:pt idx="666">
                  <c:v>2.44</c:v>
                </c:pt>
                <c:pt idx="667">
                  <c:v>2.44</c:v>
                </c:pt>
                <c:pt idx="668">
                  <c:v>2.42</c:v>
                </c:pt>
                <c:pt idx="669">
                  <c:v>2.41</c:v>
                </c:pt>
                <c:pt idx="670">
                  <c:v>2.36</c:v>
                </c:pt>
                <c:pt idx="671">
                  <c:v>2.34</c:v>
                </c:pt>
                <c:pt idx="672">
                  <c:v>2.2999999999999998</c:v>
                </c:pt>
                <c:pt idx="673">
                  <c:v>2.2400000000000002</c:v>
                </c:pt>
                <c:pt idx="674">
                  <c:v>2.17</c:v>
                </c:pt>
                <c:pt idx="675">
                  <c:v>2.19</c:v>
                </c:pt>
                <c:pt idx="676">
                  <c:v>2.2000000000000002</c:v>
                </c:pt>
                <c:pt idx="677">
                  <c:v>2.27</c:v>
                </c:pt>
                <c:pt idx="678">
                  <c:v>2.27</c:v>
                </c:pt>
                <c:pt idx="679">
                  <c:v>2.23</c:v>
                </c:pt>
                <c:pt idx="680">
                  <c:v>2.23</c:v>
                </c:pt>
                <c:pt idx="681">
                  <c:v>2.19</c:v>
                </c:pt>
                <c:pt idx="682">
                  <c:v>2.1800000000000002</c:v>
                </c:pt>
                <c:pt idx="683">
                  <c:v>2.2599999999999998</c:v>
                </c:pt>
                <c:pt idx="684">
                  <c:v>2.25</c:v>
                </c:pt>
                <c:pt idx="685">
                  <c:v>2.25</c:v>
                </c:pt>
                <c:pt idx="686">
                  <c:v>2.2200000000000002</c:v>
                </c:pt>
                <c:pt idx="687">
                  <c:v>2.19</c:v>
                </c:pt>
                <c:pt idx="688">
                  <c:v>2.2400000000000002</c:v>
                </c:pt>
                <c:pt idx="689">
                  <c:v>2.23</c:v>
                </c:pt>
                <c:pt idx="690">
                  <c:v>2.25</c:v>
                </c:pt>
                <c:pt idx="691">
                  <c:v>2.29</c:v>
                </c:pt>
                <c:pt idx="692">
                  <c:v>2.2599999999999998</c:v>
                </c:pt>
                <c:pt idx="693">
                  <c:v>2.27</c:v>
                </c:pt>
                <c:pt idx="694">
                  <c:v>2.2999999999999998</c:v>
                </c:pt>
                <c:pt idx="695">
                  <c:v>2.34</c:v>
                </c:pt>
                <c:pt idx="696">
                  <c:v>2.2799999999999998</c:v>
                </c:pt>
                <c:pt idx="697">
                  <c:v>2.2200000000000002</c:v>
                </c:pt>
                <c:pt idx="698">
                  <c:v>2.21</c:v>
                </c:pt>
                <c:pt idx="699">
                  <c:v>2.17</c:v>
                </c:pt>
                <c:pt idx="700">
                  <c:v>2.17</c:v>
                </c:pt>
                <c:pt idx="701">
                  <c:v>2.13</c:v>
                </c:pt>
                <c:pt idx="702">
                  <c:v>2.11</c:v>
                </c:pt>
                <c:pt idx="703">
                  <c:v>2.15</c:v>
                </c:pt>
                <c:pt idx="704">
                  <c:v>2.15</c:v>
                </c:pt>
                <c:pt idx="705">
                  <c:v>2.12</c:v>
                </c:pt>
                <c:pt idx="706">
                  <c:v>2.14</c:v>
                </c:pt>
                <c:pt idx="707">
                  <c:v>2.19</c:v>
                </c:pt>
                <c:pt idx="708">
                  <c:v>2.2000000000000002</c:v>
                </c:pt>
                <c:pt idx="709">
                  <c:v>2.21</c:v>
                </c:pt>
                <c:pt idx="710">
                  <c:v>2.16</c:v>
                </c:pt>
                <c:pt idx="711">
                  <c:v>2.15</c:v>
                </c:pt>
                <c:pt idx="712">
                  <c:v>2.1800000000000002</c:v>
                </c:pt>
                <c:pt idx="713">
                  <c:v>2.1800000000000002</c:v>
                </c:pt>
                <c:pt idx="714">
                  <c:v>2.13</c:v>
                </c:pt>
                <c:pt idx="715">
                  <c:v>2.12</c:v>
                </c:pt>
                <c:pt idx="716">
                  <c:v>2.04</c:v>
                </c:pt>
                <c:pt idx="717">
                  <c:v>2.09</c:v>
                </c:pt>
                <c:pt idx="718">
                  <c:v>2.14</c:v>
                </c:pt>
                <c:pt idx="719">
                  <c:v>2.21</c:v>
                </c:pt>
                <c:pt idx="720">
                  <c:v>2.2599999999999998</c:v>
                </c:pt>
                <c:pt idx="721">
                  <c:v>2.2400000000000002</c:v>
                </c:pt>
                <c:pt idx="722">
                  <c:v>2.2599999999999998</c:v>
                </c:pt>
                <c:pt idx="723">
                  <c:v>2.2599999999999998</c:v>
                </c:pt>
                <c:pt idx="724">
                  <c:v>2.27</c:v>
                </c:pt>
                <c:pt idx="725">
                  <c:v>2.2799999999999998</c:v>
                </c:pt>
                <c:pt idx="726">
                  <c:v>2.2200000000000002</c:v>
                </c:pt>
                <c:pt idx="727">
                  <c:v>2.1800000000000002</c:v>
                </c:pt>
                <c:pt idx="728">
                  <c:v>2.21</c:v>
                </c:pt>
                <c:pt idx="729">
                  <c:v>2.1800000000000002</c:v>
                </c:pt>
                <c:pt idx="730">
                  <c:v>2.2799999999999998</c:v>
                </c:pt>
                <c:pt idx="731">
                  <c:v>2.3199999999999998</c:v>
                </c:pt>
                <c:pt idx="732">
                  <c:v>2.2999999999999998</c:v>
                </c:pt>
                <c:pt idx="733">
                  <c:v>2.27</c:v>
                </c:pt>
                <c:pt idx="734">
                  <c:v>2.29</c:v>
                </c:pt>
                <c:pt idx="735">
                  <c:v>2.29</c:v>
                </c:pt>
                <c:pt idx="736">
                  <c:v>2.34</c:v>
                </c:pt>
                <c:pt idx="737">
                  <c:v>2.39</c:v>
                </c:pt>
                <c:pt idx="738">
                  <c:v>2.39</c:v>
                </c:pt>
                <c:pt idx="739">
                  <c:v>2.41</c:v>
                </c:pt>
                <c:pt idx="740">
                  <c:v>2.4</c:v>
                </c:pt>
                <c:pt idx="741">
                  <c:v>2.4300000000000002</c:v>
                </c:pt>
                <c:pt idx="742">
                  <c:v>2.41</c:v>
                </c:pt>
                <c:pt idx="743">
                  <c:v>2.4500000000000002</c:v>
                </c:pt>
                <c:pt idx="744">
                  <c:v>2.37</c:v>
                </c:pt>
                <c:pt idx="745">
                  <c:v>2.33</c:v>
                </c:pt>
                <c:pt idx="746">
                  <c:v>2.36</c:v>
                </c:pt>
                <c:pt idx="747">
                  <c:v>2.39</c:v>
                </c:pt>
                <c:pt idx="748">
                  <c:v>2.34</c:v>
                </c:pt>
                <c:pt idx="749">
                  <c:v>2.36</c:v>
                </c:pt>
                <c:pt idx="750">
                  <c:v>2.37</c:v>
                </c:pt>
                <c:pt idx="751">
                  <c:v>2.34</c:v>
                </c:pt>
                <c:pt idx="752">
                  <c:v>2.35</c:v>
                </c:pt>
                <c:pt idx="753">
                  <c:v>2.3199999999999998</c:v>
                </c:pt>
                <c:pt idx="754">
                  <c:v>2.2400000000000002</c:v>
                </c:pt>
                <c:pt idx="755">
                  <c:v>2.21</c:v>
                </c:pt>
                <c:pt idx="756">
                  <c:v>2.19</c:v>
                </c:pt>
                <c:pt idx="757">
                  <c:v>2.16</c:v>
                </c:pt>
                <c:pt idx="758">
                  <c:v>2.13</c:v>
                </c:pt>
                <c:pt idx="759">
                  <c:v>2.09</c:v>
                </c:pt>
                <c:pt idx="760">
                  <c:v>2.0299999999999998</c:v>
                </c:pt>
                <c:pt idx="761">
                  <c:v>2.0499999999999998</c:v>
                </c:pt>
                <c:pt idx="762">
                  <c:v>2.06</c:v>
                </c:pt>
                <c:pt idx="763">
                  <c:v>2.11</c:v>
                </c:pt>
                <c:pt idx="764">
                  <c:v>2.11</c:v>
                </c:pt>
                <c:pt idx="765">
                  <c:v>2.12</c:v>
                </c:pt>
                <c:pt idx="766">
                  <c:v>2.12</c:v>
                </c:pt>
                <c:pt idx="767">
                  <c:v>2.13</c:v>
                </c:pt>
                <c:pt idx="768">
                  <c:v>2.21</c:v>
                </c:pt>
                <c:pt idx="769">
                  <c:v>2.2599999999999998</c:v>
                </c:pt>
                <c:pt idx="770">
                  <c:v>2.25</c:v>
                </c:pt>
                <c:pt idx="771">
                  <c:v>2.23</c:v>
                </c:pt>
                <c:pt idx="772">
                  <c:v>2.25</c:v>
                </c:pt>
                <c:pt idx="773">
                  <c:v>2.31</c:v>
                </c:pt>
                <c:pt idx="774">
                  <c:v>2.29</c:v>
                </c:pt>
                <c:pt idx="775">
                  <c:v>2.3199999999999998</c:v>
                </c:pt>
                <c:pt idx="776">
                  <c:v>2.3199999999999998</c:v>
                </c:pt>
                <c:pt idx="777">
                  <c:v>2.3199999999999998</c:v>
                </c:pt>
                <c:pt idx="778">
                  <c:v>2.3199999999999998</c:v>
                </c:pt>
                <c:pt idx="779">
                  <c:v>2.4</c:v>
                </c:pt>
                <c:pt idx="780">
                  <c:v>2.37</c:v>
                </c:pt>
                <c:pt idx="781">
                  <c:v>2.37</c:v>
                </c:pt>
                <c:pt idx="782">
                  <c:v>2.367</c:v>
                </c:pt>
                <c:pt idx="783">
                  <c:v>2.379</c:v>
                </c:pt>
                <c:pt idx="784">
                  <c:v>2.4249999999999998</c:v>
                </c:pt>
                <c:pt idx="785">
                  <c:v>2.4470000000000001</c:v>
                </c:pt>
                <c:pt idx="786">
                  <c:v>2.4830000000000001</c:v>
                </c:pt>
                <c:pt idx="787">
                  <c:v>2.5489999999999999</c:v>
                </c:pt>
                <c:pt idx="788">
                  <c:v>2.5670000000000002</c:v>
                </c:pt>
                <c:pt idx="789">
                  <c:v>2.5950000000000002</c:v>
                </c:pt>
                <c:pt idx="790">
                  <c:v>2.613</c:v>
                </c:pt>
                <c:pt idx="791">
                  <c:v>2.6520000000000001</c:v>
                </c:pt>
                <c:pt idx="792">
                  <c:v>2.56</c:v>
                </c:pt>
                <c:pt idx="793">
                  <c:v>2.5470000000000002</c:v>
                </c:pt>
                <c:pt idx="794">
                  <c:v>2.5350000000000001</c:v>
                </c:pt>
                <c:pt idx="795">
                  <c:v>2.5259999999999998</c:v>
                </c:pt>
                <c:pt idx="796">
                  <c:v>2.5099999999999998</c:v>
                </c:pt>
                <c:pt idx="797">
                  <c:v>2.5299999999999998</c:v>
                </c:pt>
                <c:pt idx="798">
                  <c:v>2.5499999999999998</c:v>
                </c:pt>
                <c:pt idx="799">
                  <c:v>2.569</c:v>
                </c:pt>
                <c:pt idx="800">
                  <c:v>2.5310000000000001</c:v>
                </c:pt>
                <c:pt idx="801">
                  <c:v>2.5649999999999999</c:v>
                </c:pt>
                <c:pt idx="802">
                  <c:v>2.5830000000000002</c:v>
                </c:pt>
                <c:pt idx="803">
                  <c:v>2.5190000000000001</c:v>
                </c:pt>
                <c:pt idx="804">
                  <c:v>2.46</c:v>
                </c:pt>
                <c:pt idx="805">
                  <c:v>2.3849999999999998</c:v>
                </c:pt>
                <c:pt idx="806">
                  <c:v>2.3959999999999999</c:v>
                </c:pt>
                <c:pt idx="807">
                  <c:v>2.3660000000000001</c:v>
                </c:pt>
                <c:pt idx="808">
                  <c:v>2.379</c:v>
                </c:pt>
                <c:pt idx="809">
                  <c:v>2.3719999999999999</c:v>
                </c:pt>
                <c:pt idx="810">
                  <c:v>2.3620000000000001</c:v>
                </c:pt>
                <c:pt idx="811">
                  <c:v>2.4300000000000002</c:v>
                </c:pt>
                <c:pt idx="812">
                  <c:v>2.4769999999999999</c:v>
                </c:pt>
                <c:pt idx="813">
                  <c:v>2.4180000000000001</c:v>
                </c:pt>
                <c:pt idx="814">
                  <c:v>2.431</c:v>
                </c:pt>
                <c:pt idx="815">
                  <c:v>2.4889999999999999</c:v>
                </c:pt>
                <c:pt idx="816">
                  <c:v>2.4929999999999999</c:v>
                </c:pt>
                <c:pt idx="817">
                  <c:v>2.5569999999999999</c:v>
                </c:pt>
                <c:pt idx="818">
                  <c:v>2.5339999999999998</c:v>
                </c:pt>
                <c:pt idx="819">
                  <c:v>2.4700000000000002</c:v>
                </c:pt>
                <c:pt idx="820">
                  <c:v>2.4769999999999999</c:v>
                </c:pt>
                <c:pt idx="821">
                  <c:v>2.4580000000000002</c:v>
                </c:pt>
                <c:pt idx="822">
                  <c:v>2.4329999999999998</c:v>
                </c:pt>
                <c:pt idx="823">
                  <c:v>2.4129999999999998</c:v>
                </c:pt>
                <c:pt idx="824">
                  <c:v>2.4060000000000001</c:v>
                </c:pt>
                <c:pt idx="825">
                  <c:v>2.4910000000000001</c:v>
                </c:pt>
                <c:pt idx="826">
                  <c:v>2.4950000000000001</c:v>
                </c:pt>
                <c:pt idx="827">
                  <c:v>2.7930000000000001</c:v>
                </c:pt>
                <c:pt idx="828">
                  <c:v>2.8330000000000002</c:v>
                </c:pt>
                <c:pt idx="829">
                  <c:v>2.8359999999999999</c:v>
                </c:pt>
                <c:pt idx="830">
                  <c:v>2.8330000000000002</c:v>
                </c:pt>
                <c:pt idx="831">
                  <c:v>2.8969999999999998</c:v>
                </c:pt>
                <c:pt idx="832">
                  <c:v>2.8769999999999998</c:v>
                </c:pt>
                <c:pt idx="833">
                  <c:v>2.855</c:v>
                </c:pt>
                <c:pt idx="834">
                  <c:v>2.8759999999999999</c:v>
                </c:pt>
                <c:pt idx="835">
                  <c:v>2.8180000000000001</c:v>
                </c:pt>
                <c:pt idx="836">
                  <c:v>2.81</c:v>
                </c:pt>
                <c:pt idx="837">
                  <c:v>2.8039999999999998</c:v>
                </c:pt>
                <c:pt idx="838">
                  <c:v>2.78</c:v>
                </c:pt>
                <c:pt idx="839">
                  <c:v>2.7650000000000001</c:v>
                </c:pt>
                <c:pt idx="840">
                  <c:v>2.7709999999999999</c:v>
                </c:pt>
                <c:pt idx="841">
                  <c:v>2.798</c:v>
                </c:pt>
                <c:pt idx="842">
                  <c:v>2.7949999999999999</c:v>
                </c:pt>
                <c:pt idx="843">
                  <c:v>2.7730000000000001</c:v>
                </c:pt>
                <c:pt idx="844">
                  <c:v>2.7269999999999999</c:v>
                </c:pt>
                <c:pt idx="845">
                  <c:v>2.738</c:v>
                </c:pt>
                <c:pt idx="846">
                  <c:v>2.6869999999999998</c:v>
                </c:pt>
                <c:pt idx="847">
                  <c:v>2.7210000000000001</c:v>
                </c:pt>
                <c:pt idx="848">
                  <c:v>2.6509999999999998</c:v>
                </c:pt>
                <c:pt idx="849">
                  <c:v>2.5779999999999998</c:v>
                </c:pt>
                <c:pt idx="850">
                  <c:v>2.613</c:v>
                </c:pt>
                <c:pt idx="851">
                  <c:v>2.6309999999999998</c:v>
                </c:pt>
                <c:pt idx="852">
                  <c:v>2.5910000000000002</c:v>
                </c:pt>
                <c:pt idx="853">
                  <c:v>2.58</c:v>
                </c:pt>
                <c:pt idx="854">
                  <c:v>2.57</c:v>
                </c:pt>
                <c:pt idx="855">
                  <c:v>2.512</c:v>
                </c:pt>
                <c:pt idx="856">
                  <c:v>2.5339999999999998</c:v>
                </c:pt>
                <c:pt idx="857">
                  <c:v>2.5089999999999999</c:v>
                </c:pt>
                <c:pt idx="858">
                  <c:v>2.472</c:v>
                </c:pt>
                <c:pt idx="859">
                  <c:v>2.472</c:v>
                </c:pt>
                <c:pt idx="860">
                  <c:v>2.472</c:v>
                </c:pt>
                <c:pt idx="861">
                  <c:v>2.4430000000000001</c:v>
                </c:pt>
                <c:pt idx="862">
                  <c:v>2.4969999999999999</c:v>
                </c:pt>
                <c:pt idx="863">
                  <c:v>2.448</c:v>
                </c:pt>
                <c:pt idx="864">
                  <c:v>2.4689999999999999</c:v>
                </c:pt>
                <c:pt idx="865">
                  <c:v>2.5209999999999999</c:v>
                </c:pt>
                <c:pt idx="866">
                  <c:v>2.4969999999999999</c:v>
                </c:pt>
                <c:pt idx="867">
                  <c:v>2.444</c:v>
                </c:pt>
                <c:pt idx="868">
                  <c:v>2.444</c:v>
                </c:pt>
                <c:pt idx="869">
                  <c:v>2.5329999999999999</c:v>
                </c:pt>
                <c:pt idx="870">
                  <c:v>2.5169999999999999</c:v>
                </c:pt>
                <c:pt idx="871">
                  <c:v>2.54</c:v>
                </c:pt>
                <c:pt idx="872">
                  <c:v>2.4750000000000001</c:v>
                </c:pt>
                <c:pt idx="873">
                  <c:v>2.5350000000000001</c:v>
                </c:pt>
                <c:pt idx="874">
                  <c:v>2.5619999999999998</c:v>
                </c:pt>
                <c:pt idx="875">
                  <c:v>2.6480000000000001</c:v>
                </c:pt>
                <c:pt idx="876">
                  <c:v>2.68</c:v>
                </c:pt>
                <c:pt idx="877">
                  <c:v>2.6989999999999998</c:v>
                </c:pt>
                <c:pt idx="878">
                  <c:v>2.6219999999999999</c:v>
                </c:pt>
                <c:pt idx="879">
                  <c:v>2.59</c:v>
                </c:pt>
                <c:pt idx="880">
                  <c:v>2.5880000000000001</c:v>
                </c:pt>
                <c:pt idx="881">
                  <c:v>2.6059999999999999</c:v>
                </c:pt>
                <c:pt idx="882">
                  <c:v>2.6459999999999999</c:v>
                </c:pt>
                <c:pt idx="883">
                  <c:v>2.6429999999999998</c:v>
                </c:pt>
                <c:pt idx="884">
                  <c:v>2.5670000000000002</c:v>
                </c:pt>
                <c:pt idx="885">
                  <c:v>2.56</c:v>
                </c:pt>
                <c:pt idx="886">
                  <c:v>2.532</c:v>
                </c:pt>
                <c:pt idx="887">
                  <c:v>2.5539999999999998</c:v>
                </c:pt>
                <c:pt idx="888">
                  <c:v>2.508</c:v>
                </c:pt>
                <c:pt idx="889">
                  <c:v>2.5</c:v>
                </c:pt>
                <c:pt idx="890">
                  <c:v>2.524</c:v>
                </c:pt>
                <c:pt idx="891">
                  <c:v>2.5249999999999999</c:v>
                </c:pt>
                <c:pt idx="892">
                  <c:v>2.528</c:v>
                </c:pt>
                <c:pt idx="893">
                  <c:v>2.5819999999999999</c:v>
                </c:pt>
                <c:pt idx="894">
                  <c:v>2.5760000000000001</c:v>
                </c:pt>
                <c:pt idx="895">
                  <c:v>2.5670000000000002</c:v>
                </c:pt>
                <c:pt idx="896">
                  <c:v>2.5230000000000001</c:v>
                </c:pt>
                <c:pt idx="897">
                  <c:v>2.5350000000000001</c:v>
                </c:pt>
                <c:pt idx="898">
                  <c:v>2.4780000000000002</c:v>
                </c:pt>
                <c:pt idx="899">
                  <c:v>2.5350000000000001</c:v>
                </c:pt>
                <c:pt idx="900">
                  <c:v>2.5270000000000001</c:v>
                </c:pt>
                <c:pt idx="901">
                  <c:v>2.5350000000000001</c:v>
                </c:pt>
                <c:pt idx="902">
                  <c:v>2.4969999999999999</c:v>
                </c:pt>
                <c:pt idx="903">
                  <c:v>2.5219999999999998</c:v>
                </c:pt>
                <c:pt idx="904">
                  <c:v>2.5169999999999999</c:v>
                </c:pt>
                <c:pt idx="905">
                  <c:v>2.5070000000000001</c:v>
                </c:pt>
                <c:pt idx="906">
                  <c:v>2.5430000000000001</c:v>
                </c:pt>
                <c:pt idx="907">
                  <c:v>2.5649999999999999</c:v>
                </c:pt>
                <c:pt idx="908">
                  <c:v>2.569</c:v>
                </c:pt>
                <c:pt idx="909">
                  <c:v>2.5920000000000001</c:v>
                </c:pt>
                <c:pt idx="910">
                  <c:v>2.6070000000000002</c:v>
                </c:pt>
                <c:pt idx="911">
                  <c:v>2.5739999999999998</c:v>
                </c:pt>
                <c:pt idx="912">
                  <c:v>2.6640000000000001</c:v>
                </c:pt>
                <c:pt idx="913">
                  <c:v>2.6150000000000002</c:v>
                </c:pt>
                <c:pt idx="914">
                  <c:v>2.6070000000000002</c:v>
                </c:pt>
                <c:pt idx="915">
                  <c:v>2.6429999999999998</c:v>
                </c:pt>
                <c:pt idx="916">
                  <c:v>2.6869999999999998</c:v>
                </c:pt>
                <c:pt idx="917">
                  <c:v>2.673</c:v>
                </c:pt>
                <c:pt idx="918">
                  <c:v>2.7050000000000001</c:v>
                </c:pt>
                <c:pt idx="919">
                  <c:v>2.7250000000000001</c:v>
                </c:pt>
                <c:pt idx="920">
                  <c:v>2.7290000000000001</c:v>
                </c:pt>
                <c:pt idx="921">
                  <c:v>2.7120000000000002</c:v>
                </c:pt>
                <c:pt idx="922">
                  <c:v>2.6869999999999998</c:v>
                </c:pt>
                <c:pt idx="923">
                  <c:v>2.6749999999999998</c:v>
                </c:pt>
                <c:pt idx="924">
                  <c:v>2.6949999999999998</c:v>
                </c:pt>
                <c:pt idx="925">
                  <c:v>2.613</c:v>
                </c:pt>
                <c:pt idx="926">
                  <c:v>2.59</c:v>
                </c:pt>
                <c:pt idx="927">
                  <c:v>2.6389999999999998</c:v>
                </c:pt>
                <c:pt idx="928">
                  <c:v>2.702</c:v>
                </c:pt>
                <c:pt idx="929">
                  <c:v>2.718</c:v>
                </c:pt>
                <c:pt idx="930">
                  <c:v>2.6890000000000001</c:v>
                </c:pt>
                <c:pt idx="931">
                  <c:v>2.7080000000000002</c:v>
                </c:pt>
                <c:pt idx="932">
                  <c:v>2.706</c:v>
                </c:pt>
                <c:pt idx="933">
                  <c:v>2.6949999999999998</c:v>
                </c:pt>
                <c:pt idx="934">
                  <c:v>2.6789999999999998</c:v>
                </c:pt>
                <c:pt idx="935">
                  <c:v>2.6240000000000001</c:v>
                </c:pt>
                <c:pt idx="936">
                  <c:v>2.6240000000000001</c:v>
                </c:pt>
                <c:pt idx="937">
                  <c:v>2.65</c:v>
                </c:pt>
                <c:pt idx="938">
                  <c:v>2.63</c:v>
                </c:pt>
                <c:pt idx="939">
                  <c:v>2.69</c:v>
                </c:pt>
                <c:pt idx="940">
                  <c:v>2.6960000000000002</c:v>
                </c:pt>
                <c:pt idx="941">
                  <c:v>2.7440000000000002</c:v>
                </c:pt>
                <c:pt idx="942">
                  <c:v>2.68</c:v>
                </c:pt>
                <c:pt idx="943">
                  <c:v>2.7120000000000002</c:v>
                </c:pt>
                <c:pt idx="944">
                  <c:v>2.7879999999999998</c:v>
                </c:pt>
                <c:pt idx="945">
                  <c:v>2.7629999999999999</c:v>
                </c:pt>
                <c:pt idx="946">
                  <c:v>2.75</c:v>
                </c:pt>
                <c:pt idx="947">
                  <c:v>2.7170000000000001</c:v>
                </c:pt>
                <c:pt idx="948">
                  <c:v>2.7570000000000001</c:v>
                </c:pt>
                <c:pt idx="949">
                  <c:v>2.722</c:v>
                </c:pt>
                <c:pt idx="950">
                  <c:v>2.7570000000000001</c:v>
                </c:pt>
                <c:pt idx="951">
                  <c:v>2.7229999999999999</c:v>
                </c:pt>
                <c:pt idx="952">
                  <c:v>2.7</c:v>
                </c:pt>
                <c:pt idx="953">
                  <c:v>2.6949999999999998</c:v>
                </c:pt>
                <c:pt idx="954">
                  <c:v>2.7240000000000002</c:v>
                </c:pt>
                <c:pt idx="955">
                  <c:v>2.7480000000000002</c:v>
                </c:pt>
                <c:pt idx="956">
                  <c:v>2.786</c:v>
                </c:pt>
                <c:pt idx="957">
                  <c:v>2.74</c:v>
                </c:pt>
                <c:pt idx="958">
                  <c:v>2.7189999999999999</c:v>
                </c:pt>
                <c:pt idx="959">
                  <c:v>2.6619999999999999</c:v>
                </c:pt>
                <c:pt idx="960">
                  <c:v>2.6419999999999999</c:v>
                </c:pt>
                <c:pt idx="961">
                  <c:v>2.6589999999999998</c:v>
                </c:pt>
                <c:pt idx="962">
                  <c:v>2.6520000000000001</c:v>
                </c:pt>
                <c:pt idx="963">
                  <c:v>2.657</c:v>
                </c:pt>
                <c:pt idx="964">
                  <c:v>2.7149999999999999</c:v>
                </c:pt>
                <c:pt idx="965">
                  <c:v>2.6909999999999998</c:v>
                </c:pt>
                <c:pt idx="966">
                  <c:v>2.6930000000000001</c:v>
                </c:pt>
                <c:pt idx="967">
                  <c:v>2.6749999999999998</c:v>
                </c:pt>
                <c:pt idx="968">
                  <c:v>2.726</c:v>
                </c:pt>
                <c:pt idx="969">
                  <c:v>2.7480000000000002</c:v>
                </c:pt>
                <c:pt idx="970">
                  <c:v>2.7480000000000002</c:v>
                </c:pt>
                <c:pt idx="971">
                  <c:v>2.7490000000000001</c:v>
                </c:pt>
                <c:pt idx="972">
                  <c:v>2.7480000000000002</c:v>
                </c:pt>
                <c:pt idx="973">
                  <c:v>2.7730000000000001</c:v>
                </c:pt>
                <c:pt idx="974">
                  <c:v>2.746</c:v>
                </c:pt>
                <c:pt idx="975">
                  <c:v>2.7069999999999999</c:v>
                </c:pt>
                <c:pt idx="976">
                  <c:v>2.7109999999999999</c:v>
                </c:pt>
                <c:pt idx="977">
                  <c:v>2.7130000000000001</c:v>
                </c:pt>
                <c:pt idx="978">
                  <c:v>2.6989999999999998</c:v>
                </c:pt>
                <c:pt idx="979">
                  <c:v>2.698</c:v>
                </c:pt>
                <c:pt idx="980">
                  <c:v>2.7189999999999999</c:v>
                </c:pt>
                <c:pt idx="981">
                  <c:v>2.7090000000000001</c:v>
                </c:pt>
                <c:pt idx="982">
                  <c:v>2.6789999999999998</c:v>
                </c:pt>
                <c:pt idx="983">
                  <c:v>2.7029999999999998</c:v>
                </c:pt>
                <c:pt idx="984">
                  <c:v>2.6440000000000001</c:v>
                </c:pt>
                <c:pt idx="985">
                  <c:v>2.6360000000000001</c:v>
                </c:pt>
                <c:pt idx="986">
                  <c:v>2.61</c:v>
                </c:pt>
                <c:pt idx="987">
                  <c:v>2.5710000000000002</c:v>
                </c:pt>
                <c:pt idx="988">
                  <c:v>2.57</c:v>
                </c:pt>
                <c:pt idx="989">
                  <c:v>2.58</c:v>
                </c:pt>
                <c:pt idx="990">
                  <c:v>2.577</c:v>
                </c:pt>
                <c:pt idx="991">
                  <c:v>2.552</c:v>
                </c:pt>
                <c:pt idx="992">
                  <c:v>2.5630000000000002</c:v>
                </c:pt>
                <c:pt idx="993">
                  <c:v>2.5830000000000002</c:v>
                </c:pt>
                <c:pt idx="994">
                  <c:v>2.6259999999999999</c:v>
                </c:pt>
                <c:pt idx="995">
                  <c:v>2.6160000000000001</c:v>
                </c:pt>
                <c:pt idx="996">
                  <c:v>2.6230000000000002</c:v>
                </c:pt>
                <c:pt idx="997">
                  <c:v>2.621</c:v>
                </c:pt>
                <c:pt idx="998">
                  <c:v>2.6429999999999998</c:v>
                </c:pt>
                <c:pt idx="999">
                  <c:v>2.633</c:v>
                </c:pt>
                <c:pt idx="1000">
                  <c:v>2.6669999999999998</c:v>
                </c:pt>
                <c:pt idx="1001">
                  <c:v>2.6539999999999999</c:v>
                </c:pt>
                <c:pt idx="1002">
                  <c:v>2.673</c:v>
                </c:pt>
                <c:pt idx="1003">
                  <c:v>2.65</c:v>
                </c:pt>
                <c:pt idx="1004">
                  <c:v>2.6659999999999999</c:v>
                </c:pt>
                <c:pt idx="1005">
                  <c:v>2.6680000000000001</c:v>
                </c:pt>
                <c:pt idx="1006">
                  <c:v>2.6579999999999999</c:v>
                </c:pt>
                <c:pt idx="1007">
                  <c:v>2.6429999999999998</c:v>
                </c:pt>
                <c:pt idx="1008">
                  <c:v>2.6880000000000002</c:v>
                </c:pt>
                <c:pt idx="1009">
                  <c:v>2.72</c:v>
                </c:pt>
                <c:pt idx="1010">
                  <c:v>2.7120000000000002</c:v>
                </c:pt>
                <c:pt idx="1011">
                  <c:v>2.706</c:v>
                </c:pt>
                <c:pt idx="1012">
                  <c:v>2.7109999999999999</c:v>
                </c:pt>
                <c:pt idx="1013">
                  <c:v>2.7160000000000002</c:v>
                </c:pt>
                <c:pt idx="1014">
                  <c:v>2.7029999999999998</c:v>
                </c:pt>
                <c:pt idx="1015">
                  <c:v>2.6920000000000002</c:v>
                </c:pt>
                <c:pt idx="1016">
                  <c:v>2.6720000000000002</c:v>
                </c:pt>
                <c:pt idx="1017">
                  <c:v>2.6709999999999998</c:v>
                </c:pt>
                <c:pt idx="1018">
                  <c:v>2.68</c:v>
                </c:pt>
                <c:pt idx="1019">
                  <c:v>2.6890000000000001</c:v>
                </c:pt>
                <c:pt idx="1020">
                  <c:v>2.7509999999999999</c:v>
                </c:pt>
                <c:pt idx="1021">
                  <c:v>2.7490000000000001</c:v>
                </c:pt>
                <c:pt idx="1022">
                  <c:v>2.7469999999999999</c:v>
                </c:pt>
                <c:pt idx="1023">
                  <c:v>2.7709999999999999</c:v>
                </c:pt>
                <c:pt idx="1024">
                  <c:v>2.798</c:v>
                </c:pt>
                <c:pt idx="1025">
                  <c:v>2.8620000000000001</c:v>
                </c:pt>
                <c:pt idx="1026">
                  <c:v>2.85</c:v>
                </c:pt>
                <c:pt idx="1027">
                  <c:v>2.851</c:v>
                </c:pt>
                <c:pt idx="1028">
                  <c:v>2.843</c:v>
                </c:pt>
                <c:pt idx="1029">
                  <c:v>2.8570000000000002</c:v>
                </c:pt>
                <c:pt idx="1030">
                  <c:v>2.8530000000000002</c:v>
                </c:pt>
                <c:pt idx="1031">
                  <c:v>2.8450000000000002</c:v>
                </c:pt>
                <c:pt idx="1032">
                  <c:v>2.8639999999999999</c:v>
                </c:pt>
                <c:pt idx="1033">
                  <c:v>2.85</c:v>
                </c:pt>
                <c:pt idx="1034">
                  <c:v>2.895</c:v>
                </c:pt>
                <c:pt idx="1035">
                  <c:v>2.8969999999999998</c:v>
                </c:pt>
                <c:pt idx="1036">
                  <c:v>2.8620000000000001</c:v>
                </c:pt>
                <c:pt idx="1037">
                  <c:v>2.8620000000000001</c:v>
                </c:pt>
                <c:pt idx="1038">
                  <c:v>2.8620000000000001</c:v>
                </c:pt>
                <c:pt idx="1039">
                  <c:v>2.8620000000000001</c:v>
                </c:pt>
                <c:pt idx="1040">
                  <c:v>2.8290000000000002</c:v>
                </c:pt>
                <c:pt idx="1041">
                  <c:v>2.855</c:v>
                </c:pt>
                <c:pt idx="1042">
                  <c:v>2.855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16-47D3-9E92-F05099D8641A}"/>
            </c:ext>
          </c:extLst>
        </c:ser>
        <c:ser>
          <c:idx val="1"/>
          <c:order val="1"/>
          <c:tx>
            <c:strRef>
              <c:f>'Grafikon 3.1'!$C$1</c:f>
              <c:strCache>
                <c:ptCount val="1"/>
                <c:pt idx="0">
                  <c:v>Francuska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3.1'!$A$367:$A$1409</c:f>
              <c:numCache>
                <c:formatCode>m/d/yyyy</c:formatCode>
                <c:ptCount val="1043"/>
                <c:pt idx="0">
                  <c:v>44564</c:v>
                </c:pt>
                <c:pt idx="1">
                  <c:v>44565</c:v>
                </c:pt>
                <c:pt idx="2">
                  <c:v>44566</c:v>
                </c:pt>
                <c:pt idx="3">
                  <c:v>44567</c:v>
                </c:pt>
                <c:pt idx="4">
                  <c:v>44568</c:v>
                </c:pt>
                <c:pt idx="5">
                  <c:v>44571</c:v>
                </c:pt>
                <c:pt idx="6">
                  <c:v>44572</c:v>
                </c:pt>
                <c:pt idx="7">
                  <c:v>44573</c:v>
                </c:pt>
                <c:pt idx="8">
                  <c:v>44574</c:v>
                </c:pt>
                <c:pt idx="9">
                  <c:v>44575</c:v>
                </c:pt>
                <c:pt idx="10">
                  <c:v>44578</c:v>
                </c:pt>
                <c:pt idx="11">
                  <c:v>44579</c:v>
                </c:pt>
                <c:pt idx="12">
                  <c:v>44580</c:v>
                </c:pt>
                <c:pt idx="13">
                  <c:v>44581</c:v>
                </c:pt>
                <c:pt idx="14">
                  <c:v>44582</c:v>
                </c:pt>
                <c:pt idx="15">
                  <c:v>44585</c:v>
                </c:pt>
                <c:pt idx="16">
                  <c:v>44586</c:v>
                </c:pt>
                <c:pt idx="17">
                  <c:v>44587</c:v>
                </c:pt>
                <c:pt idx="18">
                  <c:v>44588</c:v>
                </c:pt>
                <c:pt idx="19">
                  <c:v>44589</c:v>
                </c:pt>
                <c:pt idx="20">
                  <c:v>44592</c:v>
                </c:pt>
                <c:pt idx="21">
                  <c:v>44593</c:v>
                </c:pt>
                <c:pt idx="22">
                  <c:v>44594</c:v>
                </c:pt>
                <c:pt idx="23">
                  <c:v>44595</c:v>
                </c:pt>
                <c:pt idx="24">
                  <c:v>44596</c:v>
                </c:pt>
                <c:pt idx="25">
                  <c:v>44599</c:v>
                </c:pt>
                <c:pt idx="26">
                  <c:v>44600</c:v>
                </c:pt>
                <c:pt idx="27">
                  <c:v>44601</c:v>
                </c:pt>
                <c:pt idx="28">
                  <c:v>44602</c:v>
                </c:pt>
                <c:pt idx="29">
                  <c:v>44603</c:v>
                </c:pt>
                <c:pt idx="30">
                  <c:v>44606</c:v>
                </c:pt>
                <c:pt idx="31">
                  <c:v>44607</c:v>
                </c:pt>
                <c:pt idx="32">
                  <c:v>44608</c:v>
                </c:pt>
                <c:pt idx="33">
                  <c:v>44609</c:v>
                </c:pt>
                <c:pt idx="34">
                  <c:v>44610</c:v>
                </c:pt>
                <c:pt idx="35">
                  <c:v>44613</c:v>
                </c:pt>
                <c:pt idx="36">
                  <c:v>44614</c:v>
                </c:pt>
                <c:pt idx="37">
                  <c:v>44615</c:v>
                </c:pt>
                <c:pt idx="38">
                  <c:v>44616</c:v>
                </c:pt>
                <c:pt idx="39">
                  <c:v>44617</c:v>
                </c:pt>
                <c:pt idx="40">
                  <c:v>44620</c:v>
                </c:pt>
                <c:pt idx="41">
                  <c:v>44621</c:v>
                </c:pt>
                <c:pt idx="42">
                  <c:v>44622</c:v>
                </c:pt>
                <c:pt idx="43">
                  <c:v>44623</c:v>
                </c:pt>
                <c:pt idx="44">
                  <c:v>44624</c:v>
                </c:pt>
                <c:pt idx="45">
                  <c:v>44627</c:v>
                </c:pt>
                <c:pt idx="46">
                  <c:v>44628</c:v>
                </c:pt>
                <c:pt idx="47">
                  <c:v>44629</c:v>
                </c:pt>
                <c:pt idx="48">
                  <c:v>44630</c:v>
                </c:pt>
                <c:pt idx="49">
                  <c:v>44631</c:v>
                </c:pt>
                <c:pt idx="50">
                  <c:v>44634</c:v>
                </c:pt>
                <c:pt idx="51">
                  <c:v>44635</c:v>
                </c:pt>
                <c:pt idx="52">
                  <c:v>44636</c:v>
                </c:pt>
                <c:pt idx="53">
                  <c:v>44637</c:v>
                </c:pt>
                <c:pt idx="54">
                  <c:v>44638</c:v>
                </c:pt>
                <c:pt idx="55">
                  <c:v>44641</c:v>
                </c:pt>
                <c:pt idx="56">
                  <c:v>44642</c:v>
                </c:pt>
                <c:pt idx="57">
                  <c:v>44643</c:v>
                </c:pt>
                <c:pt idx="58">
                  <c:v>44644</c:v>
                </c:pt>
                <c:pt idx="59">
                  <c:v>44645</c:v>
                </c:pt>
                <c:pt idx="60">
                  <c:v>44648</c:v>
                </c:pt>
                <c:pt idx="61">
                  <c:v>44649</c:v>
                </c:pt>
                <c:pt idx="62">
                  <c:v>44650</c:v>
                </c:pt>
                <c:pt idx="63">
                  <c:v>44651</c:v>
                </c:pt>
                <c:pt idx="64">
                  <c:v>44652</c:v>
                </c:pt>
                <c:pt idx="65">
                  <c:v>44655</c:v>
                </c:pt>
                <c:pt idx="66">
                  <c:v>44656</c:v>
                </c:pt>
                <c:pt idx="67">
                  <c:v>44657</c:v>
                </c:pt>
                <c:pt idx="68">
                  <c:v>44658</c:v>
                </c:pt>
                <c:pt idx="69">
                  <c:v>44659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44669</c:v>
                </c:pt>
                <c:pt idx="76">
                  <c:v>44670</c:v>
                </c:pt>
                <c:pt idx="77">
                  <c:v>44671</c:v>
                </c:pt>
                <c:pt idx="78">
                  <c:v>44672</c:v>
                </c:pt>
                <c:pt idx="79">
                  <c:v>44673</c:v>
                </c:pt>
                <c:pt idx="80">
                  <c:v>44676</c:v>
                </c:pt>
                <c:pt idx="81">
                  <c:v>44677</c:v>
                </c:pt>
                <c:pt idx="82">
                  <c:v>44678</c:v>
                </c:pt>
                <c:pt idx="83">
                  <c:v>44679</c:v>
                </c:pt>
                <c:pt idx="84">
                  <c:v>44680</c:v>
                </c:pt>
                <c:pt idx="85">
                  <c:v>44683</c:v>
                </c:pt>
                <c:pt idx="86">
                  <c:v>44684</c:v>
                </c:pt>
                <c:pt idx="87">
                  <c:v>44685</c:v>
                </c:pt>
                <c:pt idx="88">
                  <c:v>44686</c:v>
                </c:pt>
                <c:pt idx="89">
                  <c:v>44687</c:v>
                </c:pt>
                <c:pt idx="90">
                  <c:v>44690</c:v>
                </c:pt>
                <c:pt idx="91">
                  <c:v>44691</c:v>
                </c:pt>
                <c:pt idx="92">
                  <c:v>44692</c:v>
                </c:pt>
                <c:pt idx="93">
                  <c:v>44693</c:v>
                </c:pt>
                <c:pt idx="94">
                  <c:v>44694</c:v>
                </c:pt>
                <c:pt idx="95">
                  <c:v>44697</c:v>
                </c:pt>
                <c:pt idx="96">
                  <c:v>44698</c:v>
                </c:pt>
                <c:pt idx="97">
                  <c:v>44699</c:v>
                </c:pt>
                <c:pt idx="98">
                  <c:v>44700</c:v>
                </c:pt>
                <c:pt idx="99">
                  <c:v>44701</c:v>
                </c:pt>
                <c:pt idx="100">
                  <c:v>44704</c:v>
                </c:pt>
                <c:pt idx="101">
                  <c:v>44705</c:v>
                </c:pt>
                <c:pt idx="102">
                  <c:v>44706</c:v>
                </c:pt>
                <c:pt idx="103">
                  <c:v>44707</c:v>
                </c:pt>
                <c:pt idx="104">
                  <c:v>44708</c:v>
                </c:pt>
                <c:pt idx="105">
                  <c:v>44711</c:v>
                </c:pt>
                <c:pt idx="106">
                  <c:v>44712</c:v>
                </c:pt>
                <c:pt idx="107">
                  <c:v>44713</c:v>
                </c:pt>
                <c:pt idx="108">
                  <c:v>44714</c:v>
                </c:pt>
                <c:pt idx="109">
                  <c:v>44715</c:v>
                </c:pt>
                <c:pt idx="110">
                  <c:v>44718</c:v>
                </c:pt>
                <c:pt idx="111">
                  <c:v>44719</c:v>
                </c:pt>
                <c:pt idx="112">
                  <c:v>44720</c:v>
                </c:pt>
                <c:pt idx="113">
                  <c:v>44721</c:v>
                </c:pt>
                <c:pt idx="114">
                  <c:v>44722</c:v>
                </c:pt>
                <c:pt idx="115">
                  <c:v>44725</c:v>
                </c:pt>
                <c:pt idx="116">
                  <c:v>44726</c:v>
                </c:pt>
                <c:pt idx="117">
                  <c:v>44727</c:v>
                </c:pt>
                <c:pt idx="118">
                  <c:v>44728</c:v>
                </c:pt>
                <c:pt idx="119">
                  <c:v>44729</c:v>
                </c:pt>
                <c:pt idx="120">
                  <c:v>44732</c:v>
                </c:pt>
                <c:pt idx="121">
                  <c:v>44733</c:v>
                </c:pt>
                <c:pt idx="122">
                  <c:v>44734</c:v>
                </c:pt>
                <c:pt idx="123">
                  <c:v>44735</c:v>
                </c:pt>
                <c:pt idx="124">
                  <c:v>44736</c:v>
                </c:pt>
                <c:pt idx="125">
                  <c:v>44739</c:v>
                </c:pt>
                <c:pt idx="126">
                  <c:v>44740</c:v>
                </c:pt>
                <c:pt idx="127">
                  <c:v>44741</c:v>
                </c:pt>
                <c:pt idx="128">
                  <c:v>44742</c:v>
                </c:pt>
                <c:pt idx="129">
                  <c:v>44743</c:v>
                </c:pt>
                <c:pt idx="130">
                  <c:v>44746</c:v>
                </c:pt>
                <c:pt idx="131">
                  <c:v>44747</c:v>
                </c:pt>
                <c:pt idx="132">
                  <c:v>44748</c:v>
                </c:pt>
                <c:pt idx="133">
                  <c:v>44749</c:v>
                </c:pt>
                <c:pt idx="134">
                  <c:v>44750</c:v>
                </c:pt>
                <c:pt idx="135">
                  <c:v>44753</c:v>
                </c:pt>
                <c:pt idx="136">
                  <c:v>44754</c:v>
                </c:pt>
                <c:pt idx="137">
                  <c:v>44755</c:v>
                </c:pt>
                <c:pt idx="138">
                  <c:v>44756</c:v>
                </c:pt>
                <c:pt idx="139">
                  <c:v>44757</c:v>
                </c:pt>
                <c:pt idx="140">
                  <c:v>44760</c:v>
                </c:pt>
                <c:pt idx="141">
                  <c:v>44761</c:v>
                </c:pt>
                <c:pt idx="142">
                  <c:v>44762</c:v>
                </c:pt>
                <c:pt idx="143">
                  <c:v>44763</c:v>
                </c:pt>
                <c:pt idx="144">
                  <c:v>44764</c:v>
                </c:pt>
                <c:pt idx="145">
                  <c:v>44767</c:v>
                </c:pt>
                <c:pt idx="146">
                  <c:v>44768</c:v>
                </c:pt>
                <c:pt idx="147">
                  <c:v>44769</c:v>
                </c:pt>
                <c:pt idx="148">
                  <c:v>44770</c:v>
                </c:pt>
                <c:pt idx="149">
                  <c:v>44771</c:v>
                </c:pt>
                <c:pt idx="150">
                  <c:v>44774</c:v>
                </c:pt>
                <c:pt idx="151">
                  <c:v>44775</c:v>
                </c:pt>
                <c:pt idx="152">
                  <c:v>44776</c:v>
                </c:pt>
                <c:pt idx="153">
                  <c:v>44777</c:v>
                </c:pt>
                <c:pt idx="154">
                  <c:v>44778</c:v>
                </c:pt>
                <c:pt idx="155">
                  <c:v>44781</c:v>
                </c:pt>
                <c:pt idx="156">
                  <c:v>44782</c:v>
                </c:pt>
                <c:pt idx="157">
                  <c:v>44783</c:v>
                </c:pt>
                <c:pt idx="158">
                  <c:v>44784</c:v>
                </c:pt>
                <c:pt idx="159">
                  <c:v>44785</c:v>
                </c:pt>
                <c:pt idx="160">
                  <c:v>44788</c:v>
                </c:pt>
                <c:pt idx="161">
                  <c:v>44789</c:v>
                </c:pt>
                <c:pt idx="162">
                  <c:v>44790</c:v>
                </c:pt>
                <c:pt idx="163">
                  <c:v>44791</c:v>
                </c:pt>
                <c:pt idx="164">
                  <c:v>44792</c:v>
                </c:pt>
                <c:pt idx="165">
                  <c:v>44795</c:v>
                </c:pt>
                <c:pt idx="166">
                  <c:v>44796</c:v>
                </c:pt>
                <c:pt idx="167">
                  <c:v>44797</c:v>
                </c:pt>
                <c:pt idx="168">
                  <c:v>44798</c:v>
                </c:pt>
                <c:pt idx="169">
                  <c:v>44799</c:v>
                </c:pt>
                <c:pt idx="170">
                  <c:v>44802</c:v>
                </c:pt>
                <c:pt idx="171">
                  <c:v>44803</c:v>
                </c:pt>
                <c:pt idx="172">
                  <c:v>44804</c:v>
                </c:pt>
                <c:pt idx="173">
                  <c:v>44805</c:v>
                </c:pt>
                <c:pt idx="174">
                  <c:v>44806</c:v>
                </c:pt>
                <c:pt idx="175">
                  <c:v>44809</c:v>
                </c:pt>
                <c:pt idx="176">
                  <c:v>44810</c:v>
                </c:pt>
                <c:pt idx="177">
                  <c:v>44811</c:v>
                </c:pt>
                <c:pt idx="178">
                  <c:v>44812</c:v>
                </c:pt>
                <c:pt idx="179">
                  <c:v>44813</c:v>
                </c:pt>
                <c:pt idx="180">
                  <c:v>44816</c:v>
                </c:pt>
                <c:pt idx="181">
                  <c:v>44817</c:v>
                </c:pt>
                <c:pt idx="182">
                  <c:v>44818</c:v>
                </c:pt>
                <c:pt idx="183">
                  <c:v>44819</c:v>
                </c:pt>
                <c:pt idx="184">
                  <c:v>44820</c:v>
                </c:pt>
                <c:pt idx="185">
                  <c:v>44823</c:v>
                </c:pt>
                <c:pt idx="186">
                  <c:v>44824</c:v>
                </c:pt>
                <c:pt idx="187">
                  <c:v>44825</c:v>
                </c:pt>
                <c:pt idx="188">
                  <c:v>44826</c:v>
                </c:pt>
                <c:pt idx="189">
                  <c:v>44827</c:v>
                </c:pt>
                <c:pt idx="190">
                  <c:v>44830</c:v>
                </c:pt>
                <c:pt idx="191">
                  <c:v>44831</c:v>
                </c:pt>
                <c:pt idx="192">
                  <c:v>44832</c:v>
                </c:pt>
                <c:pt idx="193">
                  <c:v>44833</c:v>
                </c:pt>
                <c:pt idx="194">
                  <c:v>44834</c:v>
                </c:pt>
                <c:pt idx="195">
                  <c:v>44837</c:v>
                </c:pt>
                <c:pt idx="196">
                  <c:v>44838</c:v>
                </c:pt>
                <c:pt idx="197">
                  <c:v>44839</c:v>
                </c:pt>
                <c:pt idx="198">
                  <c:v>44840</c:v>
                </c:pt>
                <c:pt idx="199">
                  <c:v>44841</c:v>
                </c:pt>
                <c:pt idx="200">
                  <c:v>44844</c:v>
                </c:pt>
                <c:pt idx="201">
                  <c:v>44845</c:v>
                </c:pt>
                <c:pt idx="202">
                  <c:v>44846</c:v>
                </c:pt>
                <c:pt idx="203">
                  <c:v>44847</c:v>
                </c:pt>
                <c:pt idx="204">
                  <c:v>44848</c:v>
                </c:pt>
                <c:pt idx="205">
                  <c:v>44851</c:v>
                </c:pt>
                <c:pt idx="206">
                  <c:v>44852</c:v>
                </c:pt>
                <c:pt idx="207">
                  <c:v>44853</c:v>
                </c:pt>
                <c:pt idx="208">
                  <c:v>44854</c:v>
                </c:pt>
                <c:pt idx="209">
                  <c:v>44855</c:v>
                </c:pt>
                <c:pt idx="210">
                  <c:v>44858</c:v>
                </c:pt>
                <c:pt idx="211">
                  <c:v>44859</c:v>
                </c:pt>
                <c:pt idx="212">
                  <c:v>44860</c:v>
                </c:pt>
                <c:pt idx="213">
                  <c:v>44861</c:v>
                </c:pt>
                <c:pt idx="214">
                  <c:v>44862</c:v>
                </c:pt>
                <c:pt idx="215">
                  <c:v>44865</c:v>
                </c:pt>
                <c:pt idx="216">
                  <c:v>44866</c:v>
                </c:pt>
                <c:pt idx="217">
                  <c:v>44867</c:v>
                </c:pt>
                <c:pt idx="218">
                  <c:v>44868</c:v>
                </c:pt>
                <c:pt idx="219">
                  <c:v>44869</c:v>
                </c:pt>
                <c:pt idx="220">
                  <c:v>44872</c:v>
                </c:pt>
                <c:pt idx="221">
                  <c:v>44873</c:v>
                </c:pt>
                <c:pt idx="222">
                  <c:v>44874</c:v>
                </c:pt>
                <c:pt idx="223">
                  <c:v>44875</c:v>
                </c:pt>
                <c:pt idx="224">
                  <c:v>44876</c:v>
                </c:pt>
                <c:pt idx="225">
                  <c:v>44879</c:v>
                </c:pt>
                <c:pt idx="226">
                  <c:v>44880</c:v>
                </c:pt>
                <c:pt idx="227">
                  <c:v>44881</c:v>
                </c:pt>
                <c:pt idx="228">
                  <c:v>44882</c:v>
                </c:pt>
                <c:pt idx="229">
                  <c:v>44883</c:v>
                </c:pt>
                <c:pt idx="230">
                  <c:v>44886</c:v>
                </c:pt>
                <c:pt idx="231">
                  <c:v>44887</c:v>
                </c:pt>
                <c:pt idx="232">
                  <c:v>44888</c:v>
                </c:pt>
                <c:pt idx="233">
                  <c:v>44889</c:v>
                </c:pt>
                <c:pt idx="234">
                  <c:v>44890</c:v>
                </c:pt>
                <c:pt idx="235">
                  <c:v>44893</c:v>
                </c:pt>
                <c:pt idx="236">
                  <c:v>44894</c:v>
                </c:pt>
                <c:pt idx="237">
                  <c:v>44895</c:v>
                </c:pt>
                <c:pt idx="238">
                  <c:v>44896</c:v>
                </c:pt>
                <c:pt idx="239">
                  <c:v>44897</c:v>
                </c:pt>
                <c:pt idx="240">
                  <c:v>44900</c:v>
                </c:pt>
                <c:pt idx="241">
                  <c:v>44901</c:v>
                </c:pt>
                <c:pt idx="242">
                  <c:v>44902</c:v>
                </c:pt>
                <c:pt idx="243">
                  <c:v>44903</c:v>
                </c:pt>
                <c:pt idx="244">
                  <c:v>44904</c:v>
                </c:pt>
                <c:pt idx="245">
                  <c:v>44907</c:v>
                </c:pt>
                <c:pt idx="246">
                  <c:v>44908</c:v>
                </c:pt>
                <c:pt idx="247">
                  <c:v>44909</c:v>
                </c:pt>
                <c:pt idx="248">
                  <c:v>44910</c:v>
                </c:pt>
                <c:pt idx="249">
                  <c:v>44911</c:v>
                </c:pt>
                <c:pt idx="250">
                  <c:v>44914</c:v>
                </c:pt>
                <c:pt idx="251">
                  <c:v>44915</c:v>
                </c:pt>
                <c:pt idx="252">
                  <c:v>44916</c:v>
                </c:pt>
                <c:pt idx="253">
                  <c:v>44917</c:v>
                </c:pt>
                <c:pt idx="254">
                  <c:v>44918</c:v>
                </c:pt>
                <c:pt idx="255">
                  <c:v>44921</c:v>
                </c:pt>
                <c:pt idx="256">
                  <c:v>44922</c:v>
                </c:pt>
                <c:pt idx="257">
                  <c:v>44923</c:v>
                </c:pt>
                <c:pt idx="258">
                  <c:v>44924</c:v>
                </c:pt>
                <c:pt idx="259">
                  <c:v>44925</c:v>
                </c:pt>
                <c:pt idx="260">
                  <c:v>44928</c:v>
                </c:pt>
                <c:pt idx="261">
                  <c:v>44929</c:v>
                </c:pt>
                <c:pt idx="262">
                  <c:v>44930</c:v>
                </c:pt>
                <c:pt idx="263">
                  <c:v>44931</c:v>
                </c:pt>
                <c:pt idx="264">
                  <c:v>44932</c:v>
                </c:pt>
                <c:pt idx="265">
                  <c:v>44935</c:v>
                </c:pt>
                <c:pt idx="266">
                  <c:v>44936</c:v>
                </c:pt>
                <c:pt idx="267">
                  <c:v>44937</c:v>
                </c:pt>
                <c:pt idx="268">
                  <c:v>44938</c:v>
                </c:pt>
                <c:pt idx="269">
                  <c:v>44939</c:v>
                </c:pt>
                <c:pt idx="270">
                  <c:v>44942</c:v>
                </c:pt>
                <c:pt idx="271">
                  <c:v>44943</c:v>
                </c:pt>
                <c:pt idx="272">
                  <c:v>44944</c:v>
                </c:pt>
                <c:pt idx="273">
                  <c:v>44945</c:v>
                </c:pt>
                <c:pt idx="274">
                  <c:v>44946</c:v>
                </c:pt>
                <c:pt idx="275">
                  <c:v>44949</c:v>
                </c:pt>
                <c:pt idx="276">
                  <c:v>44950</c:v>
                </c:pt>
                <c:pt idx="277">
                  <c:v>44951</c:v>
                </c:pt>
                <c:pt idx="278">
                  <c:v>44952</c:v>
                </c:pt>
                <c:pt idx="279">
                  <c:v>44953</c:v>
                </c:pt>
                <c:pt idx="280">
                  <c:v>44956</c:v>
                </c:pt>
                <c:pt idx="281">
                  <c:v>44957</c:v>
                </c:pt>
                <c:pt idx="282">
                  <c:v>44958</c:v>
                </c:pt>
                <c:pt idx="283">
                  <c:v>44959</c:v>
                </c:pt>
                <c:pt idx="284">
                  <c:v>44960</c:v>
                </c:pt>
                <c:pt idx="285">
                  <c:v>44963</c:v>
                </c:pt>
                <c:pt idx="286">
                  <c:v>44964</c:v>
                </c:pt>
                <c:pt idx="287">
                  <c:v>44965</c:v>
                </c:pt>
                <c:pt idx="288">
                  <c:v>44966</c:v>
                </c:pt>
                <c:pt idx="289">
                  <c:v>44967</c:v>
                </c:pt>
                <c:pt idx="290">
                  <c:v>44970</c:v>
                </c:pt>
                <c:pt idx="291">
                  <c:v>44971</c:v>
                </c:pt>
                <c:pt idx="292">
                  <c:v>44972</c:v>
                </c:pt>
                <c:pt idx="293">
                  <c:v>44973</c:v>
                </c:pt>
                <c:pt idx="294">
                  <c:v>44974</c:v>
                </c:pt>
                <c:pt idx="295">
                  <c:v>44977</c:v>
                </c:pt>
                <c:pt idx="296">
                  <c:v>44978</c:v>
                </c:pt>
                <c:pt idx="297">
                  <c:v>44979</c:v>
                </c:pt>
                <c:pt idx="298">
                  <c:v>44980</c:v>
                </c:pt>
                <c:pt idx="299">
                  <c:v>44981</c:v>
                </c:pt>
                <c:pt idx="300">
                  <c:v>44984</c:v>
                </c:pt>
                <c:pt idx="301">
                  <c:v>44985</c:v>
                </c:pt>
                <c:pt idx="302">
                  <c:v>44986</c:v>
                </c:pt>
                <c:pt idx="303">
                  <c:v>44987</c:v>
                </c:pt>
                <c:pt idx="304">
                  <c:v>44988</c:v>
                </c:pt>
                <c:pt idx="305">
                  <c:v>44991</c:v>
                </c:pt>
                <c:pt idx="306">
                  <c:v>44992</c:v>
                </c:pt>
                <c:pt idx="307">
                  <c:v>44993</c:v>
                </c:pt>
                <c:pt idx="308">
                  <c:v>44994</c:v>
                </c:pt>
                <c:pt idx="309">
                  <c:v>44995</c:v>
                </c:pt>
                <c:pt idx="310">
                  <c:v>44998</c:v>
                </c:pt>
                <c:pt idx="311">
                  <c:v>44999</c:v>
                </c:pt>
                <c:pt idx="312">
                  <c:v>45000</c:v>
                </c:pt>
                <c:pt idx="313">
                  <c:v>45001</c:v>
                </c:pt>
                <c:pt idx="314">
                  <c:v>45002</c:v>
                </c:pt>
                <c:pt idx="315">
                  <c:v>45005</c:v>
                </c:pt>
                <c:pt idx="316">
                  <c:v>45006</c:v>
                </c:pt>
                <c:pt idx="317">
                  <c:v>45007</c:v>
                </c:pt>
                <c:pt idx="318">
                  <c:v>45008</c:v>
                </c:pt>
                <c:pt idx="319">
                  <c:v>45009</c:v>
                </c:pt>
                <c:pt idx="320">
                  <c:v>45012</c:v>
                </c:pt>
                <c:pt idx="321">
                  <c:v>45013</c:v>
                </c:pt>
                <c:pt idx="322">
                  <c:v>45014</c:v>
                </c:pt>
                <c:pt idx="323">
                  <c:v>45015</c:v>
                </c:pt>
                <c:pt idx="324">
                  <c:v>45016</c:v>
                </c:pt>
                <c:pt idx="325">
                  <c:v>45019</c:v>
                </c:pt>
                <c:pt idx="326">
                  <c:v>45020</c:v>
                </c:pt>
                <c:pt idx="327">
                  <c:v>45021</c:v>
                </c:pt>
                <c:pt idx="328">
                  <c:v>45022</c:v>
                </c:pt>
                <c:pt idx="329">
                  <c:v>45023</c:v>
                </c:pt>
                <c:pt idx="330">
                  <c:v>45026</c:v>
                </c:pt>
                <c:pt idx="331">
                  <c:v>45027</c:v>
                </c:pt>
                <c:pt idx="332">
                  <c:v>45028</c:v>
                </c:pt>
                <c:pt idx="333">
                  <c:v>45029</c:v>
                </c:pt>
                <c:pt idx="334">
                  <c:v>45030</c:v>
                </c:pt>
                <c:pt idx="335">
                  <c:v>45033</c:v>
                </c:pt>
                <c:pt idx="336">
                  <c:v>45034</c:v>
                </c:pt>
                <c:pt idx="337">
                  <c:v>45035</c:v>
                </c:pt>
                <c:pt idx="338">
                  <c:v>45036</c:v>
                </c:pt>
                <c:pt idx="339">
                  <c:v>45037</c:v>
                </c:pt>
                <c:pt idx="340">
                  <c:v>45040</c:v>
                </c:pt>
                <c:pt idx="341">
                  <c:v>45041</c:v>
                </c:pt>
                <c:pt idx="342">
                  <c:v>45042</c:v>
                </c:pt>
                <c:pt idx="343">
                  <c:v>45043</c:v>
                </c:pt>
                <c:pt idx="344">
                  <c:v>45044</c:v>
                </c:pt>
                <c:pt idx="345">
                  <c:v>45047</c:v>
                </c:pt>
                <c:pt idx="346">
                  <c:v>45048</c:v>
                </c:pt>
                <c:pt idx="347">
                  <c:v>45049</c:v>
                </c:pt>
                <c:pt idx="348">
                  <c:v>45050</c:v>
                </c:pt>
                <c:pt idx="349">
                  <c:v>45051</c:v>
                </c:pt>
                <c:pt idx="350">
                  <c:v>45054</c:v>
                </c:pt>
                <c:pt idx="351">
                  <c:v>45055</c:v>
                </c:pt>
                <c:pt idx="352">
                  <c:v>45056</c:v>
                </c:pt>
                <c:pt idx="353">
                  <c:v>45057</c:v>
                </c:pt>
                <c:pt idx="354">
                  <c:v>45058</c:v>
                </c:pt>
                <c:pt idx="355">
                  <c:v>45061</c:v>
                </c:pt>
                <c:pt idx="356">
                  <c:v>45062</c:v>
                </c:pt>
                <c:pt idx="357">
                  <c:v>45063</c:v>
                </c:pt>
                <c:pt idx="358">
                  <c:v>45064</c:v>
                </c:pt>
                <c:pt idx="359">
                  <c:v>45065</c:v>
                </c:pt>
                <c:pt idx="360">
                  <c:v>45068</c:v>
                </c:pt>
                <c:pt idx="361">
                  <c:v>45069</c:v>
                </c:pt>
                <c:pt idx="362">
                  <c:v>45070</c:v>
                </c:pt>
                <c:pt idx="363">
                  <c:v>45071</c:v>
                </c:pt>
                <c:pt idx="364">
                  <c:v>45072</c:v>
                </c:pt>
                <c:pt idx="365">
                  <c:v>45075</c:v>
                </c:pt>
                <c:pt idx="366">
                  <c:v>45076</c:v>
                </c:pt>
                <c:pt idx="367">
                  <c:v>45077</c:v>
                </c:pt>
                <c:pt idx="368">
                  <c:v>45078</c:v>
                </c:pt>
                <c:pt idx="369">
                  <c:v>45079</c:v>
                </c:pt>
                <c:pt idx="370">
                  <c:v>45082</c:v>
                </c:pt>
                <c:pt idx="371">
                  <c:v>45083</c:v>
                </c:pt>
                <c:pt idx="372">
                  <c:v>45084</c:v>
                </c:pt>
                <c:pt idx="373">
                  <c:v>45085</c:v>
                </c:pt>
                <c:pt idx="374">
                  <c:v>45086</c:v>
                </c:pt>
                <c:pt idx="375">
                  <c:v>45089</c:v>
                </c:pt>
                <c:pt idx="376">
                  <c:v>45090</c:v>
                </c:pt>
                <c:pt idx="377">
                  <c:v>45091</c:v>
                </c:pt>
                <c:pt idx="378">
                  <c:v>45092</c:v>
                </c:pt>
                <c:pt idx="379">
                  <c:v>45093</c:v>
                </c:pt>
                <c:pt idx="380">
                  <c:v>45096</c:v>
                </c:pt>
                <c:pt idx="381">
                  <c:v>45097</c:v>
                </c:pt>
                <c:pt idx="382">
                  <c:v>45098</c:v>
                </c:pt>
                <c:pt idx="383">
                  <c:v>45099</c:v>
                </c:pt>
                <c:pt idx="384">
                  <c:v>45100</c:v>
                </c:pt>
                <c:pt idx="385">
                  <c:v>45103</c:v>
                </c:pt>
                <c:pt idx="386">
                  <c:v>45104</c:v>
                </c:pt>
                <c:pt idx="387">
                  <c:v>45105</c:v>
                </c:pt>
                <c:pt idx="388">
                  <c:v>45106</c:v>
                </c:pt>
                <c:pt idx="389">
                  <c:v>45107</c:v>
                </c:pt>
                <c:pt idx="390">
                  <c:v>45110</c:v>
                </c:pt>
                <c:pt idx="391">
                  <c:v>45111</c:v>
                </c:pt>
                <c:pt idx="392">
                  <c:v>45112</c:v>
                </c:pt>
                <c:pt idx="393">
                  <c:v>45113</c:v>
                </c:pt>
                <c:pt idx="394">
                  <c:v>45114</c:v>
                </c:pt>
                <c:pt idx="395">
                  <c:v>45117</c:v>
                </c:pt>
                <c:pt idx="396">
                  <c:v>45118</c:v>
                </c:pt>
                <c:pt idx="397">
                  <c:v>45119</c:v>
                </c:pt>
                <c:pt idx="398">
                  <c:v>45120</c:v>
                </c:pt>
                <c:pt idx="399">
                  <c:v>45121</c:v>
                </c:pt>
                <c:pt idx="400">
                  <c:v>45124</c:v>
                </c:pt>
                <c:pt idx="401">
                  <c:v>45125</c:v>
                </c:pt>
                <c:pt idx="402">
                  <c:v>45126</c:v>
                </c:pt>
                <c:pt idx="403">
                  <c:v>45127</c:v>
                </c:pt>
                <c:pt idx="404">
                  <c:v>45128</c:v>
                </c:pt>
                <c:pt idx="405">
                  <c:v>45131</c:v>
                </c:pt>
                <c:pt idx="406">
                  <c:v>45132</c:v>
                </c:pt>
                <c:pt idx="407">
                  <c:v>45133</c:v>
                </c:pt>
                <c:pt idx="408">
                  <c:v>45134</c:v>
                </c:pt>
                <c:pt idx="409">
                  <c:v>45135</c:v>
                </c:pt>
                <c:pt idx="410">
                  <c:v>45138</c:v>
                </c:pt>
                <c:pt idx="411">
                  <c:v>45139</c:v>
                </c:pt>
                <c:pt idx="412">
                  <c:v>45140</c:v>
                </c:pt>
                <c:pt idx="413">
                  <c:v>45141</c:v>
                </c:pt>
                <c:pt idx="414">
                  <c:v>45142</c:v>
                </c:pt>
                <c:pt idx="415">
                  <c:v>45145</c:v>
                </c:pt>
                <c:pt idx="416">
                  <c:v>45146</c:v>
                </c:pt>
                <c:pt idx="417">
                  <c:v>45147</c:v>
                </c:pt>
                <c:pt idx="418">
                  <c:v>45148</c:v>
                </c:pt>
                <c:pt idx="419">
                  <c:v>45149</c:v>
                </c:pt>
                <c:pt idx="420">
                  <c:v>45152</c:v>
                </c:pt>
                <c:pt idx="421">
                  <c:v>45153</c:v>
                </c:pt>
                <c:pt idx="422">
                  <c:v>45154</c:v>
                </c:pt>
                <c:pt idx="423">
                  <c:v>45155</c:v>
                </c:pt>
                <c:pt idx="424">
                  <c:v>45156</c:v>
                </c:pt>
                <c:pt idx="425">
                  <c:v>45159</c:v>
                </c:pt>
                <c:pt idx="426">
                  <c:v>45160</c:v>
                </c:pt>
                <c:pt idx="427">
                  <c:v>45161</c:v>
                </c:pt>
                <c:pt idx="428">
                  <c:v>45162</c:v>
                </c:pt>
                <c:pt idx="429">
                  <c:v>45163</c:v>
                </c:pt>
                <c:pt idx="430">
                  <c:v>45166</c:v>
                </c:pt>
                <c:pt idx="431">
                  <c:v>45167</c:v>
                </c:pt>
                <c:pt idx="432">
                  <c:v>45168</c:v>
                </c:pt>
                <c:pt idx="433">
                  <c:v>45169</c:v>
                </c:pt>
                <c:pt idx="434">
                  <c:v>45170</c:v>
                </c:pt>
                <c:pt idx="435">
                  <c:v>45173</c:v>
                </c:pt>
                <c:pt idx="436">
                  <c:v>45174</c:v>
                </c:pt>
                <c:pt idx="437">
                  <c:v>45175</c:v>
                </c:pt>
                <c:pt idx="438">
                  <c:v>45176</c:v>
                </c:pt>
                <c:pt idx="439">
                  <c:v>45177</c:v>
                </c:pt>
                <c:pt idx="440">
                  <c:v>45180</c:v>
                </c:pt>
                <c:pt idx="441">
                  <c:v>45181</c:v>
                </c:pt>
                <c:pt idx="442">
                  <c:v>45182</c:v>
                </c:pt>
                <c:pt idx="443">
                  <c:v>45183</c:v>
                </c:pt>
                <c:pt idx="444">
                  <c:v>45184</c:v>
                </c:pt>
                <c:pt idx="445">
                  <c:v>45187</c:v>
                </c:pt>
                <c:pt idx="446">
                  <c:v>45188</c:v>
                </c:pt>
                <c:pt idx="447">
                  <c:v>45189</c:v>
                </c:pt>
                <c:pt idx="448">
                  <c:v>45190</c:v>
                </c:pt>
                <c:pt idx="449">
                  <c:v>45191</c:v>
                </c:pt>
                <c:pt idx="450">
                  <c:v>45194</c:v>
                </c:pt>
                <c:pt idx="451">
                  <c:v>45195</c:v>
                </c:pt>
                <c:pt idx="452">
                  <c:v>45196</c:v>
                </c:pt>
                <c:pt idx="453">
                  <c:v>45197</c:v>
                </c:pt>
                <c:pt idx="454">
                  <c:v>45198</c:v>
                </c:pt>
                <c:pt idx="455">
                  <c:v>45201</c:v>
                </c:pt>
                <c:pt idx="456">
                  <c:v>45202</c:v>
                </c:pt>
                <c:pt idx="457">
                  <c:v>45203</c:v>
                </c:pt>
                <c:pt idx="458">
                  <c:v>45204</c:v>
                </c:pt>
                <c:pt idx="459">
                  <c:v>45205</c:v>
                </c:pt>
                <c:pt idx="460">
                  <c:v>45208</c:v>
                </c:pt>
                <c:pt idx="461">
                  <c:v>45209</c:v>
                </c:pt>
                <c:pt idx="462">
                  <c:v>45210</c:v>
                </c:pt>
                <c:pt idx="463">
                  <c:v>45211</c:v>
                </c:pt>
                <c:pt idx="464">
                  <c:v>45212</c:v>
                </c:pt>
                <c:pt idx="465">
                  <c:v>45215</c:v>
                </c:pt>
                <c:pt idx="466">
                  <c:v>45216</c:v>
                </c:pt>
                <c:pt idx="467">
                  <c:v>45217</c:v>
                </c:pt>
                <c:pt idx="468">
                  <c:v>45218</c:v>
                </c:pt>
                <c:pt idx="469">
                  <c:v>45219</c:v>
                </c:pt>
                <c:pt idx="470">
                  <c:v>45222</c:v>
                </c:pt>
                <c:pt idx="471">
                  <c:v>45223</c:v>
                </c:pt>
                <c:pt idx="472">
                  <c:v>45224</c:v>
                </c:pt>
                <c:pt idx="473">
                  <c:v>45225</c:v>
                </c:pt>
                <c:pt idx="474">
                  <c:v>45226</c:v>
                </c:pt>
                <c:pt idx="475">
                  <c:v>45229</c:v>
                </c:pt>
                <c:pt idx="476">
                  <c:v>45230</c:v>
                </c:pt>
                <c:pt idx="477">
                  <c:v>45231</c:v>
                </c:pt>
                <c:pt idx="478">
                  <c:v>45232</c:v>
                </c:pt>
                <c:pt idx="479">
                  <c:v>45233</c:v>
                </c:pt>
                <c:pt idx="480">
                  <c:v>45236</c:v>
                </c:pt>
                <c:pt idx="481">
                  <c:v>45237</c:v>
                </c:pt>
                <c:pt idx="482">
                  <c:v>45238</c:v>
                </c:pt>
                <c:pt idx="483">
                  <c:v>45239</c:v>
                </c:pt>
                <c:pt idx="484">
                  <c:v>45240</c:v>
                </c:pt>
                <c:pt idx="485">
                  <c:v>45243</c:v>
                </c:pt>
                <c:pt idx="486">
                  <c:v>45244</c:v>
                </c:pt>
                <c:pt idx="487">
                  <c:v>45245</c:v>
                </c:pt>
                <c:pt idx="488">
                  <c:v>45246</c:v>
                </c:pt>
                <c:pt idx="489">
                  <c:v>45247</c:v>
                </c:pt>
                <c:pt idx="490">
                  <c:v>45250</c:v>
                </c:pt>
                <c:pt idx="491">
                  <c:v>45251</c:v>
                </c:pt>
                <c:pt idx="492">
                  <c:v>45252</c:v>
                </c:pt>
                <c:pt idx="493">
                  <c:v>45253</c:v>
                </c:pt>
                <c:pt idx="494">
                  <c:v>45254</c:v>
                </c:pt>
                <c:pt idx="495">
                  <c:v>45257</c:v>
                </c:pt>
                <c:pt idx="496">
                  <c:v>45258</c:v>
                </c:pt>
                <c:pt idx="497">
                  <c:v>45259</c:v>
                </c:pt>
                <c:pt idx="498">
                  <c:v>45260</c:v>
                </c:pt>
                <c:pt idx="499">
                  <c:v>45261</c:v>
                </c:pt>
                <c:pt idx="500">
                  <c:v>45264</c:v>
                </c:pt>
                <c:pt idx="501">
                  <c:v>45265</c:v>
                </c:pt>
                <c:pt idx="502">
                  <c:v>45266</c:v>
                </c:pt>
                <c:pt idx="503">
                  <c:v>45267</c:v>
                </c:pt>
                <c:pt idx="504">
                  <c:v>45268</c:v>
                </c:pt>
                <c:pt idx="505">
                  <c:v>45271</c:v>
                </c:pt>
                <c:pt idx="506">
                  <c:v>45272</c:v>
                </c:pt>
                <c:pt idx="507">
                  <c:v>45273</c:v>
                </c:pt>
                <c:pt idx="508">
                  <c:v>45274</c:v>
                </c:pt>
                <c:pt idx="509">
                  <c:v>45275</c:v>
                </c:pt>
                <c:pt idx="510">
                  <c:v>45278</c:v>
                </c:pt>
                <c:pt idx="511">
                  <c:v>45279</c:v>
                </c:pt>
                <c:pt idx="512">
                  <c:v>45280</c:v>
                </c:pt>
                <c:pt idx="513">
                  <c:v>45281</c:v>
                </c:pt>
                <c:pt idx="514">
                  <c:v>45282</c:v>
                </c:pt>
                <c:pt idx="515">
                  <c:v>45285</c:v>
                </c:pt>
                <c:pt idx="516">
                  <c:v>45286</c:v>
                </c:pt>
                <c:pt idx="517">
                  <c:v>45287</c:v>
                </c:pt>
                <c:pt idx="518">
                  <c:v>45288</c:v>
                </c:pt>
                <c:pt idx="519">
                  <c:v>45289</c:v>
                </c:pt>
                <c:pt idx="520">
                  <c:v>45292</c:v>
                </c:pt>
                <c:pt idx="521">
                  <c:v>45293</c:v>
                </c:pt>
                <c:pt idx="522">
                  <c:v>45294</c:v>
                </c:pt>
                <c:pt idx="523">
                  <c:v>45295</c:v>
                </c:pt>
                <c:pt idx="524">
                  <c:v>45296</c:v>
                </c:pt>
                <c:pt idx="525">
                  <c:v>45299</c:v>
                </c:pt>
                <c:pt idx="526">
                  <c:v>45300</c:v>
                </c:pt>
                <c:pt idx="527">
                  <c:v>45301</c:v>
                </c:pt>
                <c:pt idx="528">
                  <c:v>45302</c:v>
                </c:pt>
                <c:pt idx="529">
                  <c:v>45303</c:v>
                </c:pt>
                <c:pt idx="530">
                  <c:v>45306</c:v>
                </c:pt>
                <c:pt idx="531">
                  <c:v>45307</c:v>
                </c:pt>
                <c:pt idx="532">
                  <c:v>45308</c:v>
                </c:pt>
                <c:pt idx="533">
                  <c:v>45309</c:v>
                </c:pt>
                <c:pt idx="534">
                  <c:v>45310</c:v>
                </c:pt>
                <c:pt idx="535">
                  <c:v>45313</c:v>
                </c:pt>
                <c:pt idx="536">
                  <c:v>45314</c:v>
                </c:pt>
                <c:pt idx="537">
                  <c:v>45315</c:v>
                </c:pt>
                <c:pt idx="538">
                  <c:v>45316</c:v>
                </c:pt>
                <c:pt idx="539">
                  <c:v>45317</c:v>
                </c:pt>
                <c:pt idx="540">
                  <c:v>45320</c:v>
                </c:pt>
                <c:pt idx="541">
                  <c:v>45321</c:v>
                </c:pt>
                <c:pt idx="542">
                  <c:v>45322</c:v>
                </c:pt>
                <c:pt idx="543">
                  <c:v>45323</c:v>
                </c:pt>
                <c:pt idx="544">
                  <c:v>45324</c:v>
                </c:pt>
                <c:pt idx="545">
                  <c:v>45327</c:v>
                </c:pt>
                <c:pt idx="546">
                  <c:v>45328</c:v>
                </c:pt>
                <c:pt idx="547">
                  <c:v>45329</c:v>
                </c:pt>
                <c:pt idx="548">
                  <c:v>45330</c:v>
                </c:pt>
                <c:pt idx="549">
                  <c:v>45331</c:v>
                </c:pt>
                <c:pt idx="550">
                  <c:v>45334</c:v>
                </c:pt>
                <c:pt idx="551">
                  <c:v>45335</c:v>
                </c:pt>
                <c:pt idx="552">
                  <c:v>45336</c:v>
                </c:pt>
                <c:pt idx="553">
                  <c:v>45337</c:v>
                </c:pt>
                <c:pt idx="554">
                  <c:v>45338</c:v>
                </c:pt>
                <c:pt idx="555">
                  <c:v>45341</c:v>
                </c:pt>
                <c:pt idx="556">
                  <c:v>45342</c:v>
                </c:pt>
                <c:pt idx="557">
                  <c:v>45343</c:v>
                </c:pt>
                <c:pt idx="558">
                  <c:v>45344</c:v>
                </c:pt>
                <c:pt idx="559">
                  <c:v>45345</c:v>
                </c:pt>
                <c:pt idx="560">
                  <c:v>45348</c:v>
                </c:pt>
                <c:pt idx="561">
                  <c:v>45349</c:v>
                </c:pt>
                <c:pt idx="562">
                  <c:v>45350</c:v>
                </c:pt>
                <c:pt idx="563">
                  <c:v>45351</c:v>
                </c:pt>
                <c:pt idx="564">
                  <c:v>45352</c:v>
                </c:pt>
                <c:pt idx="565">
                  <c:v>45355</c:v>
                </c:pt>
                <c:pt idx="566">
                  <c:v>45356</c:v>
                </c:pt>
                <c:pt idx="567">
                  <c:v>45357</c:v>
                </c:pt>
                <c:pt idx="568">
                  <c:v>45358</c:v>
                </c:pt>
                <c:pt idx="569">
                  <c:v>45359</c:v>
                </c:pt>
                <c:pt idx="570">
                  <c:v>45362</c:v>
                </c:pt>
                <c:pt idx="571">
                  <c:v>45363</c:v>
                </c:pt>
                <c:pt idx="572">
                  <c:v>45364</c:v>
                </c:pt>
                <c:pt idx="573">
                  <c:v>45365</c:v>
                </c:pt>
                <c:pt idx="574">
                  <c:v>45366</c:v>
                </c:pt>
                <c:pt idx="575">
                  <c:v>45369</c:v>
                </c:pt>
                <c:pt idx="576">
                  <c:v>45370</c:v>
                </c:pt>
                <c:pt idx="577">
                  <c:v>45371</c:v>
                </c:pt>
                <c:pt idx="578">
                  <c:v>45372</c:v>
                </c:pt>
                <c:pt idx="579">
                  <c:v>45373</c:v>
                </c:pt>
                <c:pt idx="580">
                  <c:v>45376</c:v>
                </c:pt>
                <c:pt idx="581">
                  <c:v>45377</c:v>
                </c:pt>
                <c:pt idx="582">
                  <c:v>45378</c:v>
                </c:pt>
                <c:pt idx="583">
                  <c:v>45379</c:v>
                </c:pt>
                <c:pt idx="584">
                  <c:v>45380</c:v>
                </c:pt>
                <c:pt idx="585">
                  <c:v>45383</c:v>
                </c:pt>
                <c:pt idx="586">
                  <c:v>45384</c:v>
                </c:pt>
                <c:pt idx="587">
                  <c:v>45385</c:v>
                </c:pt>
                <c:pt idx="588">
                  <c:v>45386</c:v>
                </c:pt>
                <c:pt idx="589">
                  <c:v>45387</c:v>
                </c:pt>
                <c:pt idx="590">
                  <c:v>45390</c:v>
                </c:pt>
                <c:pt idx="591">
                  <c:v>45391</c:v>
                </c:pt>
                <c:pt idx="592">
                  <c:v>45392</c:v>
                </c:pt>
                <c:pt idx="593">
                  <c:v>45393</c:v>
                </c:pt>
                <c:pt idx="594">
                  <c:v>45394</c:v>
                </c:pt>
                <c:pt idx="595">
                  <c:v>45397</c:v>
                </c:pt>
                <c:pt idx="596">
                  <c:v>45398</c:v>
                </c:pt>
                <c:pt idx="597">
                  <c:v>45399</c:v>
                </c:pt>
                <c:pt idx="598">
                  <c:v>45400</c:v>
                </c:pt>
                <c:pt idx="599">
                  <c:v>45401</c:v>
                </c:pt>
                <c:pt idx="600">
                  <c:v>45404</c:v>
                </c:pt>
                <c:pt idx="601">
                  <c:v>45405</c:v>
                </c:pt>
                <c:pt idx="602">
                  <c:v>45406</c:v>
                </c:pt>
                <c:pt idx="603">
                  <c:v>45407</c:v>
                </c:pt>
                <c:pt idx="604">
                  <c:v>45408</c:v>
                </c:pt>
                <c:pt idx="605">
                  <c:v>45411</c:v>
                </c:pt>
                <c:pt idx="606">
                  <c:v>45412</c:v>
                </c:pt>
                <c:pt idx="607">
                  <c:v>45413</c:v>
                </c:pt>
                <c:pt idx="608">
                  <c:v>45414</c:v>
                </c:pt>
                <c:pt idx="609">
                  <c:v>45415</c:v>
                </c:pt>
                <c:pt idx="610">
                  <c:v>45418</c:v>
                </c:pt>
                <c:pt idx="611">
                  <c:v>45419</c:v>
                </c:pt>
                <c:pt idx="612">
                  <c:v>45420</c:v>
                </c:pt>
                <c:pt idx="613">
                  <c:v>45421</c:v>
                </c:pt>
                <c:pt idx="614">
                  <c:v>45422</c:v>
                </c:pt>
                <c:pt idx="615">
                  <c:v>45425</c:v>
                </c:pt>
                <c:pt idx="616">
                  <c:v>45426</c:v>
                </c:pt>
                <c:pt idx="617">
                  <c:v>45427</c:v>
                </c:pt>
                <c:pt idx="618">
                  <c:v>45428</c:v>
                </c:pt>
                <c:pt idx="619">
                  <c:v>45429</c:v>
                </c:pt>
                <c:pt idx="620">
                  <c:v>45432</c:v>
                </c:pt>
                <c:pt idx="621">
                  <c:v>45433</c:v>
                </c:pt>
                <c:pt idx="622">
                  <c:v>45434</c:v>
                </c:pt>
                <c:pt idx="623">
                  <c:v>45435</c:v>
                </c:pt>
                <c:pt idx="624">
                  <c:v>45436</c:v>
                </c:pt>
                <c:pt idx="625">
                  <c:v>45439</c:v>
                </c:pt>
                <c:pt idx="626">
                  <c:v>45440</c:v>
                </c:pt>
                <c:pt idx="627">
                  <c:v>45441</c:v>
                </c:pt>
                <c:pt idx="628">
                  <c:v>45442</c:v>
                </c:pt>
                <c:pt idx="629">
                  <c:v>45443</c:v>
                </c:pt>
                <c:pt idx="630">
                  <c:v>45446</c:v>
                </c:pt>
                <c:pt idx="631">
                  <c:v>45447</c:v>
                </c:pt>
                <c:pt idx="632">
                  <c:v>45448</c:v>
                </c:pt>
                <c:pt idx="633">
                  <c:v>45449</c:v>
                </c:pt>
                <c:pt idx="634">
                  <c:v>45450</c:v>
                </c:pt>
                <c:pt idx="635">
                  <c:v>45453</c:v>
                </c:pt>
                <c:pt idx="636">
                  <c:v>45454</c:v>
                </c:pt>
                <c:pt idx="637">
                  <c:v>45455</c:v>
                </c:pt>
                <c:pt idx="638">
                  <c:v>45456</c:v>
                </c:pt>
                <c:pt idx="639">
                  <c:v>45457</c:v>
                </c:pt>
                <c:pt idx="640">
                  <c:v>45460</c:v>
                </c:pt>
                <c:pt idx="641">
                  <c:v>45461</c:v>
                </c:pt>
                <c:pt idx="642">
                  <c:v>45462</c:v>
                </c:pt>
                <c:pt idx="643">
                  <c:v>45463</c:v>
                </c:pt>
                <c:pt idx="644">
                  <c:v>45464</c:v>
                </c:pt>
                <c:pt idx="645">
                  <c:v>45467</c:v>
                </c:pt>
                <c:pt idx="646">
                  <c:v>45468</c:v>
                </c:pt>
                <c:pt idx="647">
                  <c:v>45469</c:v>
                </c:pt>
                <c:pt idx="648">
                  <c:v>45470</c:v>
                </c:pt>
                <c:pt idx="649">
                  <c:v>45471</c:v>
                </c:pt>
                <c:pt idx="650">
                  <c:v>45474</c:v>
                </c:pt>
                <c:pt idx="651">
                  <c:v>45475</c:v>
                </c:pt>
                <c:pt idx="652">
                  <c:v>45476</c:v>
                </c:pt>
                <c:pt idx="653">
                  <c:v>45477</c:v>
                </c:pt>
                <c:pt idx="654">
                  <c:v>45478</c:v>
                </c:pt>
                <c:pt idx="655">
                  <c:v>45481</c:v>
                </c:pt>
                <c:pt idx="656">
                  <c:v>45482</c:v>
                </c:pt>
                <c:pt idx="657">
                  <c:v>45483</c:v>
                </c:pt>
                <c:pt idx="658">
                  <c:v>45484</c:v>
                </c:pt>
                <c:pt idx="659">
                  <c:v>45485</c:v>
                </c:pt>
                <c:pt idx="660">
                  <c:v>45488</c:v>
                </c:pt>
                <c:pt idx="661">
                  <c:v>45489</c:v>
                </c:pt>
                <c:pt idx="662">
                  <c:v>45490</c:v>
                </c:pt>
                <c:pt idx="663">
                  <c:v>45491</c:v>
                </c:pt>
                <c:pt idx="664">
                  <c:v>45492</c:v>
                </c:pt>
                <c:pt idx="665">
                  <c:v>45495</c:v>
                </c:pt>
                <c:pt idx="666">
                  <c:v>45496</c:v>
                </c:pt>
                <c:pt idx="667">
                  <c:v>45497</c:v>
                </c:pt>
                <c:pt idx="668">
                  <c:v>45498</c:v>
                </c:pt>
                <c:pt idx="669">
                  <c:v>45499</c:v>
                </c:pt>
                <c:pt idx="670">
                  <c:v>45502</c:v>
                </c:pt>
                <c:pt idx="671">
                  <c:v>45503</c:v>
                </c:pt>
                <c:pt idx="672">
                  <c:v>45504</c:v>
                </c:pt>
                <c:pt idx="673">
                  <c:v>45505</c:v>
                </c:pt>
                <c:pt idx="674">
                  <c:v>45506</c:v>
                </c:pt>
                <c:pt idx="675">
                  <c:v>45509</c:v>
                </c:pt>
                <c:pt idx="676">
                  <c:v>45510</c:v>
                </c:pt>
                <c:pt idx="677">
                  <c:v>45511</c:v>
                </c:pt>
                <c:pt idx="678">
                  <c:v>45512</c:v>
                </c:pt>
                <c:pt idx="679">
                  <c:v>45513</c:v>
                </c:pt>
                <c:pt idx="680">
                  <c:v>45516</c:v>
                </c:pt>
                <c:pt idx="681">
                  <c:v>45517</c:v>
                </c:pt>
                <c:pt idx="682">
                  <c:v>45518</c:v>
                </c:pt>
                <c:pt idx="683">
                  <c:v>45519</c:v>
                </c:pt>
                <c:pt idx="684">
                  <c:v>45520</c:v>
                </c:pt>
                <c:pt idx="685">
                  <c:v>45523</c:v>
                </c:pt>
                <c:pt idx="686">
                  <c:v>45524</c:v>
                </c:pt>
                <c:pt idx="687">
                  <c:v>45525</c:v>
                </c:pt>
                <c:pt idx="688">
                  <c:v>45526</c:v>
                </c:pt>
                <c:pt idx="689">
                  <c:v>45527</c:v>
                </c:pt>
                <c:pt idx="690">
                  <c:v>45530</c:v>
                </c:pt>
                <c:pt idx="691">
                  <c:v>45531</c:v>
                </c:pt>
                <c:pt idx="692">
                  <c:v>45532</c:v>
                </c:pt>
                <c:pt idx="693">
                  <c:v>45533</c:v>
                </c:pt>
                <c:pt idx="694">
                  <c:v>45534</c:v>
                </c:pt>
                <c:pt idx="695">
                  <c:v>45537</c:v>
                </c:pt>
                <c:pt idx="696">
                  <c:v>45538</c:v>
                </c:pt>
                <c:pt idx="697">
                  <c:v>45539</c:v>
                </c:pt>
                <c:pt idx="698">
                  <c:v>45540</c:v>
                </c:pt>
                <c:pt idx="699">
                  <c:v>45541</c:v>
                </c:pt>
                <c:pt idx="700">
                  <c:v>45544</c:v>
                </c:pt>
                <c:pt idx="701">
                  <c:v>45545</c:v>
                </c:pt>
                <c:pt idx="702">
                  <c:v>45546</c:v>
                </c:pt>
                <c:pt idx="703">
                  <c:v>45547</c:v>
                </c:pt>
                <c:pt idx="704">
                  <c:v>45548</c:v>
                </c:pt>
                <c:pt idx="705">
                  <c:v>45551</c:v>
                </c:pt>
                <c:pt idx="706">
                  <c:v>45552</c:v>
                </c:pt>
                <c:pt idx="707">
                  <c:v>45553</c:v>
                </c:pt>
                <c:pt idx="708">
                  <c:v>45554</c:v>
                </c:pt>
                <c:pt idx="709">
                  <c:v>45555</c:v>
                </c:pt>
                <c:pt idx="710">
                  <c:v>45558</c:v>
                </c:pt>
                <c:pt idx="711">
                  <c:v>45559</c:v>
                </c:pt>
                <c:pt idx="712">
                  <c:v>45560</c:v>
                </c:pt>
                <c:pt idx="713">
                  <c:v>45561</c:v>
                </c:pt>
                <c:pt idx="714">
                  <c:v>45562</c:v>
                </c:pt>
                <c:pt idx="715">
                  <c:v>45565</c:v>
                </c:pt>
                <c:pt idx="716">
                  <c:v>45566</c:v>
                </c:pt>
                <c:pt idx="717">
                  <c:v>45567</c:v>
                </c:pt>
                <c:pt idx="718">
                  <c:v>45568</c:v>
                </c:pt>
                <c:pt idx="719">
                  <c:v>45569</c:v>
                </c:pt>
                <c:pt idx="720">
                  <c:v>45572</c:v>
                </c:pt>
                <c:pt idx="721">
                  <c:v>45573</c:v>
                </c:pt>
                <c:pt idx="722">
                  <c:v>45574</c:v>
                </c:pt>
                <c:pt idx="723">
                  <c:v>45575</c:v>
                </c:pt>
                <c:pt idx="724">
                  <c:v>45576</c:v>
                </c:pt>
                <c:pt idx="725">
                  <c:v>45579</c:v>
                </c:pt>
                <c:pt idx="726">
                  <c:v>45580</c:v>
                </c:pt>
                <c:pt idx="727">
                  <c:v>45581</c:v>
                </c:pt>
                <c:pt idx="728">
                  <c:v>45582</c:v>
                </c:pt>
                <c:pt idx="729">
                  <c:v>45583</c:v>
                </c:pt>
                <c:pt idx="730">
                  <c:v>45586</c:v>
                </c:pt>
                <c:pt idx="731">
                  <c:v>45587</c:v>
                </c:pt>
                <c:pt idx="732">
                  <c:v>45588</c:v>
                </c:pt>
                <c:pt idx="733">
                  <c:v>45589</c:v>
                </c:pt>
                <c:pt idx="734">
                  <c:v>45590</c:v>
                </c:pt>
                <c:pt idx="735">
                  <c:v>45593</c:v>
                </c:pt>
                <c:pt idx="736">
                  <c:v>45594</c:v>
                </c:pt>
                <c:pt idx="737">
                  <c:v>45595</c:v>
                </c:pt>
                <c:pt idx="738">
                  <c:v>45596</c:v>
                </c:pt>
                <c:pt idx="739">
                  <c:v>45597</c:v>
                </c:pt>
                <c:pt idx="740">
                  <c:v>45600</c:v>
                </c:pt>
                <c:pt idx="741">
                  <c:v>45601</c:v>
                </c:pt>
                <c:pt idx="742">
                  <c:v>45602</c:v>
                </c:pt>
                <c:pt idx="743">
                  <c:v>45603</c:v>
                </c:pt>
                <c:pt idx="744">
                  <c:v>45604</c:v>
                </c:pt>
                <c:pt idx="745">
                  <c:v>45607</c:v>
                </c:pt>
                <c:pt idx="746">
                  <c:v>45608</c:v>
                </c:pt>
                <c:pt idx="747">
                  <c:v>45609</c:v>
                </c:pt>
                <c:pt idx="748">
                  <c:v>45610</c:v>
                </c:pt>
                <c:pt idx="749">
                  <c:v>45611</c:v>
                </c:pt>
                <c:pt idx="750">
                  <c:v>45614</c:v>
                </c:pt>
                <c:pt idx="751">
                  <c:v>45615</c:v>
                </c:pt>
                <c:pt idx="752">
                  <c:v>45616</c:v>
                </c:pt>
                <c:pt idx="753">
                  <c:v>45617</c:v>
                </c:pt>
                <c:pt idx="754">
                  <c:v>45618</c:v>
                </c:pt>
                <c:pt idx="755">
                  <c:v>45621</c:v>
                </c:pt>
                <c:pt idx="756">
                  <c:v>45622</c:v>
                </c:pt>
                <c:pt idx="757">
                  <c:v>45623</c:v>
                </c:pt>
                <c:pt idx="758">
                  <c:v>45624</c:v>
                </c:pt>
                <c:pt idx="759">
                  <c:v>45625</c:v>
                </c:pt>
                <c:pt idx="760">
                  <c:v>45628</c:v>
                </c:pt>
                <c:pt idx="761">
                  <c:v>45629</c:v>
                </c:pt>
                <c:pt idx="762">
                  <c:v>45630</c:v>
                </c:pt>
                <c:pt idx="763">
                  <c:v>45631</c:v>
                </c:pt>
                <c:pt idx="764">
                  <c:v>45632</c:v>
                </c:pt>
                <c:pt idx="765">
                  <c:v>45635</c:v>
                </c:pt>
                <c:pt idx="766">
                  <c:v>45636</c:v>
                </c:pt>
                <c:pt idx="767">
                  <c:v>45637</c:v>
                </c:pt>
                <c:pt idx="768">
                  <c:v>45638</c:v>
                </c:pt>
                <c:pt idx="769">
                  <c:v>45639</c:v>
                </c:pt>
                <c:pt idx="770">
                  <c:v>45642</c:v>
                </c:pt>
                <c:pt idx="771">
                  <c:v>45643</c:v>
                </c:pt>
                <c:pt idx="772">
                  <c:v>45644</c:v>
                </c:pt>
                <c:pt idx="773">
                  <c:v>45645</c:v>
                </c:pt>
                <c:pt idx="774">
                  <c:v>45646</c:v>
                </c:pt>
                <c:pt idx="775">
                  <c:v>45649</c:v>
                </c:pt>
                <c:pt idx="776">
                  <c:v>45650</c:v>
                </c:pt>
                <c:pt idx="777">
                  <c:v>45651</c:v>
                </c:pt>
                <c:pt idx="778">
                  <c:v>45652</c:v>
                </c:pt>
                <c:pt idx="779">
                  <c:v>45653</c:v>
                </c:pt>
                <c:pt idx="780">
                  <c:v>45656</c:v>
                </c:pt>
                <c:pt idx="781">
                  <c:v>45657</c:v>
                </c:pt>
                <c:pt idx="782">
                  <c:v>45658</c:v>
                </c:pt>
                <c:pt idx="783">
                  <c:v>45659</c:v>
                </c:pt>
                <c:pt idx="784">
                  <c:v>45660</c:v>
                </c:pt>
                <c:pt idx="785">
                  <c:v>45663</c:v>
                </c:pt>
                <c:pt idx="786">
                  <c:v>45664</c:v>
                </c:pt>
                <c:pt idx="787">
                  <c:v>45665</c:v>
                </c:pt>
                <c:pt idx="788">
                  <c:v>45666</c:v>
                </c:pt>
                <c:pt idx="789">
                  <c:v>45667</c:v>
                </c:pt>
                <c:pt idx="790">
                  <c:v>45670</c:v>
                </c:pt>
                <c:pt idx="791">
                  <c:v>45671</c:v>
                </c:pt>
                <c:pt idx="792">
                  <c:v>45672</c:v>
                </c:pt>
                <c:pt idx="793">
                  <c:v>45673</c:v>
                </c:pt>
                <c:pt idx="794">
                  <c:v>45674</c:v>
                </c:pt>
                <c:pt idx="795">
                  <c:v>45677</c:v>
                </c:pt>
                <c:pt idx="796">
                  <c:v>45678</c:v>
                </c:pt>
                <c:pt idx="797">
                  <c:v>45679</c:v>
                </c:pt>
                <c:pt idx="798">
                  <c:v>45680</c:v>
                </c:pt>
                <c:pt idx="799">
                  <c:v>45681</c:v>
                </c:pt>
                <c:pt idx="800">
                  <c:v>45684</c:v>
                </c:pt>
                <c:pt idx="801">
                  <c:v>45685</c:v>
                </c:pt>
                <c:pt idx="802">
                  <c:v>45686</c:v>
                </c:pt>
                <c:pt idx="803">
                  <c:v>45687</c:v>
                </c:pt>
                <c:pt idx="804">
                  <c:v>45688</c:v>
                </c:pt>
                <c:pt idx="805">
                  <c:v>45691</c:v>
                </c:pt>
                <c:pt idx="806">
                  <c:v>45692</c:v>
                </c:pt>
                <c:pt idx="807">
                  <c:v>45693</c:v>
                </c:pt>
                <c:pt idx="808">
                  <c:v>45694</c:v>
                </c:pt>
                <c:pt idx="809">
                  <c:v>45695</c:v>
                </c:pt>
                <c:pt idx="810">
                  <c:v>45698</c:v>
                </c:pt>
                <c:pt idx="811">
                  <c:v>45699</c:v>
                </c:pt>
                <c:pt idx="812">
                  <c:v>45700</c:v>
                </c:pt>
                <c:pt idx="813">
                  <c:v>45701</c:v>
                </c:pt>
                <c:pt idx="814">
                  <c:v>45702</c:v>
                </c:pt>
                <c:pt idx="815">
                  <c:v>45705</c:v>
                </c:pt>
                <c:pt idx="816">
                  <c:v>45706</c:v>
                </c:pt>
                <c:pt idx="817">
                  <c:v>45707</c:v>
                </c:pt>
                <c:pt idx="818">
                  <c:v>45708</c:v>
                </c:pt>
                <c:pt idx="819">
                  <c:v>45709</c:v>
                </c:pt>
                <c:pt idx="820">
                  <c:v>45712</c:v>
                </c:pt>
                <c:pt idx="821">
                  <c:v>45713</c:v>
                </c:pt>
                <c:pt idx="822">
                  <c:v>45714</c:v>
                </c:pt>
                <c:pt idx="823">
                  <c:v>45715</c:v>
                </c:pt>
                <c:pt idx="824">
                  <c:v>45716</c:v>
                </c:pt>
                <c:pt idx="825">
                  <c:v>45719</c:v>
                </c:pt>
                <c:pt idx="826">
                  <c:v>45720</c:v>
                </c:pt>
                <c:pt idx="827">
                  <c:v>45721</c:v>
                </c:pt>
                <c:pt idx="828">
                  <c:v>45722</c:v>
                </c:pt>
                <c:pt idx="829">
                  <c:v>45723</c:v>
                </c:pt>
                <c:pt idx="830">
                  <c:v>45726</c:v>
                </c:pt>
                <c:pt idx="831">
                  <c:v>45727</c:v>
                </c:pt>
                <c:pt idx="832">
                  <c:v>45728</c:v>
                </c:pt>
                <c:pt idx="833">
                  <c:v>45729</c:v>
                </c:pt>
                <c:pt idx="834">
                  <c:v>45730</c:v>
                </c:pt>
                <c:pt idx="835">
                  <c:v>45733</c:v>
                </c:pt>
                <c:pt idx="836">
                  <c:v>45734</c:v>
                </c:pt>
                <c:pt idx="837">
                  <c:v>45735</c:v>
                </c:pt>
                <c:pt idx="838">
                  <c:v>45736</c:v>
                </c:pt>
                <c:pt idx="839">
                  <c:v>45737</c:v>
                </c:pt>
                <c:pt idx="840">
                  <c:v>45740</c:v>
                </c:pt>
                <c:pt idx="841">
                  <c:v>45741</c:v>
                </c:pt>
                <c:pt idx="842">
                  <c:v>45742</c:v>
                </c:pt>
                <c:pt idx="843">
                  <c:v>45743</c:v>
                </c:pt>
                <c:pt idx="844">
                  <c:v>45744</c:v>
                </c:pt>
                <c:pt idx="845">
                  <c:v>45747</c:v>
                </c:pt>
                <c:pt idx="846">
                  <c:v>45748</c:v>
                </c:pt>
                <c:pt idx="847">
                  <c:v>45749</c:v>
                </c:pt>
                <c:pt idx="848">
                  <c:v>45750</c:v>
                </c:pt>
                <c:pt idx="849">
                  <c:v>45751</c:v>
                </c:pt>
                <c:pt idx="850">
                  <c:v>45754</c:v>
                </c:pt>
                <c:pt idx="851">
                  <c:v>45755</c:v>
                </c:pt>
                <c:pt idx="852">
                  <c:v>45756</c:v>
                </c:pt>
                <c:pt idx="853">
                  <c:v>45757</c:v>
                </c:pt>
                <c:pt idx="854">
                  <c:v>45758</c:v>
                </c:pt>
                <c:pt idx="855">
                  <c:v>45761</c:v>
                </c:pt>
                <c:pt idx="856">
                  <c:v>45762</c:v>
                </c:pt>
                <c:pt idx="857">
                  <c:v>45763</c:v>
                </c:pt>
                <c:pt idx="858">
                  <c:v>45764</c:v>
                </c:pt>
                <c:pt idx="859">
                  <c:v>45765</c:v>
                </c:pt>
                <c:pt idx="860">
                  <c:v>45768</c:v>
                </c:pt>
                <c:pt idx="861">
                  <c:v>45769</c:v>
                </c:pt>
                <c:pt idx="862">
                  <c:v>45770</c:v>
                </c:pt>
                <c:pt idx="863">
                  <c:v>45771</c:v>
                </c:pt>
                <c:pt idx="864">
                  <c:v>45772</c:v>
                </c:pt>
                <c:pt idx="865">
                  <c:v>45775</c:v>
                </c:pt>
                <c:pt idx="866">
                  <c:v>45776</c:v>
                </c:pt>
                <c:pt idx="867">
                  <c:v>45777</c:v>
                </c:pt>
                <c:pt idx="868">
                  <c:v>45778</c:v>
                </c:pt>
                <c:pt idx="869">
                  <c:v>45779</c:v>
                </c:pt>
                <c:pt idx="870">
                  <c:v>45782</c:v>
                </c:pt>
                <c:pt idx="871">
                  <c:v>45783</c:v>
                </c:pt>
                <c:pt idx="872">
                  <c:v>45784</c:v>
                </c:pt>
                <c:pt idx="873">
                  <c:v>45785</c:v>
                </c:pt>
                <c:pt idx="874">
                  <c:v>45786</c:v>
                </c:pt>
                <c:pt idx="875">
                  <c:v>45789</c:v>
                </c:pt>
                <c:pt idx="876">
                  <c:v>45790</c:v>
                </c:pt>
                <c:pt idx="877">
                  <c:v>45791</c:v>
                </c:pt>
                <c:pt idx="878">
                  <c:v>45792</c:v>
                </c:pt>
                <c:pt idx="879">
                  <c:v>45793</c:v>
                </c:pt>
                <c:pt idx="880">
                  <c:v>45796</c:v>
                </c:pt>
                <c:pt idx="881">
                  <c:v>45797</c:v>
                </c:pt>
                <c:pt idx="882">
                  <c:v>45798</c:v>
                </c:pt>
                <c:pt idx="883">
                  <c:v>45799</c:v>
                </c:pt>
                <c:pt idx="884">
                  <c:v>45800</c:v>
                </c:pt>
                <c:pt idx="885">
                  <c:v>45803</c:v>
                </c:pt>
                <c:pt idx="886">
                  <c:v>45804</c:v>
                </c:pt>
                <c:pt idx="887">
                  <c:v>45805</c:v>
                </c:pt>
                <c:pt idx="888">
                  <c:v>45806</c:v>
                </c:pt>
                <c:pt idx="889">
                  <c:v>45807</c:v>
                </c:pt>
                <c:pt idx="890">
                  <c:v>45810</c:v>
                </c:pt>
                <c:pt idx="891">
                  <c:v>45811</c:v>
                </c:pt>
                <c:pt idx="892">
                  <c:v>45812</c:v>
                </c:pt>
                <c:pt idx="893">
                  <c:v>45813</c:v>
                </c:pt>
                <c:pt idx="894">
                  <c:v>45814</c:v>
                </c:pt>
                <c:pt idx="895">
                  <c:v>45817</c:v>
                </c:pt>
                <c:pt idx="896">
                  <c:v>45818</c:v>
                </c:pt>
                <c:pt idx="897">
                  <c:v>45819</c:v>
                </c:pt>
                <c:pt idx="898">
                  <c:v>45820</c:v>
                </c:pt>
                <c:pt idx="899">
                  <c:v>45821</c:v>
                </c:pt>
                <c:pt idx="900">
                  <c:v>45824</c:v>
                </c:pt>
                <c:pt idx="901">
                  <c:v>45825</c:v>
                </c:pt>
                <c:pt idx="902">
                  <c:v>45826</c:v>
                </c:pt>
                <c:pt idx="903">
                  <c:v>45827</c:v>
                </c:pt>
                <c:pt idx="904">
                  <c:v>45828</c:v>
                </c:pt>
                <c:pt idx="905">
                  <c:v>45831</c:v>
                </c:pt>
                <c:pt idx="906">
                  <c:v>45832</c:v>
                </c:pt>
                <c:pt idx="907">
                  <c:v>45833</c:v>
                </c:pt>
                <c:pt idx="908">
                  <c:v>45834</c:v>
                </c:pt>
                <c:pt idx="909">
                  <c:v>45835</c:v>
                </c:pt>
                <c:pt idx="910">
                  <c:v>45838</c:v>
                </c:pt>
                <c:pt idx="911">
                  <c:v>45839</c:v>
                </c:pt>
                <c:pt idx="912">
                  <c:v>45840</c:v>
                </c:pt>
                <c:pt idx="913">
                  <c:v>45841</c:v>
                </c:pt>
                <c:pt idx="914">
                  <c:v>45842</c:v>
                </c:pt>
                <c:pt idx="915">
                  <c:v>45845</c:v>
                </c:pt>
                <c:pt idx="916">
                  <c:v>45846</c:v>
                </c:pt>
                <c:pt idx="917">
                  <c:v>45847</c:v>
                </c:pt>
                <c:pt idx="918">
                  <c:v>45848</c:v>
                </c:pt>
                <c:pt idx="919">
                  <c:v>45849</c:v>
                </c:pt>
                <c:pt idx="920">
                  <c:v>45852</c:v>
                </c:pt>
                <c:pt idx="921">
                  <c:v>45853</c:v>
                </c:pt>
                <c:pt idx="922">
                  <c:v>45854</c:v>
                </c:pt>
                <c:pt idx="923">
                  <c:v>45855</c:v>
                </c:pt>
                <c:pt idx="924">
                  <c:v>45856</c:v>
                </c:pt>
                <c:pt idx="925">
                  <c:v>45859</c:v>
                </c:pt>
                <c:pt idx="926">
                  <c:v>45860</c:v>
                </c:pt>
                <c:pt idx="927">
                  <c:v>45861</c:v>
                </c:pt>
                <c:pt idx="928">
                  <c:v>45862</c:v>
                </c:pt>
                <c:pt idx="929">
                  <c:v>45863</c:v>
                </c:pt>
                <c:pt idx="930">
                  <c:v>45866</c:v>
                </c:pt>
                <c:pt idx="931">
                  <c:v>45867</c:v>
                </c:pt>
                <c:pt idx="932">
                  <c:v>45868</c:v>
                </c:pt>
                <c:pt idx="933">
                  <c:v>45869</c:v>
                </c:pt>
                <c:pt idx="934">
                  <c:v>45870</c:v>
                </c:pt>
                <c:pt idx="935">
                  <c:v>45873</c:v>
                </c:pt>
                <c:pt idx="936">
                  <c:v>45874</c:v>
                </c:pt>
                <c:pt idx="937">
                  <c:v>45875</c:v>
                </c:pt>
                <c:pt idx="938">
                  <c:v>45876</c:v>
                </c:pt>
                <c:pt idx="939">
                  <c:v>45877</c:v>
                </c:pt>
                <c:pt idx="940">
                  <c:v>45880</c:v>
                </c:pt>
                <c:pt idx="941">
                  <c:v>45881</c:v>
                </c:pt>
                <c:pt idx="942">
                  <c:v>45882</c:v>
                </c:pt>
                <c:pt idx="943">
                  <c:v>45883</c:v>
                </c:pt>
                <c:pt idx="944">
                  <c:v>45884</c:v>
                </c:pt>
                <c:pt idx="945">
                  <c:v>45887</c:v>
                </c:pt>
                <c:pt idx="946">
                  <c:v>45888</c:v>
                </c:pt>
                <c:pt idx="947">
                  <c:v>45889</c:v>
                </c:pt>
                <c:pt idx="948">
                  <c:v>45890</c:v>
                </c:pt>
                <c:pt idx="949">
                  <c:v>45891</c:v>
                </c:pt>
                <c:pt idx="950">
                  <c:v>45894</c:v>
                </c:pt>
                <c:pt idx="951">
                  <c:v>45895</c:v>
                </c:pt>
                <c:pt idx="952">
                  <c:v>45896</c:v>
                </c:pt>
                <c:pt idx="953">
                  <c:v>45897</c:v>
                </c:pt>
                <c:pt idx="954">
                  <c:v>45898</c:v>
                </c:pt>
                <c:pt idx="955">
                  <c:v>45901</c:v>
                </c:pt>
                <c:pt idx="956">
                  <c:v>45902</c:v>
                </c:pt>
                <c:pt idx="957">
                  <c:v>45903</c:v>
                </c:pt>
                <c:pt idx="958">
                  <c:v>45904</c:v>
                </c:pt>
                <c:pt idx="959">
                  <c:v>45905</c:v>
                </c:pt>
                <c:pt idx="960">
                  <c:v>45908</c:v>
                </c:pt>
                <c:pt idx="961">
                  <c:v>45909</c:v>
                </c:pt>
                <c:pt idx="962">
                  <c:v>45910</c:v>
                </c:pt>
                <c:pt idx="963">
                  <c:v>45911</c:v>
                </c:pt>
                <c:pt idx="964">
                  <c:v>45912</c:v>
                </c:pt>
                <c:pt idx="965">
                  <c:v>45915</c:v>
                </c:pt>
                <c:pt idx="966">
                  <c:v>45916</c:v>
                </c:pt>
                <c:pt idx="967">
                  <c:v>45917</c:v>
                </c:pt>
                <c:pt idx="968">
                  <c:v>45918</c:v>
                </c:pt>
                <c:pt idx="969">
                  <c:v>45919</c:v>
                </c:pt>
                <c:pt idx="970">
                  <c:v>45922</c:v>
                </c:pt>
                <c:pt idx="971">
                  <c:v>45923</c:v>
                </c:pt>
                <c:pt idx="972">
                  <c:v>45924</c:v>
                </c:pt>
                <c:pt idx="973">
                  <c:v>45925</c:v>
                </c:pt>
                <c:pt idx="974">
                  <c:v>45926</c:v>
                </c:pt>
                <c:pt idx="975">
                  <c:v>45929</c:v>
                </c:pt>
                <c:pt idx="976">
                  <c:v>45930</c:v>
                </c:pt>
                <c:pt idx="977">
                  <c:v>45931</c:v>
                </c:pt>
                <c:pt idx="978">
                  <c:v>45932</c:v>
                </c:pt>
                <c:pt idx="979">
                  <c:v>45933</c:v>
                </c:pt>
                <c:pt idx="980">
                  <c:v>45936</c:v>
                </c:pt>
                <c:pt idx="981">
                  <c:v>45937</c:v>
                </c:pt>
                <c:pt idx="982">
                  <c:v>45938</c:v>
                </c:pt>
                <c:pt idx="983">
                  <c:v>45939</c:v>
                </c:pt>
                <c:pt idx="984">
                  <c:v>45940</c:v>
                </c:pt>
                <c:pt idx="985">
                  <c:v>45943</c:v>
                </c:pt>
                <c:pt idx="986">
                  <c:v>45944</c:v>
                </c:pt>
                <c:pt idx="987">
                  <c:v>45945</c:v>
                </c:pt>
                <c:pt idx="988">
                  <c:v>45946</c:v>
                </c:pt>
                <c:pt idx="989">
                  <c:v>45947</c:v>
                </c:pt>
                <c:pt idx="990">
                  <c:v>45950</c:v>
                </c:pt>
                <c:pt idx="991">
                  <c:v>45951</c:v>
                </c:pt>
                <c:pt idx="992">
                  <c:v>45952</c:v>
                </c:pt>
                <c:pt idx="993">
                  <c:v>45953</c:v>
                </c:pt>
                <c:pt idx="994">
                  <c:v>45954</c:v>
                </c:pt>
                <c:pt idx="995">
                  <c:v>45957</c:v>
                </c:pt>
                <c:pt idx="996">
                  <c:v>45958</c:v>
                </c:pt>
                <c:pt idx="997">
                  <c:v>45959</c:v>
                </c:pt>
                <c:pt idx="998">
                  <c:v>45960</c:v>
                </c:pt>
                <c:pt idx="999">
                  <c:v>45961</c:v>
                </c:pt>
                <c:pt idx="1000">
                  <c:v>45964</c:v>
                </c:pt>
                <c:pt idx="1001">
                  <c:v>45965</c:v>
                </c:pt>
                <c:pt idx="1002">
                  <c:v>45966</c:v>
                </c:pt>
                <c:pt idx="1003">
                  <c:v>45967</c:v>
                </c:pt>
                <c:pt idx="1004">
                  <c:v>45968</c:v>
                </c:pt>
                <c:pt idx="1005">
                  <c:v>45971</c:v>
                </c:pt>
                <c:pt idx="1006">
                  <c:v>45972</c:v>
                </c:pt>
                <c:pt idx="1007">
                  <c:v>45973</c:v>
                </c:pt>
                <c:pt idx="1008">
                  <c:v>45974</c:v>
                </c:pt>
                <c:pt idx="1009">
                  <c:v>45975</c:v>
                </c:pt>
                <c:pt idx="1010">
                  <c:v>45978</c:v>
                </c:pt>
                <c:pt idx="1011">
                  <c:v>45979</c:v>
                </c:pt>
                <c:pt idx="1012">
                  <c:v>45980</c:v>
                </c:pt>
                <c:pt idx="1013">
                  <c:v>45981</c:v>
                </c:pt>
                <c:pt idx="1014">
                  <c:v>45982</c:v>
                </c:pt>
                <c:pt idx="1015">
                  <c:v>45985</c:v>
                </c:pt>
                <c:pt idx="1016">
                  <c:v>45986</c:v>
                </c:pt>
                <c:pt idx="1017">
                  <c:v>45987</c:v>
                </c:pt>
                <c:pt idx="1018">
                  <c:v>45988</c:v>
                </c:pt>
                <c:pt idx="1019">
                  <c:v>45989</c:v>
                </c:pt>
                <c:pt idx="1020">
                  <c:v>45992</c:v>
                </c:pt>
                <c:pt idx="1021">
                  <c:v>45993</c:v>
                </c:pt>
                <c:pt idx="1022">
                  <c:v>45994</c:v>
                </c:pt>
                <c:pt idx="1023">
                  <c:v>45995</c:v>
                </c:pt>
                <c:pt idx="1024">
                  <c:v>45996</c:v>
                </c:pt>
                <c:pt idx="1025">
                  <c:v>45999</c:v>
                </c:pt>
                <c:pt idx="1026">
                  <c:v>46000</c:v>
                </c:pt>
                <c:pt idx="1027">
                  <c:v>46001</c:v>
                </c:pt>
                <c:pt idx="1028">
                  <c:v>46002</c:v>
                </c:pt>
                <c:pt idx="1029">
                  <c:v>46003</c:v>
                </c:pt>
                <c:pt idx="1030">
                  <c:v>46006</c:v>
                </c:pt>
                <c:pt idx="1031">
                  <c:v>46007</c:v>
                </c:pt>
                <c:pt idx="1032">
                  <c:v>46008</c:v>
                </c:pt>
                <c:pt idx="1033">
                  <c:v>46009</c:v>
                </c:pt>
                <c:pt idx="1034">
                  <c:v>46010</c:v>
                </c:pt>
                <c:pt idx="1035">
                  <c:v>46013</c:v>
                </c:pt>
                <c:pt idx="1036">
                  <c:v>46014</c:v>
                </c:pt>
                <c:pt idx="1037">
                  <c:v>46015</c:v>
                </c:pt>
                <c:pt idx="1038">
                  <c:v>46016</c:v>
                </c:pt>
                <c:pt idx="1039">
                  <c:v>46017</c:v>
                </c:pt>
                <c:pt idx="1040">
                  <c:v>46020</c:v>
                </c:pt>
                <c:pt idx="1041">
                  <c:v>46021</c:v>
                </c:pt>
                <c:pt idx="1042">
                  <c:v>46022</c:v>
                </c:pt>
              </c:numCache>
            </c:numRef>
          </c:cat>
          <c:val>
            <c:numRef>
              <c:f>'Grafikon 3.1'!$C$367:$C$1409</c:f>
              <c:numCache>
                <c:formatCode>General</c:formatCode>
                <c:ptCount val="1043"/>
                <c:pt idx="0">
                  <c:v>0.25</c:v>
                </c:pt>
                <c:pt idx="1">
                  <c:v>0.24</c:v>
                </c:pt>
                <c:pt idx="2">
                  <c:v>0.23</c:v>
                </c:pt>
                <c:pt idx="3">
                  <c:v>0.26</c:v>
                </c:pt>
                <c:pt idx="4">
                  <c:v>0.28999999999999998</c:v>
                </c:pt>
                <c:pt idx="5">
                  <c:v>0.28999999999999998</c:v>
                </c:pt>
                <c:pt idx="6">
                  <c:v>0.35</c:v>
                </c:pt>
                <c:pt idx="7">
                  <c:v>0.32</c:v>
                </c:pt>
                <c:pt idx="8">
                  <c:v>0.28999999999999998</c:v>
                </c:pt>
                <c:pt idx="9">
                  <c:v>0.33</c:v>
                </c:pt>
                <c:pt idx="10">
                  <c:v>0.36</c:v>
                </c:pt>
                <c:pt idx="11">
                  <c:v>0.37</c:v>
                </c:pt>
                <c:pt idx="12">
                  <c:v>0.38</c:v>
                </c:pt>
                <c:pt idx="13">
                  <c:v>0.36</c:v>
                </c:pt>
                <c:pt idx="14">
                  <c:v>0.33</c:v>
                </c:pt>
                <c:pt idx="15">
                  <c:v>0.31</c:v>
                </c:pt>
                <c:pt idx="16">
                  <c:v>0.33</c:v>
                </c:pt>
                <c:pt idx="17">
                  <c:v>0.34</c:v>
                </c:pt>
                <c:pt idx="18">
                  <c:v>0.35</c:v>
                </c:pt>
                <c:pt idx="19">
                  <c:v>0.37</c:v>
                </c:pt>
                <c:pt idx="20">
                  <c:v>0.43</c:v>
                </c:pt>
                <c:pt idx="21">
                  <c:v>0.45</c:v>
                </c:pt>
                <c:pt idx="22">
                  <c:v>0.45</c:v>
                </c:pt>
                <c:pt idx="23">
                  <c:v>0.57999999999999996</c:v>
                </c:pt>
                <c:pt idx="24">
                  <c:v>0.65</c:v>
                </c:pt>
                <c:pt idx="25">
                  <c:v>0.67</c:v>
                </c:pt>
                <c:pt idx="26">
                  <c:v>0.72</c:v>
                </c:pt>
                <c:pt idx="27">
                  <c:v>0.67</c:v>
                </c:pt>
                <c:pt idx="28">
                  <c:v>0.75</c:v>
                </c:pt>
                <c:pt idx="29">
                  <c:v>0.77</c:v>
                </c:pt>
                <c:pt idx="30">
                  <c:v>0.76</c:v>
                </c:pt>
                <c:pt idx="31">
                  <c:v>0.78</c:v>
                </c:pt>
                <c:pt idx="32">
                  <c:v>0.75</c:v>
                </c:pt>
                <c:pt idx="33">
                  <c:v>0.7</c:v>
                </c:pt>
                <c:pt idx="34">
                  <c:v>0.69</c:v>
                </c:pt>
                <c:pt idx="35">
                  <c:v>0.72</c:v>
                </c:pt>
                <c:pt idx="36">
                  <c:v>0.74</c:v>
                </c:pt>
                <c:pt idx="37">
                  <c:v>0.73</c:v>
                </c:pt>
                <c:pt idx="38">
                  <c:v>0.67</c:v>
                </c:pt>
                <c:pt idx="39">
                  <c:v>0.71</c:v>
                </c:pt>
                <c:pt idx="40">
                  <c:v>0.61</c:v>
                </c:pt>
                <c:pt idx="41">
                  <c:v>0.37</c:v>
                </c:pt>
                <c:pt idx="42">
                  <c:v>0.48</c:v>
                </c:pt>
                <c:pt idx="43">
                  <c:v>0.5</c:v>
                </c:pt>
                <c:pt idx="44">
                  <c:v>0.43</c:v>
                </c:pt>
                <c:pt idx="45">
                  <c:v>0.47</c:v>
                </c:pt>
                <c:pt idx="46">
                  <c:v>0.56000000000000005</c:v>
                </c:pt>
                <c:pt idx="47">
                  <c:v>0.66</c:v>
                </c:pt>
                <c:pt idx="48">
                  <c:v>0.75</c:v>
                </c:pt>
                <c:pt idx="49">
                  <c:v>0.72</c:v>
                </c:pt>
                <c:pt idx="50">
                  <c:v>0.84</c:v>
                </c:pt>
                <c:pt idx="51">
                  <c:v>0.81</c:v>
                </c:pt>
                <c:pt idx="52">
                  <c:v>0.85</c:v>
                </c:pt>
                <c:pt idx="53">
                  <c:v>0.84</c:v>
                </c:pt>
                <c:pt idx="54">
                  <c:v>0.83</c:v>
                </c:pt>
                <c:pt idx="55">
                  <c:v>0.93</c:v>
                </c:pt>
                <c:pt idx="56">
                  <c:v>0.96</c:v>
                </c:pt>
                <c:pt idx="57">
                  <c:v>0.93</c:v>
                </c:pt>
                <c:pt idx="58">
                  <c:v>0.98</c:v>
                </c:pt>
                <c:pt idx="59">
                  <c:v>1.02</c:v>
                </c:pt>
                <c:pt idx="60">
                  <c:v>1.01</c:v>
                </c:pt>
                <c:pt idx="61">
                  <c:v>1.05</c:v>
                </c:pt>
                <c:pt idx="62">
                  <c:v>1.08</c:v>
                </c:pt>
                <c:pt idx="63">
                  <c:v>0.98</c:v>
                </c:pt>
                <c:pt idx="64">
                  <c:v>1.02</c:v>
                </c:pt>
                <c:pt idx="65">
                  <c:v>1</c:v>
                </c:pt>
                <c:pt idx="66">
                  <c:v>1.1499999999999999</c:v>
                </c:pt>
                <c:pt idx="67">
                  <c:v>1.18</c:v>
                </c:pt>
                <c:pt idx="68">
                  <c:v>1.23</c:v>
                </c:pt>
                <c:pt idx="69">
                  <c:v>1.26</c:v>
                </c:pt>
                <c:pt idx="70">
                  <c:v>1.32</c:v>
                </c:pt>
                <c:pt idx="71">
                  <c:v>1.3</c:v>
                </c:pt>
                <c:pt idx="72">
                  <c:v>1.26</c:v>
                </c:pt>
                <c:pt idx="73">
                  <c:v>1.33</c:v>
                </c:pt>
                <c:pt idx="74">
                  <c:v>1.33</c:v>
                </c:pt>
                <c:pt idx="75">
                  <c:v>1.33</c:v>
                </c:pt>
                <c:pt idx="76">
                  <c:v>1.38</c:v>
                </c:pt>
                <c:pt idx="77">
                  <c:v>1.34</c:v>
                </c:pt>
                <c:pt idx="78">
                  <c:v>1.41</c:v>
                </c:pt>
                <c:pt idx="79">
                  <c:v>1.42</c:v>
                </c:pt>
                <c:pt idx="80">
                  <c:v>1.31</c:v>
                </c:pt>
                <c:pt idx="81">
                  <c:v>1.32</c:v>
                </c:pt>
                <c:pt idx="82">
                  <c:v>1.3</c:v>
                </c:pt>
                <c:pt idx="83">
                  <c:v>1.4</c:v>
                </c:pt>
                <c:pt idx="84">
                  <c:v>1.46</c:v>
                </c:pt>
                <c:pt idx="85">
                  <c:v>1.49</c:v>
                </c:pt>
                <c:pt idx="86">
                  <c:v>1.48</c:v>
                </c:pt>
                <c:pt idx="87">
                  <c:v>1.5</c:v>
                </c:pt>
                <c:pt idx="88">
                  <c:v>1.58</c:v>
                </c:pt>
                <c:pt idx="89">
                  <c:v>1.66</c:v>
                </c:pt>
                <c:pt idx="90">
                  <c:v>1.63</c:v>
                </c:pt>
                <c:pt idx="91">
                  <c:v>1.54</c:v>
                </c:pt>
                <c:pt idx="92">
                  <c:v>1.5</c:v>
                </c:pt>
                <c:pt idx="93">
                  <c:v>1.36</c:v>
                </c:pt>
                <c:pt idx="94">
                  <c:v>1.46</c:v>
                </c:pt>
                <c:pt idx="95">
                  <c:v>1.45</c:v>
                </c:pt>
                <c:pt idx="96">
                  <c:v>1.55</c:v>
                </c:pt>
                <c:pt idx="97">
                  <c:v>1.53</c:v>
                </c:pt>
                <c:pt idx="98">
                  <c:v>1.46</c:v>
                </c:pt>
                <c:pt idx="99">
                  <c:v>1.47</c:v>
                </c:pt>
                <c:pt idx="100">
                  <c:v>1.54</c:v>
                </c:pt>
                <c:pt idx="101">
                  <c:v>1.5</c:v>
                </c:pt>
                <c:pt idx="102">
                  <c:v>1.48</c:v>
                </c:pt>
                <c:pt idx="103">
                  <c:v>1.51</c:v>
                </c:pt>
                <c:pt idx="104">
                  <c:v>1.48</c:v>
                </c:pt>
                <c:pt idx="105">
                  <c:v>1.56</c:v>
                </c:pt>
                <c:pt idx="106">
                  <c:v>1.64</c:v>
                </c:pt>
                <c:pt idx="107">
                  <c:v>1.71</c:v>
                </c:pt>
                <c:pt idx="108">
                  <c:v>1.76</c:v>
                </c:pt>
                <c:pt idx="109">
                  <c:v>1.8</c:v>
                </c:pt>
                <c:pt idx="110">
                  <c:v>1.84</c:v>
                </c:pt>
                <c:pt idx="111">
                  <c:v>1.81</c:v>
                </c:pt>
                <c:pt idx="112">
                  <c:v>1.88</c:v>
                </c:pt>
                <c:pt idx="113">
                  <c:v>1.98</c:v>
                </c:pt>
                <c:pt idx="114">
                  <c:v>2.1</c:v>
                </c:pt>
                <c:pt idx="115">
                  <c:v>2.25</c:v>
                </c:pt>
                <c:pt idx="116">
                  <c:v>2.39</c:v>
                </c:pt>
                <c:pt idx="117">
                  <c:v>2.23</c:v>
                </c:pt>
                <c:pt idx="118">
                  <c:v>2.2599999999999998</c:v>
                </c:pt>
                <c:pt idx="119">
                  <c:v>2.2000000000000002</c:v>
                </c:pt>
                <c:pt idx="120">
                  <c:v>2.3199999999999998</c:v>
                </c:pt>
                <c:pt idx="121">
                  <c:v>2.34</c:v>
                </c:pt>
                <c:pt idx="122">
                  <c:v>2.1800000000000002</c:v>
                </c:pt>
                <c:pt idx="123">
                  <c:v>1.97</c:v>
                </c:pt>
                <c:pt idx="124">
                  <c:v>1.97</c:v>
                </c:pt>
                <c:pt idx="125">
                  <c:v>2.08</c:v>
                </c:pt>
                <c:pt idx="126">
                  <c:v>2.1800000000000002</c:v>
                </c:pt>
                <c:pt idx="127">
                  <c:v>2.0699999999999998</c:v>
                </c:pt>
                <c:pt idx="128">
                  <c:v>1.92</c:v>
                </c:pt>
                <c:pt idx="129">
                  <c:v>1.8</c:v>
                </c:pt>
                <c:pt idx="130">
                  <c:v>1.92</c:v>
                </c:pt>
                <c:pt idx="131">
                  <c:v>1.79</c:v>
                </c:pt>
                <c:pt idx="132">
                  <c:v>1.77</c:v>
                </c:pt>
                <c:pt idx="133">
                  <c:v>1.86</c:v>
                </c:pt>
                <c:pt idx="134">
                  <c:v>1.88</c:v>
                </c:pt>
                <c:pt idx="135">
                  <c:v>1.86</c:v>
                </c:pt>
                <c:pt idx="136">
                  <c:v>1.73</c:v>
                </c:pt>
                <c:pt idx="137">
                  <c:v>1.74</c:v>
                </c:pt>
                <c:pt idx="138">
                  <c:v>1.78</c:v>
                </c:pt>
                <c:pt idx="139">
                  <c:v>1.75</c:v>
                </c:pt>
                <c:pt idx="140">
                  <c:v>1.82</c:v>
                </c:pt>
                <c:pt idx="141">
                  <c:v>1.85</c:v>
                </c:pt>
                <c:pt idx="142">
                  <c:v>1.83</c:v>
                </c:pt>
                <c:pt idx="143">
                  <c:v>1.82</c:v>
                </c:pt>
                <c:pt idx="144">
                  <c:v>1.62</c:v>
                </c:pt>
                <c:pt idx="145">
                  <c:v>1.61</c:v>
                </c:pt>
                <c:pt idx="146">
                  <c:v>1.52</c:v>
                </c:pt>
                <c:pt idx="147">
                  <c:v>1.54</c:v>
                </c:pt>
                <c:pt idx="148">
                  <c:v>1.4</c:v>
                </c:pt>
                <c:pt idx="149">
                  <c:v>1.38</c:v>
                </c:pt>
                <c:pt idx="150">
                  <c:v>1.35</c:v>
                </c:pt>
                <c:pt idx="151">
                  <c:v>1.41</c:v>
                </c:pt>
                <c:pt idx="152">
                  <c:v>1.44</c:v>
                </c:pt>
                <c:pt idx="153">
                  <c:v>1.35</c:v>
                </c:pt>
                <c:pt idx="154">
                  <c:v>1.49</c:v>
                </c:pt>
                <c:pt idx="155">
                  <c:v>1.44</c:v>
                </c:pt>
                <c:pt idx="156">
                  <c:v>1.47</c:v>
                </c:pt>
                <c:pt idx="157">
                  <c:v>1.45</c:v>
                </c:pt>
                <c:pt idx="158">
                  <c:v>1.54</c:v>
                </c:pt>
                <c:pt idx="159">
                  <c:v>1.55</c:v>
                </c:pt>
                <c:pt idx="160">
                  <c:v>1.47</c:v>
                </c:pt>
                <c:pt idx="161">
                  <c:v>1.54</c:v>
                </c:pt>
                <c:pt idx="162">
                  <c:v>1.66</c:v>
                </c:pt>
                <c:pt idx="163">
                  <c:v>1.68</c:v>
                </c:pt>
                <c:pt idx="164">
                  <c:v>1.81</c:v>
                </c:pt>
                <c:pt idx="165">
                  <c:v>1.9</c:v>
                </c:pt>
                <c:pt idx="166">
                  <c:v>1.92</c:v>
                </c:pt>
                <c:pt idx="167">
                  <c:v>1.98</c:v>
                </c:pt>
                <c:pt idx="168">
                  <c:v>1.93</c:v>
                </c:pt>
                <c:pt idx="169">
                  <c:v>2.02</c:v>
                </c:pt>
                <c:pt idx="170">
                  <c:v>2.12</c:v>
                </c:pt>
                <c:pt idx="171">
                  <c:v>2.13</c:v>
                </c:pt>
                <c:pt idx="172">
                  <c:v>2.15</c:v>
                </c:pt>
                <c:pt idx="173">
                  <c:v>2.1800000000000002</c:v>
                </c:pt>
                <c:pt idx="174">
                  <c:v>2.15</c:v>
                </c:pt>
                <c:pt idx="175">
                  <c:v>2.19</c:v>
                </c:pt>
                <c:pt idx="176">
                  <c:v>2.23</c:v>
                </c:pt>
                <c:pt idx="177">
                  <c:v>2.15</c:v>
                </c:pt>
                <c:pt idx="178">
                  <c:v>2.2599999999999998</c:v>
                </c:pt>
                <c:pt idx="179">
                  <c:v>2.27</c:v>
                </c:pt>
                <c:pt idx="180">
                  <c:v>2.23</c:v>
                </c:pt>
                <c:pt idx="181">
                  <c:v>2.29</c:v>
                </c:pt>
                <c:pt idx="182">
                  <c:v>2.2799999999999998</c:v>
                </c:pt>
                <c:pt idx="183">
                  <c:v>2.3199999999999998</c:v>
                </c:pt>
                <c:pt idx="184">
                  <c:v>2.31</c:v>
                </c:pt>
                <c:pt idx="185">
                  <c:v>2.35</c:v>
                </c:pt>
                <c:pt idx="186">
                  <c:v>2.48</c:v>
                </c:pt>
                <c:pt idx="187">
                  <c:v>2.4500000000000002</c:v>
                </c:pt>
                <c:pt idx="188">
                  <c:v>2.52</c:v>
                </c:pt>
                <c:pt idx="189">
                  <c:v>2.6</c:v>
                </c:pt>
                <c:pt idx="190">
                  <c:v>2.71</c:v>
                </c:pt>
                <c:pt idx="191">
                  <c:v>2.84</c:v>
                </c:pt>
                <c:pt idx="192">
                  <c:v>2.72</c:v>
                </c:pt>
                <c:pt idx="193">
                  <c:v>2.8</c:v>
                </c:pt>
                <c:pt idx="194">
                  <c:v>2.72</c:v>
                </c:pt>
                <c:pt idx="195">
                  <c:v>2.5099999999999998</c:v>
                </c:pt>
                <c:pt idx="196">
                  <c:v>2.46</c:v>
                </c:pt>
                <c:pt idx="197">
                  <c:v>2.64</c:v>
                </c:pt>
                <c:pt idx="198">
                  <c:v>2.68</c:v>
                </c:pt>
                <c:pt idx="199">
                  <c:v>2.8</c:v>
                </c:pt>
                <c:pt idx="200">
                  <c:v>2.91</c:v>
                </c:pt>
                <c:pt idx="201">
                  <c:v>2.88</c:v>
                </c:pt>
                <c:pt idx="202">
                  <c:v>2.91</c:v>
                </c:pt>
                <c:pt idx="203">
                  <c:v>2.88</c:v>
                </c:pt>
                <c:pt idx="204">
                  <c:v>2.94</c:v>
                </c:pt>
                <c:pt idx="205">
                  <c:v>2.85</c:v>
                </c:pt>
                <c:pt idx="206">
                  <c:v>2.86</c:v>
                </c:pt>
                <c:pt idx="207">
                  <c:v>2.95</c:v>
                </c:pt>
                <c:pt idx="208">
                  <c:v>2.96</c:v>
                </c:pt>
                <c:pt idx="209">
                  <c:v>2.97</c:v>
                </c:pt>
                <c:pt idx="210">
                  <c:v>2.86</c:v>
                </c:pt>
                <c:pt idx="211">
                  <c:v>2.7</c:v>
                </c:pt>
                <c:pt idx="212">
                  <c:v>2.65</c:v>
                </c:pt>
                <c:pt idx="213">
                  <c:v>2.4700000000000002</c:v>
                </c:pt>
                <c:pt idx="214">
                  <c:v>2.61</c:v>
                </c:pt>
                <c:pt idx="215">
                  <c:v>2.68</c:v>
                </c:pt>
                <c:pt idx="216">
                  <c:v>2.67</c:v>
                </c:pt>
                <c:pt idx="217">
                  <c:v>2.68</c:v>
                </c:pt>
                <c:pt idx="218">
                  <c:v>2.78</c:v>
                </c:pt>
                <c:pt idx="219">
                  <c:v>2.83</c:v>
                </c:pt>
                <c:pt idx="220">
                  <c:v>2.86</c:v>
                </c:pt>
                <c:pt idx="221">
                  <c:v>2.8</c:v>
                </c:pt>
                <c:pt idx="222">
                  <c:v>2.69</c:v>
                </c:pt>
                <c:pt idx="223">
                  <c:v>2.5</c:v>
                </c:pt>
                <c:pt idx="224">
                  <c:v>2.67</c:v>
                </c:pt>
                <c:pt idx="225">
                  <c:v>2.66</c:v>
                </c:pt>
                <c:pt idx="226">
                  <c:v>2.6</c:v>
                </c:pt>
                <c:pt idx="227">
                  <c:v>2.48</c:v>
                </c:pt>
                <c:pt idx="228">
                  <c:v>2.4900000000000002</c:v>
                </c:pt>
                <c:pt idx="229">
                  <c:v>2.48</c:v>
                </c:pt>
                <c:pt idx="230">
                  <c:v>2.46</c:v>
                </c:pt>
                <c:pt idx="231">
                  <c:v>2.4500000000000002</c:v>
                </c:pt>
                <c:pt idx="232">
                  <c:v>2.39</c:v>
                </c:pt>
                <c:pt idx="233">
                  <c:v>2.29</c:v>
                </c:pt>
                <c:pt idx="234">
                  <c:v>2.44</c:v>
                </c:pt>
                <c:pt idx="235">
                  <c:v>2.4700000000000002</c:v>
                </c:pt>
                <c:pt idx="236">
                  <c:v>2.39</c:v>
                </c:pt>
                <c:pt idx="237">
                  <c:v>2.4</c:v>
                </c:pt>
                <c:pt idx="238">
                  <c:v>2.2599999999999998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2.2599999999999998</c:v>
                </c:pt>
                <c:pt idx="242">
                  <c:v>2.2400000000000002</c:v>
                </c:pt>
                <c:pt idx="243">
                  <c:v>2.2799999999999998</c:v>
                </c:pt>
                <c:pt idx="244">
                  <c:v>2.4</c:v>
                </c:pt>
                <c:pt idx="245">
                  <c:v>2.41</c:v>
                </c:pt>
                <c:pt idx="246">
                  <c:v>2.4</c:v>
                </c:pt>
                <c:pt idx="247">
                  <c:v>2.4300000000000002</c:v>
                </c:pt>
                <c:pt idx="248">
                  <c:v>2.59</c:v>
                </c:pt>
                <c:pt idx="249">
                  <c:v>2.68</c:v>
                </c:pt>
                <c:pt idx="250">
                  <c:v>2.72</c:v>
                </c:pt>
                <c:pt idx="251">
                  <c:v>2.84</c:v>
                </c:pt>
                <c:pt idx="252">
                  <c:v>2.85</c:v>
                </c:pt>
                <c:pt idx="253">
                  <c:v>2.9</c:v>
                </c:pt>
                <c:pt idx="254">
                  <c:v>2.93</c:v>
                </c:pt>
                <c:pt idx="255">
                  <c:v>2.93</c:v>
                </c:pt>
                <c:pt idx="256">
                  <c:v>3.06</c:v>
                </c:pt>
                <c:pt idx="257">
                  <c:v>3.05</c:v>
                </c:pt>
                <c:pt idx="258">
                  <c:v>2.97</c:v>
                </c:pt>
                <c:pt idx="259">
                  <c:v>3.12</c:v>
                </c:pt>
                <c:pt idx="260">
                  <c:v>2.98</c:v>
                </c:pt>
                <c:pt idx="261">
                  <c:v>2.92</c:v>
                </c:pt>
                <c:pt idx="262">
                  <c:v>2.78</c:v>
                </c:pt>
                <c:pt idx="263">
                  <c:v>2.82</c:v>
                </c:pt>
                <c:pt idx="264">
                  <c:v>2.72</c:v>
                </c:pt>
                <c:pt idx="265">
                  <c:v>2.73</c:v>
                </c:pt>
                <c:pt idx="266">
                  <c:v>2.8</c:v>
                </c:pt>
                <c:pt idx="267">
                  <c:v>2.66</c:v>
                </c:pt>
                <c:pt idx="268">
                  <c:v>2.62</c:v>
                </c:pt>
                <c:pt idx="269">
                  <c:v>2.63</c:v>
                </c:pt>
                <c:pt idx="270">
                  <c:v>2.64</c:v>
                </c:pt>
                <c:pt idx="271">
                  <c:v>2.54</c:v>
                </c:pt>
                <c:pt idx="272">
                  <c:v>2.4500000000000002</c:v>
                </c:pt>
                <c:pt idx="273">
                  <c:v>2.4900000000000002</c:v>
                </c:pt>
                <c:pt idx="274">
                  <c:v>2.63</c:v>
                </c:pt>
                <c:pt idx="275">
                  <c:v>2.66</c:v>
                </c:pt>
                <c:pt idx="276">
                  <c:v>2.59</c:v>
                </c:pt>
                <c:pt idx="277">
                  <c:v>2.6</c:v>
                </c:pt>
                <c:pt idx="278">
                  <c:v>2.68</c:v>
                </c:pt>
                <c:pt idx="279">
                  <c:v>2.7</c:v>
                </c:pt>
                <c:pt idx="280">
                  <c:v>2.79</c:v>
                </c:pt>
                <c:pt idx="281">
                  <c:v>2.75</c:v>
                </c:pt>
                <c:pt idx="282">
                  <c:v>2.75</c:v>
                </c:pt>
                <c:pt idx="283">
                  <c:v>2.52</c:v>
                </c:pt>
                <c:pt idx="284">
                  <c:v>2.64</c:v>
                </c:pt>
                <c:pt idx="285">
                  <c:v>2.75</c:v>
                </c:pt>
                <c:pt idx="286">
                  <c:v>2.8</c:v>
                </c:pt>
                <c:pt idx="287">
                  <c:v>2.82</c:v>
                </c:pt>
                <c:pt idx="288">
                  <c:v>2.76</c:v>
                </c:pt>
                <c:pt idx="289">
                  <c:v>2.83</c:v>
                </c:pt>
                <c:pt idx="290">
                  <c:v>2.82</c:v>
                </c:pt>
                <c:pt idx="291">
                  <c:v>2.89</c:v>
                </c:pt>
                <c:pt idx="292">
                  <c:v>2.94</c:v>
                </c:pt>
                <c:pt idx="293">
                  <c:v>2.94</c:v>
                </c:pt>
                <c:pt idx="294">
                  <c:v>2.9</c:v>
                </c:pt>
                <c:pt idx="295">
                  <c:v>2.93</c:v>
                </c:pt>
                <c:pt idx="296">
                  <c:v>3.01</c:v>
                </c:pt>
                <c:pt idx="297">
                  <c:v>3</c:v>
                </c:pt>
                <c:pt idx="298">
                  <c:v>2.95</c:v>
                </c:pt>
                <c:pt idx="299">
                  <c:v>3.02</c:v>
                </c:pt>
                <c:pt idx="300">
                  <c:v>3.05</c:v>
                </c:pt>
                <c:pt idx="301">
                  <c:v>3.12</c:v>
                </c:pt>
                <c:pt idx="302">
                  <c:v>3.19</c:v>
                </c:pt>
                <c:pt idx="303">
                  <c:v>3.23</c:v>
                </c:pt>
                <c:pt idx="304">
                  <c:v>3.2</c:v>
                </c:pt>
                <c:pt idx="305">
                  <c:v>3.24</c:v>
                </c:pt>
                <c:pt idx="306">
                  <c:v>3.19</c:v>
                </c:pt>
                <c:pt idx="307">
                  <c:v>3.14</c:v>
                </c:pt>
                <c:pt idx="308">
                  <c:v>3.14</c:v>
                </c:pt>
                <c:pt idx="309">
                  <c:v>3.01</c:v>
                </c:pt>
                <c:pt idx="310">
                  <c:v>2.8</c:v>
                </c:pt>
                <c:pt idx="311">
                  <c:v>2.94</c:v>
                </c:pt>
                <c:pt idx="312">
                  <c:v>2.69</c:v>
                </c:pt>
                <c:pt idx="313">
                  <c:v>2.83</c:v>
                </c:pt>
                <c:pt idx="314">
                  <c:v>2.68</c:v>
                </c:pt>
                <c:pt idx="315">
                  <c:v>2.67</c:v>
                </c:pt>
                <c:pt idx="316">
                  <c:v>2.82</c:v>
                </c:pt>
                <c:pt idx="317">
                  <c:v>2.84</c:v>
                </c:pt>
                <c:pt idx="318">
                  <c:v>2.72</c:v>
                </c:pt>
                <c:pt idx="319">
                  <c:v>2.66</c:v>
                </c:pt>
                <c:pt idx="320">
                  <c:v>2.74</c:v>
                </c:pt>
                <c:pt idx="321">
                  <c:v>2.81</c:v>
                </c:pt>
                <c:pt idx="322">
                  <c:v>2.83</c:v>
                </c:pt>
                <c:pt idx="323">
                  <c:v>2.88</c:v>
                </c:pt>
                <c:pt idx="324">
                  <c:v>2.79</c:v>
                </c:pt>
                <c:pt idx="325">
                  <c:v>2.76</c:v>
                </c:pt>
                <c:pt idx="326">
                  <c:v>2.76</c:v>
                </c:pt>
                <c:pt idx="327">
                  <c:v>2.69</c:v>
                </c:pt>
                <c:pt idx="328">
                  <c:v>2.7</c:v>
                </c:pt>
                <c:pt idx="329">
                  <c:v>2.7</c:v>
                </c:pt>
                <c:pt idx="330">
                  <c:v>2.7</c:v>
                </c:pt>
                <c:pt idx="331">
                  <c:v>2.83</c:v>
                </c:pt>
                <c:pt idx="332">
                  <c:v>2.95</c:v>
                </c:pt>
                <c:pt idx="333">
                  <c:v>2.95</c:v>
                </c:pt>
                <c:pt idx="334">
                  <c:v>3.01</c:v>
                </c:pt>
                <c:pt idx="335">
                  <c:v>3.02</c:v>
                </c:pt>
                <c:pt idx="336">
                  <c:v>3.03</c:v>
                </c:pt>
                <c:pt idx="337">
                  <c:v>3.06</c:v>
                </c:pt>
                <c:pt idx="338">
                  <c:v>3</c:v>
                </c:pt>
                <c:pt idx="339">
                  <c:v>3.04</c:v>
                </c:pt>
                <c:pt idx="340">
                  <c:v>3.07</c:v>
                </c:pt>
                <c:pt idx="341">
                  <c:v>2.95</c:v>
                </c:pt>
                <c:pt idx="342">
                  <c:v>2.97</c:v>
                </c:pt>
                <c:pt idx="343">
                  <c:v>3.03</c:v>
                </c:pt>
                <c:pt idx="344">
                  <c:v>2.89</c:v>
                </c:pt>
                <c:pt idx="345">
                  <c:v>2.89</c:v>
                </c:pt>
                <c:pt idx="346">
                  <c:v>2.85</c:v>
                </c:pt>
                <c:pt idx="347">
                  <c:v>2.83</c:v>
                </c:pt>
                <c:pt idx="348">
                  <c:v>2.79</c:v>
                </c:pt>
                <c:pt idx="349">
                  <c:v>2.88</c:v>
                </c:pt>
                <c:pt idx="350">
                  <c:v>2.91</c:v>
                </c:pt>
                <c:pt idx="351">
                  <c:v>2.94</c:v>
                </c:pt>
                <c:pt idx="352">
                  <c:v>2.87</c:v>
                </c:pt>
                <c:pt idx="353">
                  <c:v>2.8</c:v>
                </c:pt>
                <c:pt idx="354">
                  <c:v>2.86</c:v>
                </c:pt>
                <c:pt idx="355">
                  <c:v>2.88</c:v>
                </c:pt>
                <c:pt idx="356">
                  <c:v>2.93</c:v>
                </c:pt>
                <c:pt idx="357">
                  <c:v>2.92</c:v>
                </c:pt>
                <c:pt idx="358">
                  <c:v>3.03</c:v>
                </c:pt>
                <c:pt idx="359">
                  <c:v>3</c:v>
                </c:pt>
                <c:pt idx="360">
                  <c:v>3.03</c:v>
                </c:pt>
                <c:pt idx="361">
                  <c:v>3.04</c:v>
                </c:pt>
                <c:pt idx="362">
                  <c:v>3.05</c:v>
                </c:pt>
                <c:pt idx="363">
                  <c:v>3.1</c:v>
                </c:pt>
                <c:pt idx="364">
                  <c:v>3.11</c:v>
                </c:pt>
                <c:pt idx="365">
                  <c:v>3</c:v>
                </c:pt>
                <c:pt idx="366">
                  <c:v>2.91</c:v>
                </c:pt>
                <c:pt idx="367">
                  <c:v>2.85</c:v>
                </c:pt>
                <c:pt idx="368">
                  <c:v>2.81</c:v>
                </c:pt>
                <c:pt idx="369">
                  <c:v>2.86</c:v>
                </c:pt>
                <c:pt idx="370">
                  <c:v>2.92</c:v>
                </c:pt>
                <c:pt idx="371">
                  <c:v>2.92</c:v>
                </c:pt>
                <c:pt idx="372">
                  <c:v>3.01</c:v>
                </c:pt>
                <c:pt idx="373">
                  <c:v>2.95</c:v>
                </c:pt>
                <c:pt idx="374">
                  <c:v>2.92</c:v>
                </c:pt>
                <c:pt idx="375">
                  <c:v>2.91</c:v>
                </c:pt>
                <c:pt idx="376">
                  <c:v>2.94</c:v>
                </c:pt>
                <c:pt idx="377">
                  <c:v>2.98</c:v>
                </c:pt>
                <c:pt idx="378">
                  <c:v>3.02</c:v>
                </c:pt>
                <c:pt idx="379">
                  <c:v>2.98</c:v>
                </c:pt>
                <c:pt idx="380">
                  <c:v>3.03</c:v>
                </c:pt>
                <c:pt idx="381">
                  <c:v>2.93</c:v>
                </c:pt>
                <c:pt idx="382">
                  <c:v>2.96</c:v>
                </c:pt>
                <c:pt idx="383">
                  <c:v>3.02</c:v>
                </c:pt>
                <c:pt idx="384">
                  <c:v>2.88</c:v>
                </c:pt>
                <c:pt idx="385">
                  <c:v>2.84</c:v>
                </c:pt>
                <c:pt idx="386">
                  <c:v>2.88</c:v>
                </c:pt>
                <c:pt idx="387">
                  <c:v>2.84</c:v>
                </c:pt>
                <c:pt idx="388">
                  <c:v>2.95</c:v>
                </c:pt>
                <c:pt idx="389">
                  <c:v>2.93</c:v>
                </c:pt>
                <c:pt idx="390">
                  <c:v>2.98</c:v>
                </c:pt>
                <c:pt idx="391">
                  <c:v>3</c:v>
                </c:pt>
                <c:pt idx="392">
                  <c:v>3.02</c:v>
                </c:pt>
                <c:pt idx="393">
                  <c:v>3.19</c:v>
                </c:pt>
                <c:pt idx="394">
                  <c:v>3.19</c:v>
                </c:pt>
                <c:pt idx="395">
                  <c:v>3.19</c:v>
                </c:pt>
                <c:pt idx="396">
                  <c:v>3.21</c:v>
                </c:pt>
                <c:pt idx="397">
                  <c:v>3.09</c:v>
                </c:pt>
                <c:pt idx="398">
                  <c:v>3</c:v>
                </c:pt>
                <c:pt idx="399">
                  <c:v>3.04</c:v>
                </c:pt>
                <c:pt idx="400">
                  <c:v>3.01</c:v>
                </c:pt>
                <c:pt idx="401">
                  <c:v>2.91</c:v>
                </c:pt>
                <c:pt idx="402">
                  <c:v>2.96</c:v>
                </c:pt>
                <c:pt idx="403">
                  <c:v>3.01</c:v>
                </c:pt>
                <c:pt idx="404">
                  <c:v>2.99</c:v>
                </c:pt>
                <c:pt idx="405">
                  <c:v>2.95</c:v>
                </c:pt>
                <c:pt idx="406">
                  <c:v>2.95</c:v>
                </c:pt>
                <c:pt idx="407">
                  <c:v>3.01</c:v>
                </c:pt>
                <c:pt idx="408">
                  <c:v>3</c:v>
                </c:pt>
                <c:pt idx="409">
                  <c:v>3.03</c:v>
                </c:pt>
                <c:pt idx="410">
                  <c:v>3.02</c:v>
                </c:pt>
                <c:pt idx="411">
                  <c:v>3.1</c:v>
                </c:pt>
                <c:pt idx="412">
                  <c:v>3.08</c:v>
                </c:pt>
                <c:pt idx="413">
                  <c:v>3.14</c:v>
                </c:pt>
                <c:pt idx="414">
                  <c:v>3.09</c:v>
                </c:pt>
                <c:pt idx="415">
                  <c:v>3.13</c:v>
                </c:pt>
                <c:pt idx="416">
                  <c:v>3</c:v>
                </c:pt>
                <c:pt idx="417">
                  <c:v>3.03</c:v>
                </c:pt>
                <c:pt idx="418">
                  <c:v>3.06</c:v>
                </c:pt>
                <c:pt idx="419">
                  <c:v>3.15</c:v>
                </c:pt>
                <c:pt idx="420">
                  <c:v>3.17</c:v>
                </c:pt>
                <c:pt idx="421">
                  <c:v>3.21</c:v>
                </c:pt>
                <c:pt idx="422">
                  <c:v>3.19</c:v>
                </c:pt>
                <c:pt idx="423">
                  <c:v>3.25</c:v>
                </c:pt>
                <c:pt idx="424">
                  <c:v>3.16</c:v>
                </c:pt>
                <c:pt idx="425">
                  <c:v>3.24</c:v>
                </c:pt>
                <c:pt idx="426">
                  <c:v>3.17</c:v>
                </c:pt>
                <c:pt idx="427">
                  <c:v>3.04</c:v>
                </c:pt>
                <c:pt idx="428">
                  <c:v>3.04</c:v>
                </c:pt>
                <c:pt idx="429">
                  <c:v>3.09</c:v>
                </c:pt>
                <c:pt idx="430">
                  <c:v>3.08</c:v>
                </c:pt>
                <c:pt idx="431">
                  <c:v>3.03</c:v>
                </c:pt>
                <c:pt idx="432">
                  <c:v>3.06</c:v>
                </c:pt>
                <c:pt idx="433">
                  <c:v>2.98</c:v>
                </c:pt>
                <c:pt idx="434">
                  <c:v>3.07</c:v>
                </c:pt>
                <c:pt idx="435">
                  <c:v>3.1</c:v>
                </c:pt>
                <c:pt idx="436">
                  <c:v>3.14</c:v>
                </c:pt>
                <c:pt idx="437">
                  <c:v>3.18</c:v>
                </c:pt>
                <c:pt idx="438">
                  <c:v>3.14</c:v>
                </c:pt>
                <c:pt idx="439">
                  <c:v>3.14</c:v>
                </c:pt>
                <c:pt idx="440">
                  <c:v>3.17</c:v>
                </c:pt>
                <c:pt idx="441">
                  <c:v>3.18</c:v>
                </c:pt>
                <c:pt idx="442">
                  <c:v>3.19</c:v>
                </c:pt>
                <c:pt idx="443">
                  <c:v>3.12</c:v>
                </c:pt>
                <c:pt idx="444">
                  <c:v>3.22</c:v>
                </c:pt>
                <c:pt idx="445">
                  <c:v>3.25</c:v>
                </c:pt>
                <c:pt idx="446">
                  <c:v>3.28</c:v>
                </c:pt>
                <c:pt idx="447">
                  <c:v>3.24</c:v>
                </c:pt>
                <c:pt idx="448">
                  <c:v>3.28</c:v>
                </c:pt>
                <c:pt idx="449">
                  <c:v>3.29</c:v>
                </c:pt>
                <c:pt idx="450">
                  <c:v>3.34</c:v>
                </c:pt>
                <c:pt idx="451">
                  <c:v>3.36</c:v>
                </c:pt>
                <c:pt idx="452">
                  <c:v>3.4</c:v>
                </c:pt>
                <c:pt idx="453">
                  <c:v>3.49</c:v>
                </c:pt>
                <c:pt idx="454">
                  <c:v>3.4</c:v>
                </c:pt>
                <c:pt idx="455">
                  <c:v>3.48</c:v>
                </c:pt>
                <c:pt idx="456">
                  <c:v>3.53</c:v>
                </c:pt>
                <c:pt idx="457">
                  <c:v>3.48</c:v>
                </c:pt>
                <c:pt idx="458">
                  <c:v>3.46</c:v>
                </c:pt>
                <c:pt idx="459">
                  <c:v>3.47</c:v>
                </c:pt>
                <c:pt idx="460">
                  <c:v>3.42</c:v>
                </c:pt>
                <c:pt idx="461">
                  <c:v>3.39</c:v>
                </c:pt>
                <c:pt idx="462">
                  <c:v>3.33</c:v>
                </c:pt>
                <c:pt idx="463">
                  <c:v>3.4</c:v>
                </c:pt>
                <c:pt idx="464">
                  <c:v>3.37</c:v>
                </c:pt>
                <c:pt idx="465">
                  <c:v>3.41</c:v>
                </c:pt>
                <c:pt idx="466">
                  <c:v>3.5</c:v>
                </c:pt>
                <c:pt idx="467">
                  <c:v>3.56</c:v>
                </c:pt>
                <c:pt idx="468">
                  <c:v>3.55</c:v>
                </c:pt>
                <c:pt idx="469">
                  <c:v>3.51</c:v>
                </c:pt>
                <c:pt idx="470">
                  <c:v>3.48</c:v>
                </c:pt>
                <c:pt idx="471">
                  <c:v>3.45</c:v>
                </c:pt>
                <c:pt idx="472">
                  <c:v>3.52</c:v>
                </c:pt>
                <c:pt idx="473">
                  <c:v>3.49</c:v>
                </c:pt>
                <c:pt idx="474">
                  <c:v>3.45</c:v>
                </c:pt>
                <c:pt idx="475">
                  <c:v>3.43</c:v>
                </c:pt>
                <c:pt idx="476">
                  <c:v>3.43</c:v>
                </c:pt>
                <c:pt idx="477">
                  <c:v>3.38</c:v>
                </c:pt>
                <c:pt idx="478">
                  <c:v>3.32</c:v>
                </c:pt>
                <c:pt idx="479">
                  <c:v>3.24</c:v>
                </c:pt>
                <c:pt idx="480">
                  <c:v>3.34</c:v>
                </c:pt>
                <c:pt idx="481">
                  <c:v>3.25</c:v>
                </c:pt>
                <c:pt idx="482">
                  <c:v>3.2</c:v>
                </c:pt>
                <c:pt idx="483">
                  <c:v>3.23</c:v>
                </c:pt>
                <c:pt idx="484">
                  <c:v>3.3</c:v>
                </c:pt>
                <c:pt idx="485">
                  <c:v>3.29</c:v>
                </c:pt>
                <c:pt idx="486">
                  <c:v>3.16</c:v>
                </c:pt>
                <c:pt idx="487">
                  <c:v>3.21</c:v>
                </c:pt>
                <c:pt idx="488">
                  <c:v>3.15</c:v>
                </c:pt>
                <c:pt idx="489">
                  <c:v>3.15</c:v>
                </c:pt>
                <c:pt idx="490">
                  <c:v>3.17</c:v>
                </c:pt>
                <c:pt idx="491">
                  <c:v>3.13</c:v>
                </c:pt>
                <c:pt idx="492">
                  <c:v>3.12</c:v>
                </c:pt>
                <c:pt idx="493">
                  <c:v>3.19</c:v>
                </c:pt>
                <c:pt idx="494">
                  <c:v>3.2</c:v>
                </c:pt>
                <c:pt idx="495">
                  <c:v>3.11</c:v>
                </c:pt>
                <c:pt idx="496">
                  <c:v>3.06</c:v>
                </c:pt>
                <c:pt idx="497">
                  <c:v>3</c:v>
                </c:pt>
                <c:pt idx="498">
                  <c:v>3.02</c:v>
                </c:pt>
                <c:pt idx="499">
                  <c:v>2.93</c:v>
                </c:pt>
                <c:pt idx="500">
                  <c:v>2.93</c:v>
                </c:pt>
                <c:pt idx="501">
                  <c:v>2.8</c:v>
                </c:pt>
                <c:pt idx="502">
                  <c:v>2.74</c:v>
                </c:pt>
                <c:pt idx="503">
                  <c:v>2.73</c:v>
                </c:pt>
                <c:pt idx="504">
                  <c:v>2.83</c:v>
                </c:pt>
                <c:pt idx="505">
                  <c:v>2.83</c:v>
                </c:pt>
                <c:pt idx="506">
                  <c:v>2.77</c:v>
                </c:pt>
                <c:pt idx="507">
                  <c:v>2.71</c:v>
                </c:pt>
                <c:pt idx="508">
                  <c:v>2.64</c:v>
                </c:pt>
                <c:pt idx="509">
                  <c:v>2.5499999999999998</c:v>
                </c:pt>
                <c:pt idx="510">
                  <c:v>2.61</c:v>
                </c:pt>
                <c:pt idx="511">
                  <c:v>2.52</c:v>
                </c:pt>
                <c:pt idx="512">
                  <c:v>2.48</c:v>
                </c:pt>
                <c:pt idx="513">
                  <c:v>2.4700000000000002</c:v>
                </c:pt>
                <c:pt idx="514">
                  <c:v>2.48</c:v>
                </c:pt>
                <c:pt idx="515">
                  <c:v>2.48</c:v>
                </c:pt>
                <c:pt idx="516">
                  <c:v>2.48</c:v>
                </c:pt>
                <c:pt idx="517">
                  <c:v>2.41</c:v>
                </c:pt>
                <c:pt idx="518">
                  <c:v>2.4700000000000002</c:v>
                </c:pt>
                <c:pt idx="519">
                  <c:v>2.56</c:v>
                </c:pt>
                <c:pt idx="520">
                  <c:v>2.56</c:v>
                </c:pt>
                <c:pt idx="521">
                  <c:v>2.6</c:v>
                </c:pt>
                <c:pt idx="522">
                  <c:v>2.56</c:v>
                </c:pt>
                <c:pt idx="523">
                  <c:v>2.66</c:v>
                </c:pt>
                <c:pt idx="524">
                  <c:v>2.7</c:v>
                </c:pt>
                <c:pt idx="525">
                  <c:v>2.67</c:v>
                </c:pt>
                <c:pt idx="526">
                  <c:v>2.72</c:v>
                </c:pt>
                <c:pt idx="527">
                  <c:v>2.75</c:v>
                </c:pt>
                <c:pt idx="528">
                  <c:v>2.74</c:v>
                </c:pt>
                <c:pt idx="529">
                  <c:v>2.68</c:v>
                </c:pt>
                <c:pt idx="530">
                  <c:v>2.73</c:v>
                </c:pt>
                <c:pt idx="531">
                  <c:v>2.75</c:v>
                </c:pt>
                <c:pt idx="532">
                  <c:v>2.82</c:v>
                </c:pt>
                <c:pt idx="533">
                  <c:v>2.85</c:v>
                </c:pt>
                <c:pt idx="534">
                  <c:v>2.83</c:v>
                </c:pt>
                <c:pt idx="535">
                  <c:v>2.79</c:v>
                </c:pt>
                <c:pt idx="536">
                  <c:v>2.85</c:v>
                </c:pt>
                <c:pt idx="537">
                  <c:v>2.84</c:v>
                </c:pt>
                <c:pt idx="538">
                  <c:v>2.78</c:v>
                </c:pt>
                <c:pt idx="539">
                  <c:v>2.79</c:v>
                </c:pt>
                <c:pt idx="540">
                  <c:v>2.72</c:v>
                </c:pt>
                <c:pt idx="541">
                  <c:v>2.76</c:v>
                </c:pt>
                <c:pt idx="542">
                  <c:v>2.66</c:v>
                </c:pt>
                <c:pt idx="543">
                  <c:v>2.66</c:v>
                </c:pt>
                <c:pt idx="544">
                  <c:v>2.75</c:v>
                </c:pt>
                <c:pt idx="545">
                  <c:v>2.81</c:v>
                </c:pt>
                <c:pt idx="546">
                  <c:v>2.8</c:v>
                </c:pt>
                <c:pt idx="547">
                  <c:v>2.83</c:v>
                </c:pt>
                <c:pt idx="548">
                  <c:v>2.87</c:v>
                </c:pt>
                <c:pt idx="549">
                  <c:v>2.9</c:v>
                </c:pt>
                <c:pt idx="550">
                  <c:v>2.86</c:v>
                </c:pt>
                <c:pt idx="551">
                  <c:v>2.89</c:v>
                </c:pt>
                <c:pt idx="552">
                  <c:v>2.83</c:v>
                </c:pt>
                <c:pt idx="553">
                  <c:v>2.84</c:v>
                </c:pt>
                <c:pt idx="554">
                  <c:v>2.88</c:v>
                </c:pt>
                <c:pt idx="555">
                  <c:v>2.89</c:v>
                </c:pt>
                <c:pt idx="556">
                  <c:v>2.85</c:v>
                </c:pt>
                <c:pt idx="557">
                  <c:v>2.93</c:v>
                </c:pt>
                <c:pt idx="558">
                  <c:v>2.91</c:v>
                </c:pt>
                <c:pt idx="559">
                  <c:v>2.83</c:v>
                </c:pt>
                <c:pt idx="560">
                  <c:v>2.91</c:v>
                </c:pt>
                <c:pt idx="561">
                  <c:v>2.94</c:v>
                </c:pt>
                <c:pt idx="562">
                  <c:v>2.93</c:v>
                </c:pt>
                <c:pt idx="563">
                  <c:v>2.89</c:v>
                </c:pt>
                <c:pt idx="564">
                  <c:v>2.9</c:v>
                </c:pt>
                <c:pt idx="565">
                  <c:v>2.86</c:v>
                </c:pt>
                <c:pt idx="566">
                  <c:v>2.79</c:v>
                </c:pt>
                <c:pt idx="567">
                  <c:v>2.78</c:v>
                </c:pt>
                <c:pt idx="568">
                  <c:v>2.76</c:v>
                </c:pt>
                <c:pt idx="569">
                  <c:v>2.72</c:v>
                </c:pt>
                <c:pt idx="570">
                  <c:v>2.76</c:v>
                </c:pt>
                <c:pt idx="571">
                  <c:v>2.78</c:v>
                </c:pt>
                <c:pt idx="572">
                  <c:v>2.8</c:v>
                </c:pt>
                <c:pt idx="573">
                  <c:v>2.88</c:v>
                </c:pt>
                <c:pt idx="574">
                  <c:v>2.88</c:v>
                </c:pt>
                <c:pt idx="575">
                  <c:v>2.89</c:v>
                </c:pt>
                <c:pt idx="576">
                  <c:v>2.89</c:v>
                </c:pt>
                <c:pt idx="577">
                  <c:v>2.88</c:v>
                </c:pt>
                <c:pt idx="578">
                  <c:v>2.85</c:v>
                </c:pt>
                <c:pt idx="579">
                  <c:v>2.8</c:v>
                </c:pt>
                <c:pt idx="580">
                  <c:v>2.85</c:v>
                </c:pt>
                <c:pt idx="581">
                  <c:v>2.84</c:v>
                </c:pt>
                <c:pt idx="582">
                  <c:v>2.79</c:v>
                </c:pt>
                <c:pt idx="583">
                  <c:v>2.81</c:v>
                </c:pt>
                <c:pt idx="584">
                  <c:v>2.81</c:v>
                </c:pt>
                <c:pt idx="585">
                  <c:v>2.81</c:v>
                </c:pt>
                <c:pt idx="586">
                  <c:v>2.92</c:v>
                </c:pt>
                <c:pt idx="587">
                  <c:v>2.91</c:v>
                </c:pt>
                <c:pt idx="588">
                  <c:v>2.87</c:v>
                </c:pt>
                <c:pt idx="589">
                  <c:v>2.91</c:v>
                </c:pt>
                <c:pt idx="590">
                  <c:v>2.92</c:v>
                </c:pt>
                <c:pt idx="591">
                  <c:v>2.86</c:v>
                </c:pt>
                <c:pt idx="592">
                  <c:v>2.93</c:v>
                </c:pt>
                <c:pt idx="593">
                  <c:v>2.96</c:v>
                </c:pt>
                <c:pt idx="594">
                  <c:v>2.87</c:v>
                </c:pt>
                <c:pt idx="595">
                  <c:v>2.96</c:v>
                </c:pt>
                <c:pt idx="596">
                  <c:v>3.01</c:v>
                </c:pt>
                <c:pt idx="597">
                  <c:v>2.98</c:v>
                </c:pt>
                <c:pt idx="598">
                  <c:v>3.01</c:v>
                </c:pt>
                <c:pt idx="599">
                  <c:v>3.01</c:v>
                </c:pt>
                <c:pt idx="600">
                  <c:v>2.98</c:v>
                </c:pt>
                <c:pt idx="601">
                  <c:v>3</c:v>
                </c:pt>
                <c:pt idx="602">
                  <c:v>3.09</c:v>
                </c:pt>
                <c:pt idx="603">
                  <c:v>3.13</c:v>
                </c:pt>
                <c:pt idx="604">
                  <c:v>3.07</c:v>
                </c:pt>
                <c:pt idx="605">
                  <c:v>3</c:v>
                </c:pt>
                <c:pt idx="606">
                  <c:v>3.05</c:v>
                </c:pt>
                <c:pt idx="607">
                  <c:v>3.05</c:v>
                </c:pt>
                <c:pt idx="608">
                  <c:v>3.02</c:v>
                </c:pt>
                <c:pt idx="609">
                  <c:v>2.97</c:v>
                </c:pt>
                <c:pt idx="610">
                  <c:v>2.95</c:v>
                </c:pt>
                <c:pt idx="611">
                  <c:v>2.9</c:v>
                </c:pt>
                <c:pt idx="612">
                  <c:v>2.94</c:v>
                </c:pt>
                <c:pt idx="613">
                  <c:v>2.98</c:v>
                </c:pt>
                <c:pt idx="614">
                  <c:v>3</c:v>
                </c:pt>
                <c:pt idx="615">
                  <c:v>3</c:v>
                </c:pt>
                <c:pt idx="616">
                  <c:v>3.04</c:v>
                </c:pt>
                <c:pt idx="617">
                  <c:v>2.9</c:v>
                </c:pt>
                <c:pt idx="618">
                  <c:v>2.94</c:v>
                </c:pt>
                <c:pt idx="619">
                  <c:v>2.99</c:v>
                </c:pt>
                <c:pt idx="620">
                  <c:v>3</c:v>
                </c:pt>
                <c:pt idx="621">
                  <c:v>2.97</c:v>
                </c:pt>
                <c:pt idx="622">
                  <c:v>3.01</c:v>
                </c:pt>
                <c:pt idx="623">
                  <c:v>3.07</c:v>
                </c:pt>
                <c:pt idx="624">
                  <c:v>3.06</c:v>
                </c:pt>
                <c:pt idx="625">
                  <c:v>3.01</c:v>
                </c:pt>
                <c:pt idx="626">
                  <c:v>3.07</c:v>
                </c:pt>
                <c:pt idx="627">
                  <c:v>3.17</c:v>
                </c:pt>
                <c:pt idx="628">
                  <c:v>3.13</c:v>
                </c:pt>
                <c:pt idx="629">
                  <c:v>3.14</c:v>
                </c:pt>
                <c:pt idx="630">
                  <c:v>3.05</c:v>
                </c:pt>
                <c:pt idx="631">
                  <c:v>3.02</c:v>
                </c:pt>
                <c:pt idx="632">
                  <c:v>2.99</c:v>
                </c:pt>
                <c:pt idx="633">
                  <c:v>3.03</c:v>
                </c:pt>
                <c:pt idx="634">
                  <c:v>3.1</c:v>
                </c:pt>
                <c:pt idx="635">
                  <c:v>3.23</c:v>
                </c:pt>
                <c:pt idx="636">
                  <c:v>3.23</c:v>
                </c:pt>
                <c:pt idx="637">
                  <c:v>3.14</c:v>
                </c:pt>
                <c:pt idx="638">
                  <c:v>3.17</c:v>
                </c:pt>
                <c:pt idx="639">
                  <c:v>3.13</c:v>
                </c:pt>
                <c:pt idx="640">
                  <c:v>3.2</c:v>
                </c:pt>
                <c:pt idx="641">
                  <c:v>3.17</c:v>
                </c:pt>
                <c:pt idx="642">
                  <c:v>3.19</c:v>
                </c:pt>
                <c:pt idx="643">
                  <c:v>3.2</c:v>
                </c:pt>
                <c:pt idx="644">
                  <c:v>3.21</c:v>
                </c:pt>
                <c:pt idx="645">
                  <c:v>3.19</c:v>
                </c:pt>
                <c:pt idx="646">
                  <c:v>3.17</c:v>
                </c:pt>
                <c:pt idx="647">
                  <c:v>3.23</c:v>
                </c:pt>
                <c:pt idx="648">
                  <c:v>3.27</c:v>
                </c:pt>
                <c:pt idx="649">
                  <c:v>3.3</c:v>
                </c:pt>
                <c:pt idx="650">
                  <c:v>3.35</c:v>
                </c:pt>
                <c:pt idx="651">
                  <c:v>3.32</c:v>
                </c:pt>
                <c:pt idx="652">
                  <c:v>3.25</c:v>
                </c:pt>
                <c:pt idx="653">
                  <c:v>3.28</c:v>
                </c:pt>
                <c:pt idx="654">
                  <c:v>3.21</c:v>
                </c:pt>
                <c:pt idx="655">
                  <c:v>3.17</c:v>
                </c:pt>
                <c:pt idx="656">
                  <c:v>3.25</c:v>
                </c:pt>
                <c:pt idx="657">
                  <c:v>3.19</c:v>
                </c:pt>
                <c:pt idx="658">
                  <c:v>3.12</c:v>
                </c:pt>
                <c:pt idx="659">
                  <c:v>3.15</c:v>
                </c:pt>
                <c:pt idx="660">
                  <c:v>3.12</c:v>
                </c:pt>
                <c:pt idx="661">
                  <c:v>3.08</c:v>
                </c:pt>
                <c:pt idx="662">
                  <c:v>3.08</c:v>
                </c:pt>
                <c:pt idx="663">
                  <c:v>3.09</c:v>
                </c:pt>
                <c:pt idx="664">
                  <c:v>3.14</c:v>
                </c:pt>
                <c:pt idx="665">
                  <c:v>3.15</c:v>
                </c:pt>
                <c:pt idx="666">
                  <c:v>3.13</c:v>
                </c:pt>
                <c:pt idx="667">
                  <c:v>3.15</c:v>
                </c:pt>
                <c:pt idx="668">
                  <c:v>3.13</c:v>
                </c:pt>
                <c:pt idx="669">
                  <c:v>3.12</c:v>
                </c:pt>
                <c:pt idx="670">
                  <c:v>3.07</c:v>
                </c:pt>
                <c:pt idx="671">
                  <c:v>3.05</c:v>
                </c:pt>
                <c:pt idx="672">
                  <c:v>3.01</c:v>
                </c:pt>
                <c:pt idx="673">
                  <c:v>2.99</c:v>
                </c:pt>
                <c:pt idx="674">
                  <c:v>2.97</c:v>
                </c:pt>
                <c:pt idx="675">
                  <c:v>2.99</c:v>
                </c:pt>
                <c:pt idx="676">
                  <c:v>2.96</c:v>
                </c:pt>
                <c:pt idx="677">
                  <c:v>3.01</c:v>
                </c:pt>
                <c:pt idx="678">
                  <c:v>3.02</c:v>
                </c:pt>
                <c:pt idx="679">
                  <c:v>2.97</c:v>
                </c:pt>
                <c:pt idx="680">
                  <c:v>2.98</c:v>
                </c:pt>
                <c:pt idx="681">
                  <c:v>2.93</c:v>
                </c:pt>
                <c:pt idx="682">
                  <c:v>2.92</c:v>
                </c:pt>
                <c:pt idx="683">
                  <c:v>2.99</c:v>
                </c:pt>
                <c:pt idx="684">
                  <c:v>2.98</c:v>
                </c:pt>
                <c:pt idx="685">
                  <c:v>2.97</c:v>
                </c:pt>
                <c:pt idx="686">
                  <c:v>2.95</c:v>
                </c:pt>
                <c:pt idx="687">
                  <c:v>2.91</c:v>
                </c:pt>
                <c:pt idx="688">
                  <c:v>2.96</c:v>
                </c:pt>
                <c:pt idx="689">
                  <c:v>2.93</c:v>
                </c:pt>
                <c:pt idx="690">
                  <c:v>2.96</c:v>
                </c:pt>
                <c:pt idx="691">
                  <c:v>3.02</c:v>
                </c:pt>
                <c:pt idx="692">
                  <c:v>2.99</c:v>
                </c:pt>
                <c:pt idx="693">
                  <c:v>2.99</c:v>
                </c:pt>
                <c:pt idx="694">
                  <c:v>3.03</c:v>
                </c:pt>
                <c:pt idx="695">
                  <c:v>3.04</c:v>
                </c:pt>
                <c:pt idx="696">
                  <c:v>3</c:v>
                </c:pt>
                <c:pt idx="697">
                  <c:v>2.94</c:v>
                </c:pt>
                <c:pt idx="698">
                  <c:v>2.91</c:v>
                </c:pt>
                <c:pt idx="699">
                  <c:v>2.88</c:v>
                </c:pt>
                <c:pt idx="700">
                  <c:v>2.89</c:v>
                </c:pt>
                <c:pt idx="701">
                  <c:v>2.85</c:v>
                </c:pt>
                <c:pt idx="702">
                  <c:v>2.83</c:v>
                </c:pt>
                <c:pt idx="703">
                  <c:v>2.85</c:v>
                </c:pt>
                <c:pt idx="704">
                  <c:v>2.84</c:v>
                </c:pt>
                <c:pt idx="705">
                  <c:v>2.83</c:v>
                </c:pt>
                <c:pt idx="706">
                  <c:v>2.86</c:v>
                </c:pt>
                <c:pt idx="707">
                  <c:v>2.92</c:v>
                </c:pt>
                <c:pt idx="708">
                  <c:v>2.93</c:v>
                </c:pt>
                <c:pt idx="709">
                  <c:v>2.97</c:v>
                </c:pt>
                <c:pt idx="710">
                  <c:v>2.94</c:v>
                </c:pt>
                <c:pt idx="711">
                  <c:v>2.92</c:v>
                </c:pt>
                <c:pt idx="712">
                  <c:v>2.97</c:v>
                </c:pt>
                <c:pt idx="713">
                  <c:v>2.98</c:v>
                </c:pt>
                <c:pt idx="714">
                  <c:v>2.92</c:v>
                </c:pt>
                <c:pt idx="715">
                  <c:v>2.92</c:v>
                </c:pt>
                <c:pt idx="716">
                  <c:v>2.82</c:v>
                </c:pt>
                <c:pt idx="717">
                  <c:v>2.87</c:v>
                </c:pt>
                <c:pt idx="718">
                  <c:v>2.94</c:v>
                </c:pt>
                <c:pt idx="719">
                  <c:v>2.99</c:v>
                </c:pt>
                <c:pt idx="720">
                  <c:v>3.03</c:v>
                </c:pt>
                <c:pt idx="721">
                  <c:v>3.01</c:v>
                </c:pt>
                <c:pt idx="722">
                  <c:v>3.03</c:v>
                </c:pt>
                <c:pt idx="723">
                  <c:v>3.03</c:v>
                </c:pt>
                <c:pt idx="724">
                  <c:v>3.04</c:v>
                </c:pt>
                <c:pt idx="725">
                  <c:v>3.04</c:v>
                </c:pt>
                <c:pt idx="726">
                  <c:v>2.96</c:v>
                </c:pt>
                <c:pt idx="727">
                  <c:v>2.92</c:v>
                </c:pt>
                <c:pt idx="728">
                  <c:v>2.94</c:v>
                </c:pt>
                <c:pt idx="729">
                  <c:v>2.9</c:v>
                </c:pt>
                <c:pt idx="730">
                  <c:v>3.02</c:v>
                </c:pt>
                <c:pt idx="731">
                  <c:v>3.06</c:v>
                </c:pt>
                <c:pt idx="732">
                  <c:v>3.03</c:v>
                </c:pt>
                <c:pt idx="733">
                  <c:v>2.99</c:v>
                </c:pt>
                <c:pt idx="734">
                  <c:v>3.05</c:v>
                </c:pt>
                <c:pt idx="735">
                  <c:v>3.01</c:v>
                </c:pt>
                <c:pt idx="736">
                  <c:v>3.08</c:v>
                </c:pt>
                <c:pt idx="737">
                  <c:v>3.13</c:v>
                </c:pt>
                <c:pt idx="738">
                  <c:v>3.13</c:v>
                </c:pt>
                <c:pt idx="739">
                  <c:v>3.16</c:v>
                </c:pt>
                <c:pt idx="740">
                  <c:v>3.14</c:v>
                </c:pt>
                <c:pt idx="741">
                  <c:v>3.16</c:v>
                </c:pt>
                <c:pt idx="742">
                  <c:v>3.17</c:v>
                </c:pt>
                <c:pt idx="743">
                  <c:v>3.2</c:v>
                </c:pt>
                <c:pt idx="744">
                  <c:v>3.12</c:v>
                </c:pt>
                <c:pt idx="745">
                  <c:v>3.08</c:v>
                </c:pt>
                <c:pt idx="746">
                  <c:v>3.13</c:v>
                </c:pt>
                <c:pt idx="747">
                  <c:v>3.15</c:v>
                </c:pt>
                <c:pt idx="748">
                  <c:v>3.08</c:v>
                </c:pt>
                <c:pt idx="749">
                  <c:v>3.09</c:v>
                </c:pt>
                <c:pt idx="750">
                  <c:v>3.11</c:v>
                </c:pt>
                <c:pt idx="751">
                  <c:v>3.08</c:v>
                </c:pt>
                <c:pt idx="752">
                  <c:v>3.11</c:v>
                </c:pt>
                <c:pt idx="753">
                  <c:v>3.1</c:v>
                </c:pt>
                <c:pt idx="754">
                  <c:v>3.05</c:v>
                </c:pt>
                <c:pt idx="755">
                  <c:v>3.03</c:v>
                </c:pt>
                <c:pt idx="756">
                  <c:v>3.05</c:v>
                </c:pt>
                <c:pt idx="757">
                  <c:v>3.02</c:v>
                </c:pt>
                <c:pt idx="758">
                  <c:v>2.95</c:v>
                </c:pt>
                <c:pt idx="759">
                  <c:v>2.9</c:v>
                </c:pt>
                <c:pt idx="760">
                  <c:v>2.92</c:v>
                </c:pt>
                <c:pt idx="761">
                  <c:v>2.91</c:v>
                </c:pt>
                <c:pt idx="762">
                  <c:v>2.9</c:v>
                </c:pt>
                <c:pt idx="763">
                  <c:v>2.89</c:v>
                </c:pt>
                <c:pt idx="764">
                  <c:v>2.88</c:v>
                </c:pt>
                <c:pt idx="765">
                  <c:v>2.88</c:v>
                </c:pt>
                <c:pt idx="766">
                  <c:v>2.88</c:v>
                </c:pt>
                <c:pt idx="767">
                  <c:v>2.89</c:v>
                </c:pt>
                <c:pt idx="768">
                  <c:v>2.99</c:v>
                </c:pt>
                <c:pt idx="769">
                  <c:v>3.04</c:v>
                </c:pt>
                <c:pt idx="770">
                  <c:v>3.05</c:v>
                </c:pt>
                <c:pt idx="771">
                  <c:v>3.04</c:v>
                </c:pt>
                <c:pt idx="772">
                  <c:v>3.05</c:v>
                </c:pt>
                <c:pt idx="773">
                  <c:v>3.12</c:v>
                </c:pt>
                <c:pt idx="774">
                  <c:v>3.08</c:v>
                </c:pt>
                <c:pt idx="775">
                  <c:v>3.14</c:v>
                </c:pt>
                <c:pt idx="776">
                  <c:v>3.14</c:v>
                </c:pt>
                <c:pt idx="777">
                  <c:v>3.14</c:v>
                </c:pt>
                <c:pt idx="778">
                  <c:v>3.14</c:v>
                </c:pt>
                <c:pt idx="779">
                  <c:v>3.21</c:v>
                </c:pt>
                <c:pt idx="780">
                  <c:v>3.2</c:v>
                </c:pt>
                <c:pt idx="781">
                  <c:v>3.2</c:v>
                </c:pt>
                <c:pt idx="782">
                  <c:v>3.1949999999999998</c:v>
                </c:pt>
                <c:pt idx="783">
                  <c:v>3.2360000000000002</c:v>
                </c:pt>
                <c:pt idx="784">
                  <c:v>3.2879999999999998</c:v>
                </c:pt>
                <c:pt idx="785">
                  <c:v>3.26</c:v>
                </c:pt>
                <c:pt idx="786">
                  <c:v>3.3010000000000002</c:v>
                </c:pt>
                <c:pt idx="787">
                  <c:v>3.3559999999999999</c:v>
                </c:pt>
                <c:pt idx="788">
                  <c:v>3.3959999999999999</c:v>
                </c:pt>
                <c:pt idx="789">
                  <c:v>3.4289999999999998</c:v>
                </c:pt>
                <c:pt idx="790">
                  <c:v>3.4609999999999999</c:v>
                </c:pt>
                <c:pt idx="791">
                  <c:v>3.4729999999999999</c:v>
                </c:pt>
                <c:pt idx="792">
                  <c:v>3.355</c:v>
                </c:pt>
                <c:pt idx="793">
                  <c:v>3.3370000000000002</c:v>
                </c:pt>
                <c:pt idx="794">
                  <c:v>3.3119999999999998</c:v>
                </c:pt>
                <c:pt idx="795">
                  <c:v>3.3010000000000002</c:v>
                </c:pt>
                <c:pt idx="796">
                  <c:v>3.274</c:v>
                </c:pt>
                <c:pt idx="797">
                  <c:v>3.266</c:v>
                </c:pt>
                <c:pt idx="798">
                  <c:v>3.3069999999999999</c:v>
                </c:pt>
                <c:pt idx="799">
                  <c:v>3.302</c:v>
                </c:pt>
                <c:pt idx="800">
                  <c:v>3.2709999999999999</c:v>
                </c:pt>
                <c:pt idx="801">
                  <c:v>3.2959999999999998</c:v>
                </c:pt>
                <c:pt idx="802">
                  <c:v>3.3220000000000001</c:v>
                </c:pt>
                <c:pt idx="803">
                  <c:v>3.266</c:v>
                </c:pt>
                <c:pt idx="804">
                  <c:v>3.206</c:v>
                </c:pt>
                <c:pt idx="805">
                  <c:v>3.1150000000000002</c:v>
                </c:pt>
                <c:pt idx="806">
                  <c:v>3.1110000000000002</c:v>
                </c:pt>
                <c:pt idx="807">
                  <c:v>3.0830000000000002</c:v>
                </c:pt>
                <c:pt idx="808">
                  <c:v>3.0920000000000001</c:v>
                </c:pt>
                <c:pt idx="809">
                  <c:v>3.0950000000000002</c:v>
                </c:pt>
                <c:pt idx="810">
                  <c:v>3.0859999999999999</c:v>
                </c:pt>
                <c:pt idx="811">
                  <c:v>3.2069999999999999</c:v>
                </c:pt>
                <c:pt idx="812">
                  <c:v>3.2389999999999999</c:v>
                </c:pt>
                <c:pt idx="813">
                  <c:v>3.1539999999999999</c:v>
                </c:pt>
                <c:pt idx="814">
                  <c:v>3.173</c:v>
                </c:pt>
                <c:pt idx="815">
                  <c:v>3.2120000000000002</c:v>
                </c:pt>
                <c:pt idx="816">
                  <c:v>3.2050000000000001</c:v>
                </c:pt>
                <c:pt idx="817">
                  <c:v>3.2890000000000001</c:v>
                </c:pt>
                <c:pt idx="818">
                  <c:v>3.2679999999999998</c:v>
                </c:pt>
                <c:pt idx="819">
                  <c:v>3.218</c:v>
                </c:pt>
                <c:pt idx="820">
                  <c:v>3.2250000000000001</c:v>
                </c:pt>
                <c:pt idx="821">
                  <c:v>3.1970000000000001</c:v>
                </c:pt>
                <c:pt idx="822">
                  <c:v>3.149</c:v>
                </c:pt>
                <c:pt idx="823">
                  <c:v>3.14</c:v>
                </c:pt>
                <c:pt idx="824">
                  <c:v>3.145</c:v>
                </c:pt>
                <c:pt idx="825">
                  <c:v>3.2160000000000002</c:v>
                </c:pt>
                <c:pt idx="826">
                  <c:v>3.23</c:v>
                </c:pt>
                <c:pt idx="827">
                  <c:v>3.4910000000000001</c:v>
                </c:pt>
                <c:pt idx="828">
                  <c:v>3.5409999999999999</c:v>
                </c:pt>
                <c:pt idx="829">
                  <c:v>3.5550000000000002</c:v>
                </c:pt>
                <c:pt idx="830">
                  <c:v>3.544</c:v>
                </c:pt>
                <c:pt idx="831">
                  <c:v>3.5870000000000002</c:v>
                </c:pt>
                <c:pt idx="832">
                  <c:v>3.5529999999999999</c:v>
                </c:pt>
                <c:pt idx="833">
                  <c:v>3.5579999999999998</c:v>
                </c:pt>
                <c:pt idx="834">
                  <c:v>3.5680000000000001</c:v>
                </c:pt>
                <c:pt idx="835">
                  <c:v>3.49</c:v>
                </c:pt>
                <c:pt idx="836">
                  <c:v>3.488</c:v>
                </c:pt>
                <c:pt idx="837">
                  <c:v>3.4780000000000002</c:v>
                </c:pt>
                <c:pt idx="838">
                  <c:v>3.4809999999999999</c:v>
                </c:pt>
                <c:pt idx="839">
                  <c:v>3.464</c:v>
                </c:pt>
                <c:pt idx="840">
                  <c:v>3.4609999999999999</c:v>
                </c:pt>
                <c:pt idx="841">
                  <c:v>3.4830000000000001</c:v>
                </c:pt>
                <c:pt idx="842">
                  <c:v>3.4889999999999999</c:v>
                </c:pt>
                <c:pt idx="843">
                  <c:v>3.468</c:v>
                </c:pt>
                <c:pt idx="844">
                  <c:v>3.4340000000000002</c:v>
                </c:pt>
                <c:pt idx="845">
                  <c:v>3.4529999999999998</c:v>
                </c:pt>
                <c:pt idx="846">
                  <c:v>3.4020000000000001</c:v>
                </c:pt>
                <c:pt idx="847">
                  <c:v>3.4279999999999999</c:v>
                </c:pt>
                <c:pt idx="848">
                  <c:v>3.3780000000000001</c:v>
                </c:pt>
                <c:pt idx="849">
                  <c:v>3.3330000000000002</c:v>
                </c:pt>
                <c:pt idx="850">
                  <c:v>3.399</c:v>
                </c:pt>
                <c:pt idx="851">
                  <c:v>3.3919999999999999</c:v>
                </c:pt>
                <c:pt idx="852">
                  <c:v>3.3929999999999998</c:v>
                </c:pt>
                <c:pt idx="853">
                  <c:v>3.355</c:v>
                </c:pt>
                <c:pt idx="854">
                  <c:v>3.3519999999999999</c:v>
                </c:pt>
                <c:pt idx="855">
                  <c:v>3.2749999999999999</c:v>
                </c:pt>
                <c:pt idx="856">
                  <c:v>3.2949999999999999</c:v>
                </c:pt>
                <c:pt idx="857">
                  <c:v>3.2709999999999999</c:v>
                </c:pt>
                <c:pt idx="858">
                  <c:v>3.2410000000000001</c:v>
                </c:pt>
                <c:pt idx="859">
                  <c:v>3.2410000000000001</c:v>
                </c:pt>
                <c:pt idx="860">
                  <c:v>3.2410000000000001</c:v>
                </c:pt>
                <c:pt idx="861">
                  <c:v>3.2149999999999999</c:v>
                </c:pt>
                <c:pt idx="862">
                  <c:v>3.238</c:v>
                </c:pt>
                <c:pt idx="863">
                  <c:v>3.1659999999999999</c:v>
                </c:pt>
                <c:pt idx="864">
                  <c:v>3.1880000000000002</c:v>
                </c:pt>
                <c:pt idx="865">
                  <c:v>3.238</c:v>
                </c:pt>
                <c:pt idx="866">
                  <c:v>3.218</c:v>
                </c:pt>
                <c:pt idx="867">
                  <c:v>3.1669999999999998</c:v>
                </c:pt>
                <c:pt idx="868">
                  <c:v>3.1669999999999998</c:v>
                </c:pt>
                <c:pt idx="869">
                  <c:v>3.2490000000000001</c:v>
                </c:pt>
                <c:pt idx="870">
                  <c:v>3.2360000000000002</c:v>
                </c:pt>
                <c:pt idx="871">
                  <c:v>3.2589999999999999</c:v>
                </c:pt>
                <c:pt idx="872">
                  <c:v>3.1949999999999998</c:v>
                </c:pt>
                <c:pt idx="873">
                  <c:v>3.2410000000000001</c:v>
                </c:pt>
                <c:pt idx="874">
                  <c:v>3.2650000000000001</c:v>
                </c:pt>
                <c:pt idx="875">
                  <c:v>3.327</c:v>
                </c:pt>
                <c:pt idx="876">
                  <c:v>3.355</c:v>
                </c:pt>
                <c:pt idx="877">
                  <c:v>3.379</c:v>
                </c:pt>
                <c:pt idx="878">
                  <c:v>3.2949999999999999</c:v>
                </c:pt>
                <c:pt idx="879">
                  <c:v>3.2629999999999999</c:v>
                </c:pt>
                <c:pt idx="880">
                  <c:v>3.26</c:v>
                </c:pt>
                <c:pt idx="881">
                  <c:v>3.2639999999999998</c:v>
                </c:pt>
                <c:pt idx="882">
                  <c:v>3.3109999999999999</c:v>
                </c:pt>
                <c:pt idx="883">
                  <c:v>3.3220000000000001</c:v>
                </c:pt>
                <c:pt idx="884">
                  <c:v>3.262</c:v>
                </c:pt>
                <c:pt idx="885">
                  <c:v>3.2370000000000001</c:v>
                </c:pt>
                <c:pt idx="886">
                  <c:v>3.206</c:v>
                </c:pt>
                <c:pt idx="887">
                  <c:v>3.2240000000000002</c:v>
                </c:pt>
                <c:pt idx="888">
                  <c:v>3.1779999999999999</c:v>
                </c:pt>
                <c:pt idx="889">
                  <c:v>3.16</c:v>
                </c:pt>
                <c:pt idx="890">
                  <c:v>3.1880000000000002</c:v>
                </c:pt>
                <c:pt idx="891">
                  <c:v>3.1909999999999998</c:v>
                </c:pt>
                <c:pt idx="892">
                  <c:v>3.2069999999999999</c:v>
                </c:pt>
                <c:pt idx="893">
                  <c:v>3.254</c:v>
                </c:pt>
                <c:pt idx="894">
                  <c:v>3.2450000000000001</c:v>
                </c:pt>
                <c:pt idx="895">
                  <c:v>3.2410000000000001</c:v>
                </c:pt>
                <c:pt idx="896">
                  <c:v>3.2029999999999998</c:v>
                </c:pt>
                <c:pt idx="897">
                  <c:v>3.226</c:v>
                </c:pt>
                <c:pt idx="898">
                  <c:v>3.1819999999999999</c:v>
                </c:pt>
                <c:pt idx="899">
                  <c:v>3.2530000000000001</c:v>
                </c:pt>
                <c:pt idx="900">
                  <c:v>3.234</c:v>
                </c:pt>
                <c:pt idx="901">
                  <c:v>3.2490000000000001</c:v>
                </c:pt>
                <c:pt idx="902">
                  <c:v>3.2130000000000001</c:v>
                </c:pt>
                <c:pt idx="903">
                  <c:v>3.2730000000000001</c:v>
                </c:pt>
                <c:pt idx="904">
                  <c:v>3.2450000000000001</c:v>
                </c:pt>
                <c:pt idx="905">
                  <c:v>3.2309999999999999</c:v>
                </c:pt>
                <c:pt idx="906">
                  <c:v>3.2509999999999999</c:v>
                </c:pt>
                <c:pt idx="907">
                  <c:v>3.258</c:v>
                </c:pt>
                <c:pt idx="908">
                  <c:v>3.2480000000000002</c:v>
                </c:pt>
                <c:pt idx="909">
                  <c:v>3.266</c:v>
                </c:pt>
                <c:pt idx="910">
                  <c:v>3.2850000000000001</c:v>
                </c:pt>
                <c:pt idx="911">
                  <c:v>3.2519999999999998</c:v>
                </c:pt>
                <c:pt idx="912">
                  <c:v>3.3220000000000001</c:v>
                </c:pt>
                <c:pt idx="913">
                  <c:v>3.2749999999999999</c:v>
                </c:pt>
                <c:pt idx="914">
                  <c:v>3.2789999999999999</c:v>
                </c:pt>
                <c:pt idx="915">
                  <c:v>3.3220000000000001</c:v>
                </c:pt>
                <c:pt idx="916">
                  <c:v>3.3650000000000002</c:v>
                </c:pt>
                <c:pt idx="917">
                  <c:v>3.3620000000000001</c:v>
                </c:pt>
                <c:pt idx="918">
                  <c:v>3.3980000000000001</c:v>
                </c:pt>
                <c:pt idx="919">
                  <c:v>3.415</c:v>
                </c:pt>
                <c:pt idx="920">
                  <c:v>3.4319999999999999</c:v>
                </c:pt>
                <c:pt idx="921">
                  <c:v>3.407</c:v>
                </c:pt>
                <c:pt idx="922">
                  <c:v>3.38</c:v>
                </c:pt>
                <c:pt idx="923">
                  <c:v>3.3809999999999998</c:v>
                </c:pt>
                <c:pt idx="924">
                  <c:v>3.4</c:v>
                </c:pt>
                <c:pt idx="925">
                  <c:v>3.2930000000000001</c:v>
                </c:pt>
                <c:pt idx="926">
                  <c:v>3.2639999999999998</c:v>
                </c:pt>
                <c:pt idx="927">
                  <c:v>3.3</c:v>
                </c:pt>
                <c:pt idx="928">
                  <c:v>3.38</c:v>
                </c:pt>
                <c:pt idx="929">
                  <c:v>3.3860000000000001</c:v>
                </c:pt>
                <c:pt idx="930">
                  <c:v>3.351</c:v>
                </c:pt>
                <c:pt idx="931">
                  <c:v>3.3650000000000002</c:v>
                </c:pt>
                <c:pt idx="932">
                  <c:v>3.359</c:v>
                </c:pt>
                <c:pt idx="933">
                  <c:v>3.3490000000000002</c:v>
                </c:pt>
                <c:pt idx="934">
                  <c:v>3.3479999999999999</c:v>
                </c:pt>
                <c:pt idx="935">
                  <c:v>3.2829999999999999</c:v>
                </c:pt>
                <c:pt idx="936">
                  <c:v>3.286</c:v>
                </c:pt>
                <c:pt idx="937">
                  <c:v>3.3119999999999998</c:v>
                </c:pt>
                <c:pt idx="938">
                  <c:v>3.2959999999999998</c:v>
                </c:pt>
                <c:pt idx="939">
                  <c:v>3.3490000000000002</c:v>
                </c:pt>
                <c:pt idx="940">
                  <c:v>3.3570000000000002</c:v>
                </c:pt>
                <c:pt idx="941">
                  <c:v>3.4089999999999998</c:v>
                </c:pt>
                <c:pt idx="942">
                  <c:v>3.3359999999999999</c:v>
                </c:pt>
                <c:pt idx="943">
                  <c:v>3.3740000000000001</c:v>
                </c:pt>
                <c:pt idx="944">
                  <c:v>3.468</c:v>
                </c:pt>
                <c:pt idx="945">
                  <c:v>3.448</c:v>
                </c:pt>
                <c:pt idx="946">
                  <c:v>3.4369999999999998</c:v>
                </c:pt>
                <c:pt idx="947">
                  <c:v>3.4140000000000001</c:v>
                </c:pt>
                <c:pt idx="948">
                  <c:v>3.4630000000000001</c:v>
                </c:pt>
                <c:pt idx="949">
                  <c:v>3.4220000000000002</c:v>
                </c:pt>
                <c:pt idx="950">
                  <c:v>3.5110000000000001</c:v>
                </c:pt>
                <c:pt idx="951">
                  <c:v>3.4990000000000001</c:v>
                </c:pt>
                <c:pt idx="952">
                  <c:v>3.5179999999999998</c:v>
                </c:pt>
                <c:pt idx="953">
                  <c:v>3.4780000000000002</c:v>
                </c:pt>
                <c:pt idx="954">
                  <c:v>3.512</c:v>
                </c:pt>
                <c:pt idx="955">
                  <c:v>3.5379999999999998</c:v>
                </c:pt>
                <c:pt idx="956">
                  <c:v>3.5840000000000001</c:v>
                </c:pt>
                <c:pt idx="957">
                  <c:v>3.5419999999999998</c:v>
                </c:pt>
                <c:pt idx="958">
                  <c:v>3.4910000000000001</c:v>
                </c:pt>
                <c:pt idx="959">
                  <c:v>3.448</c:v>
                </c:pt>
                <c:pt idx="960">
                  <c:v>3.4089999999999998</c:v>
                </c:pt>
                <c:pt idx="961">
                  <c:v>3.47</c:v>
                </c:pt>
                <c:pt idx="962">
                  <c:v>3.4620000000000002</c:v>
                </c:pt>
                <c:pt idx="963">
                  <c:v>3.4430000000000001</c:v>
                </c:pt>
                <c:pt idx="964">
                  <c:v>3.5070000000000001</c:v>
                </c:pt>
                <c:pt idx="965">
                  <c:v>3.4790000000000001</c:v>
                </c:pt>
                <c:pt idx="966">
                  <c:v>3.4889999999999999</c:v>
                </c:pt>
                <c:pt idx="967">
                  <c:v>3.4820000000000002</c:v>
                </c:pt>
                <c:pt idx="968">
                  <c:v>3.54</c:v>
                </c:pt>
                <c:pt idx="969">
                  <c:v>3.5539999999999998</c:v>
                </c:pt>
                <c:pt idx="970">
                  <c:v>3.56</c:v>
                </c:pt>
                <c:pt idx="971">
                  <c:v>3.5640000000000001</c:v>
                </c:pt>
                <c:pt idx="972">
                  <c:v>3.569</c:v>
                </c:pt>
                <c:pt idx="973">
                  <c:v>3.601</c:v>
                </c:pt>
                <c:pt idx="974">
                  <c:v>3.569</c:v>
                </c:pt>
                <c:pt idx="975">
                  <c:v>3.5329999999999999</c:v>
                </c:pt>
                <c:pt idx="976">
                  <c:v>3.5339999999999998</c:v>
                </c:pt>
                <c:pt idx="977">
                  <c:v>3.53</c:v>
                </c:pt>
                <c:pt idx="978">
                  <c:v>3.5190000000000001</c:v>
                </c:pt>
                <c:pt idx="979">
                  <c:v>3.508</c:v>
                </c:pt>
                <c:pt idx="980">
                  <c:v>3.5670000000000002</c:v>
                </c:pt>
                <c:pt idx="981">
                  <c:v>3.57</c:v>
                </c:pt>
                <c:pt idx="982">
                  <c:v>3.5150000000000001</c:v>
                </c:pt>
                <c:pt idx="983">
                  <c:v>3.5249999999999999</c:v>
                </c:pt>
                <c:pt idx="984">
                  <c:v>3.4790000000000001</c:v>
                </c:pt>
                <c:pt idx="985">
                  <c:v>3.47</c:v>
                </c:pt>
                <c:pt idx="986">
                  <c:v>3.395</c:v>
                </c:pt>
                <c:pt idx="987">
                  <c:v>3.3420000000000001</c:v>
                </c:pt>
                <c:pt idx="988">
                  <c:v>3.3359999999999999</c:v>
                </c:pt>
                <c:pt idx="989">
                  <c:v>3.36</c:v>
                </c:pt>
                <c:pt idx="990">
                  <c:v>3.3620000000000001</c:v>
                </c:pt>
                <c:pt idx="991">
                  <c:v>3.3420000000000001</c:v>
                </c:pt>
                <c:pt idx="992">
                  <c:v>3.3540000000000001</c:v>
                </c:pt>
                <c:pt idx="993">
                  <c:v>3.3809999999999998</c:v>
                </c:pt>
                <c:pt idx="994">
                  <c:v>3.4329999999999998</c:v>
                </c:pt>
                <c:pt idx="995">
                  <c:v>3.4159999999999999</c:v>
                </c:pt>
                <c:pt idx="996">
                  <c:v>3.419</c:v>
                </c:pt>
                <c:pt idx="997">
                  <c:v>3.4009999999999998</c:v>
                </c:pt>
                <c:pt idx="998">
                  <c:v>3.4169999999999998</c:v>
                </c:pt>
                <c:pt idx="999">
                  <c:v>3.4209999999999998</c:v>
                </c:pt>
                <c:pt idx="1000">
                  <c:v>3.444</c:v>
                </c:pt>
                <c:pt idx="1001">
                  <c:v>3.4380000000000002</c:v>
                </c:pt>
                <c:pt idx="1002">
                  <c:v>3.4569999999999999</c:v>
                </c:pt>
                <c:pt idx="1003">
                  <c:v>3.4449999999999998</c:v>
                </c:pt>
                <c:pt idx="1004">
                  <c:v>3.4630000000000001</c:v>
                </c:pt>
                <c:pt idx="1005">
                  <c:v>3.4390000000000001</c:v>
                </c:pt>
                <c:pt idx="1006">
                  <c:v>3.423</c:v>
                </c:pt>
                <c:pt idx="1007">
                  <c:v>3.3769999999999998</c:v>
                </c:pt>
                <c:pt idx="1008">
                  <c:v>3.4159999999999999</c:v>
                </c:pt>
                <c:pt idx="1009">
                  <c:v>3.4590000000000001</c:v>
                </c:pt>
                <c:pt idx="1010">
                  <c:v>3.4529999999999998</c:v>
                </c:pt>
                <c:pt idx="1011">
                  <c:v>3.4569999999999999</c:v>
                </c:pt>
                <c:pt idx="1012">
                  <c:v>3.4609999999999999</c:v>
                </c:pt>
                <c:pt idx="1013">
                  <c:v>3.4889999999999999</c:v>
                </c:pt>
                <c:pt idx="1014">
                  <c:v>3.4729999999999999</c:v>
                </c:pt>
                <c:pt idx="1015">
                  <c:v>3.4470000000000001</c:v>
                </c:pt>
                <c:pt idx="1016">
                  <c:v>3.407</c:v>
                </c:pt>
                <c:pt idx="1017">
                  <c:v>3.3969999999999998</c:v>
                </c:pt>
                <c:pt idx="1018">
                  <c:v>3.41</c:v>
                </c:pt>
                <c:pt idx="1019">
                  <c:v>3.4089999999999998</c:v>
                </c:pt>
                <c:pt idx="1020">
                  <c:v>3.4849999999999999</c:v>
                </c:pt>
                <c:pt idx="1021">
                  <c:v>3.49</c:v>
                </c:pt>
                <c:pt idx="1022">
                  <c:v>3.4910000000000001</c:v>
                </c:pt>
                <c:pt idx="1023">
                  <c:v>3.524</c:v>
                </c:pt>
                <c:pt idx="1024">
                  <c:v>3.5230000000000001</c:v>
                </c:pt>
                <c:pt idx="1025">
                  <c:v>3.5830000000000002</c:v>
                </c:pt>
                <c:pt idx="1026">
                  <c:v>3.556</c:v>
                </c:pt>
                <c:pt idx="1027">
                  <c:v>3.5680000000000001</c:v>
                </c:pt>
                <c:pt idx="1028">
                  <c:v>3.5550000000000002</c:v>
                </c:pt>
                <c:pt idx="1029">
                  <c:v>3.577</c:v>
                </c:pt>
                <c:pt idx="1030">
                  <c:v>3.5649999999999999</c:v>
                </c:pt>
                <c:pt idx="1031">
                  <c:v>3.548</c:v>
                </c:pt>
                <c:pt idx="1032">
                  <c:v>3.5739999999999998</c:v>
                </c:pt>
                <c:pt idx="1033">
                  <c:v>3.5579999999999998</c:v>
                </c:pt>
                <c:pt idx="1034">
                  <c:v>3.613</c:v>
                </c:pt>
                <c:pt idx="1035">
                  <c:v>3.613</c:v>
                </c:pt>
                <c:pt idx="1036">
                  <c:v>3.5619999999999998</c:v>
                </c:pt>
                <c:pt idx="1037">
                  <c:v>3.5619999999999998</c:v>
                </c:pt>
                <c:pt idx="1038">
                  <c:v>3.5619999999999998</c:v>
                </c:pt>
                <c:pt idx="1039">
                  <c:v>3.5619999999999998</c:v>
                </c:pt>
                <c:pt idx="1040">
                  <c:v>3.5249999999999999</c:v>
                </c:pt>
                <c:pt idx="1041">
                  <c:v>3.5640000000000001</c:v>
                </c:pt>
                <c:pt idx="1042">
                  <c:v>3.5640000000000001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16-47D3-9E92-F05099D8641A}"/>
            </c:ext>
          </c:extLst>
        </c:ser>
        <c:ser>
          <c:idx val="2"/>
          <c:order val="2"/>
          <c:tx>
            <c:strRef>
              <c:f>'Grafikon 3.1'!$D$1</c:f>
              <c:strCache>
                <c:ptCount val="1"/>
                <c:pt idx="0">
                  <c:v>Španija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'Grafikon 3.1'!$A$367:$A$1409</c:f>
              <c:numCache>
                <c:formatCode>m/d/yyyy</c:formatCode>
                <c:ptCount val="1043"/>
                <c:pt idx="0">
                  <c:v>44564</c:v>
                </c:pt>
                <c:pt idx="1">
                  <c:v>44565</c:v>
                </c:pt>
                <c:pt idx="2">
                  <c:v>44566</c:v>
                </c:pt>
                <c:pt idx="3">
                  <c:v>44567</c:v>
                </c:pt>
                <c:pt idx="4">
                  <c:v>44568</c:v>
                </c:pt>
                <c:pt idx="5">
                  <c:v>44571</c:v>
                </c:pt>
                <c:pt idx="6">
                  <c:v>44572</c:v>
                </c:pt>
                <c:pt idx="7">
                  <c:v>44573</c:v>
                </c:pt>
                <c:pt idx="8">
                  <c:v>44574</c:v>
                </c:pt>
                <c:pt idx="9">
                  <c:v>44575</c:v>
                </c:pt>
                <c:pt idx="10">
                  <c:v>44578</c:v>
                </c:pt>
                <c:pt idx="11">
                  <c:v>44579</c:v>
                </c:pt>
                <c:pt idx="12">
                  <c:v>44580</c:v>
                </c:pt>
                <c:pt idx="13">
                  <c:v>44581</c:v>
                </c:pt>
                <c:pt idx="14">
                  <c:v>44582</c:v>
                </c:pt>
                <c:pt idx="15">
                  <c:v>44585</c:v>
                </c:pt>
                <c:pt idx="16">
                  <c:v>44586</c:v>
                </c:pt>
                <c:pt idx="17">
                  <c:v>44587</c:v>
                </c:pt>
                <c:pt idx="18">
                  <c:v>44588</c:v>
                </c:pt>
                <c:pt idx="19">
                  <c:v>44589</c:v>
                </c:pt>
                <c:pt idx="20">
                  <c:v>44592</c:v>
                </c:pt>
                <c:pt idx="21">
                  <c:v>44593</c:v>
                </c:pt>
                <c:pt idx="22">
                  <c:v>44594</c:v>
                </c:pt>
                <c:pt idx="23">
                  <c:v>44595</c:v>
                </c:pt>
                <c:pt idx="24">
                  <c:v>44596</c:v>
                </c:pt>
                <c:pt idx="25">
                  <c:v>44599</c:v>
                </c:pt>
                <c:pt idx="26">
                  <c:v>44600</c:v>
                </c:pt>
                <c:pt idx="27">
                  <c:v>44601</c:v>
                </c:pt>
                <c:pt idx="28">
                  <c:v>44602</c:v>
                </c:pt>
                <c:pt idx="29">
                  <c:v>44603</c:v>
                </c:pt>
                <c:pt idx="30">
                  <c:v>44606</c:v>
                </c:pt>
                <c:pt idx="31">
                  <c:v>44607</c:v>
                </c:pt>
                <c:pt idx="32">
                  <c:v>44608</c:v>
                </c:pt>
                <c:pt idx="33">
                  <c:v>44609</c:v>
                </c:pt>
                <c:pt idx="34">
                  <c:v>44610</c:v>
                </c:pt>
                <c:pt idx="35">
                  <c:v>44613</c:v>
                </c:pt>
                <c:pt idx="36">
                  <c:v>44614</c:v>
                </c:pt>
                <c:pt idx="37">
                  <c:v>44615</c:v>
                </c:pt>
                <c:pt idx="38">
                  <c:v>44616</c:v>
                </c:pt>
                <c:pt idx="39">
                  <c:v>44617</c:v>
                </c:pt>
                <c:pt idx="40">
                  <c:v>44620</c:v>
                </c:pt>
                <c:pt idx="41">
                  <c:v>44621</c:v>
                </c:pt>
                <c:pt idx="42">
                  <c:v>44622</c:v>
                </c:pt>
                <c:pt idx="43">
                  <c:v>44623</c:v>
                </c:pt>
                <c:pt idx="44">
                  <c:v>44624</c:v>
                </c:pt>
                <c:pt idx="45">
                  <c:v>44627</c:v>
                </c:pt>
                <c:pt idx="46">
                  <c:v>44628</c:v>
                </c:pt>
                <c:pt idx="47">
                  <c:v>44629</c:v>
                </c:pt>
                <c:pt idx="48">
                  <c:v>44630</c:v>
                </c:pt>
                <c:pt idx="49">
                  <c:v>44631</c:v>
                </c:pt>
                <c:pt idx="50">
                  <c:v>44634</c:v>
                </c:pt>
                <c:pt idx="51">
                  <c:v>44635</c:v>
                </c:pt>
                <c:pt idx="52">
                  <c:v>44636</c:v>
                </c:pt>
                <c:pt idx="53">
                  <c:v>44637</c:v>
                </c:pt>
                <c:pt idx="54">
                  <c:v>44638</c:v>
                </c:pt>
                <c:pt idx="55">
                  <c:v>44641</c:v>
                </c:pt>
                <c:pt idx="56">
                  <c:v>44642</c:v>
                </c:pt>
                <c:pt idx="57">
                  <c:v>44643</c:v>
                </c:pt>
                <c:pt idx="58">
                  <c:v>44644</c:v>
                </c:pt>
                <c:pt idx="59">
                  <c:v>44645</c:v>
                </c:pt>
                <c:pt idx="60">
                  <c:v>44648</c:v>
                </c:pt>
                <c:pt idx="61">
                  <c:v>44649</c:v>
                </c:pt>
                <c:pt idx="62">
                  <c:v>44650</c:v>
                </c:pt>
                <c:pt idx="63">
                  <c:v>44651</c:v>
                </c:pt>
                <c:pt idx="64">
                  <c:v>44652</c:v>
                </c:pt>
                <c:pt idx="65">
                  <c:v>44655</c:v>
                </c:pt>
                <c:pt idx="66">
                  <c:v>44656</c:v>
                </c:pt>
                <c:pt idx="67">
                  <c:v>44657</c:v>
                </c:pt>
                <c:pt idx="68">
                  <c:v>44658</c:v>
                </c:pt>
                <c:pt idx="69">
                  <c:v>44659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44669</c:v>
                </c:pt>
                <c:pt idx="76">
                  <c:v>44670</c:v>
                </c:pt>
                <c:pt idx="77">
                  <c:v>44671</c:v>
                </c:pt>
                <c:pt idx="78">
                  <c:v>44672</c:v>
                </c:pt>
                <c:pt idx="79">
                  <c:v>44673</c:v>
                </c:pt>
                <c:pt idx="80">
                  <c:v>44676</c:v>
                </c:pt>
                <c:pt idx="81">
                  <c:v>44677</c:v>
                </c:pt>
                <c:pt idx="82">
                  <c:v>44678</c:v>
                </c:pt>
                <c:pt idx="83">
                  <c:v>44679</c:v>
                </c:pt>
                <c:pt idx="84">
                  <c:v>44680</c:v>
                </c:pt>
                <c:pt idx="85">
                  <c:v>44683</c:v>
                </c:pt>
                <c:pt idx="86">
                  <c:v>44684</c:v>
                </c:pt>
                <c:pt idx="87">
                  <c:v>44685</c:v>
                </c:pt>
                <c:pt idx="88">
                  <c:v>44686</c:v>
                </c:pt>
                <c:pt idx="89">
                  <c:v>44687</c:v>
                </c:pt>
                <c:pt idx="90">
                  <c:v>44690</c:v>
                </c:pt>
                <c:pt idx="91">
                  <c:v>44691</c:v>
                </c:pt>
                <c:pt idx="92">
                  <c:v>44692</c:v>
                </c:pt>
                <c:pt idx="93">
                  <c:v>44693</c:v>
                </c:pt>
                <c:pt idx="94">
                  <c:v>44694</c:v>
                </c:pt>
                <c:pt idx="95">
                  <c:v>44697</c:v>
                </c:pt>
                <c:pt idx="96">
                  <c:v>44698</c:v>
                </c:pt>
                <c:pt idx="97">
                  <c:v>44699</c:v>
                </c:pt>
                <c:pt idx="98">
                  <c:v>44700</c:v>
                </c:pt>
                <c:pt idx="99">
                  <c:v>44701</c:v>
                </c:pt>
                <c:pt idx="100">
                  <c:v>44704</c:v>
                </c:pt>
                <c:pt idx="101">
                  <c:v>44705</c:v>
                </c:pt>
                <c:pt idx="102">
                  <c:v>44706</c:v>
                </c:pt>
                <c:pt idx="103">
                  <c:v>44707</c:v>
                </c:pt>
                <c:pt idx="104">
                  <c:v>44708</c:v>
                </c:pt>
                <c:pt idx="105">
                  <c:v>44711</c:v>
                </c:pt>
                <c:pt idx="106">
                  <c:v>44712</c:v>
                </c:pt>
                <c:pt idx="107">
                  <c:v>44713</c:v>
                </c:pt>
                <c:pt idx="108">
                  <c:v>44714</c:v>
                </c:pt>
                <c:pt idx="109">
                  <c:v>44715</c:v>
                </c:pt>
                <c:pt idx="110">
                  <c:v>44718</c:v>
                </c:pt>
                <c:pt idx="111">
                  <c:v>44719</c:v>
                </c:pt>
                <c:pt idx="112">
                  <c:v>44720</c:v>
                </c:pt>
                <c:pt idx="113">
                  <c:v>44721</c:v>
                </c:pt>
                <c:pt idx="114">
                  <c:v>44722</c:v>
                </c:pt>
                <c:pt idx="115">
                  <c:v>44725</c:v>
                </c:pt>
                <c:pt idx="116">
                  <c:v>44726</c:v>
                </c:pt>
                <c:pt idx="117">
                  <c:v>44727</c:v>
                </c:pt>
                <c:pt idx="118">
                  <c:v>44728</c:v>
                </c:pt>
                <c:pt idx="119">
                  <c:v>44729</c:v>
                </c:pt>
                <c:pt idx="120">
                  <c:v>44732</c:v>
                </c:pt>
                <c:pt idx="121">
                  <c:v>44733</c:v>
                </c:pt>
                <c:pt idx="122">
                  <c:v>44734</c:v>
                </c:pt>
                <c:pt idx="123">
                  <c:v>44735</c:v>
                </c:pt>
                <c:pt idx="124">
                  <c:v>44736</c:v>
                </c:pt>
                <c:pt idx="125">
                  <c:v>44739</c:v>
                </c:pt>
                <c:pt idx="126">
                  <c:v>44740</c:v>
                </c:pt>
                <c:pt idx="127">
                  <c:v>44741</c:v>
                </c:pt>
                <c:pt idx="128">
                  <c:v>44742</c:v>
                </c:pt>
                <c:pt idx="129">
                  <c:v>44743</c:v>
                </c:pt>
                <c:pt idx="130">
                  <c:v>44746</c:v>
                </c:pt>
                <c:pt idx="131">
                  <c:v>44747</c:v>
                </c:pt>
                <c:pt idx="132">
                  <c:v>44748</c:v>
                </c:pt>
                <c:pt idx="133">
                  <c:v>44749</c:v>
                </c:pt>
                <c:pt idx="134">
                  <c:v>44750</c:v>
                </c:pt>
                <c:pt idx="135">
                  <c:v>44753</c:v>
                </c:pt>
                <c:pt idx="136">
                  <c:v>44754</c:v>
                </c:pt>
                <c:pt idx="137">
                  <c:v>44755</c:v>
                </c:pt>
                <c:pt idx="138">
                  <c:v>44756</c:v>
                </c:pt>
                <c:pt idx="139">
                  <c:v>44757</c:v>
                </c:pt>
                <c:pt idx="140">
                  <c:v>44760</c:v>
                </c:pt>
                <c:pt idx="141">
                  <c:v>44761</c:v>
                </c:pt>
                <c:pt idx="142">
                  <c:v>44762</c:v>
                </c:pt>
                <c:pt idx="143">
                  <c:v>44763</c:v>
                </c:pt>
                <c:pt idx="144">
                  <c:v>44764</c:v>
                </c:pt>
                <c:pt idx="145">
                  <c:v>44767</c:v>
                </c:pt>
                <c:pt idx="146">
                  <c:v>44768</c:v>
                </c:pt>
                <c:pt idx="147">
                  <c:v>44769</c:v>
                </c:pt>
                <c:pt idx="148">
                  <c:v>44770</c:v>
                </c:pt>
                <c:pt idx="149">
                  <c:v>44771</c:v>
                </c:pt>
                <c:pt idx="150">
                  <c:v>44774</c:v>
                </c:pt>
                <c:pt idx="151">
                  <c:v>44775</c:v>
                </c:pt>
                <c:pt idx="152">
                  <c:v>44776</c:v>
                </c:pt>
                <c:pt idx="153">
                  <c:v>44777</c:v>
                </c:pt>
                <c:pt idx="154">
                  <c:v>44778</c:v>
                </c:pt>
                <c:pt idx="155">
                  <c:v>44781</c:v>
                </c:pt>
                <c:pt idx="156">
                  <c:v>44782</c:v>
                </c:pt>
                <c:pt idx="157">
                  <c:v>44783</c:v>
                </c:pt>
                <c:pt idx="158">
                  <c:v>44784</c:v>
                </c:pt>
                <c:pt idx="159">
                  <c:v>44785</c:v>
                </c:pt>
                <c:pt idx="160">
                  <c:v>44788</c:v>
                </c:pt>
                <c:pt idx="161">
                  <c:v>44789</c:v>
                </c:pt>
                <c:pt idx="162">
                  <c:v>44790</c:v>
                </c:pt>
                <c:pt idx="163">
                  <c:v>44791</c:v>
                </c:pt>
                <c:pt idx="164">
                  <c:v>44792</c:v>
                </c:pt>
                <c:pt idx="165">
                  <c:v>44795</c:v>
                </c:pt>
                <c:pt idx="166">
                  <c:v>44796</c:v>
                </c:pt>
                <c:pt idx="167">
                  <c:v>44797</c:v>
                </c:pt>
                <c:pt idx="168">
                  <c:v>44798</c:v>
                </c:pt>
                <c:pt idx="169">
                  <c:v>44799</c:v>
                </c:pt>
                <c:pt idx="170">
                  <c:v>44802</c:v>
                </c:pt>
                <c:pt idx="171">
                  <c:v>44803</c:v>
                </c:pt>
                <c:pt idx="172">
                  <c:v>44804</c:v>
                </c:pt>
                <c:pt idx="173">
                  <c:v>44805</c:v>
                </c:pt>
                <c:pt idx="174">
                  <c:v>44806</c:v>
                </c:pt>
                <c:pt idx="175">
                  <c:v>44809</c:v>
                </c:pt>
                <c:pt idx="176">
                  <c:v>44810</c:v>
                </c:pt>
                <c:pt idx="177">
                  <c:v>44811</c:v>
                </c:pt>
                <c:pt idx="178">
                  <c:v>44812</c:v>
                </c:pt>
                <c:pt idx="179">
                  <c:v>44813</c:v>
                </c:pt>
                <c:pt idx="180">
                  <c:v>44816</c:v>
                </c:pt>
                <c:pt idx="181">
                  <c:v>44817</c:v>
                </c:pt>
                <c:pt idx="182">
                  <c:v>44818</c:v>
                </c:pt>
                <c:pt idx="183">
                  <c:v>44819</c:v>
                </c:pt>
                <c:pt idx="184">
                  <c:v>44820</c:v>
                </c:pt>
                <c:pt idx="185">
                  <c:v>44823</c:v>
                </c:pt>
                <c:pt idx="186">
                  <c:v>44824</c:v>
                </c:pt>
                <c:pt idx="187">
                  <c:v>44825</c:v>
                </c:pt>
                <c:pt idx="188">
                  <c:v>44826</c:v>
                </c:pt>
                <c:pt idx="189">
                  <c:v>44827</c:v>
                </c:pt>
                <c:pt idx="190">
                  <c:v>44830</c:v>
                </c:pt>
                <c:pt idx="191">
                  <c:v>44831</c:v>
                </c:pt>
                <c:pt idx="192">
                  <c:v>44832</c:v>
                </c:pt>
                <c:pt idx="193">
                  <c:v>44833</c:v>
                </c:pt>
                <c:pt idx="194">
                  <c:v>44834</c:v>
                </c:pt>
                <c:pt idx="195">
                  <c:v>44837</c:v>
                </c:pt>
                <c:pt idx="196">
                  <c:v>44838</c:v>
                </c:pt>
                <c:pt idx="197">
                  <c:v>44839</c:v>
                </c:pt>
                <c:pt idx="198">
                  <c:v>44840</c:v>
                </c:pt>
                <c:pt idx="199">
                  <c:v>44841</c:v>
                </c:pt>
                <c:pt idx="200">
                  <c:v>44844</c:v>
                </c:pt>
                <c:pt idx="201">
                  <c:v>44845</c:v>
                </c:pt>
                <c:pt idx="202">
                  <c:v>44846</c:v>
                </c:pt>
                <c:pt idx="203">
                  <c:v>44847</c:v>
                </c:pt>
                <c:pt idx="204">
                  <c:v>44848</c:v>
                </c:pt>
                <c:pt idx="205">
                  <c:v>44851</c:v>
                </c:pt>
                <c:pt idx="206">
                  <c:v>44852</c:v>
                </c:pt>
                <c:pt idx="207">
                  <c:v>44853</c:v>
                </c:pt>
                <c:pt idx="208">
                  <c:v>44854</c:v>
                </c:pt>
                <c:pt idx="209">
                  <c:v>44855</c:v>
                </c:pt>
                <c:pt idx="210">
                  <c:v>44858</c:v>
                </c:pt>
                <c:pt idx="211">
                  <c:v>44859</c:v>
                </c:pt>
                <c:pt idx="212">
                  <c:v>44860</c:v>
                </c:pt>
                <c:pt idx="213">
                  <c:v>44861</c:v>
                </c:pt>
                <c:pt idx="214">
                  <c:v>44862</c:v>
                </c:pt>
                <c:pt idx="215">
                  <c:v>44865</c:v>
                </c:pt>
                <c:pt idx="216">
                  <c:v>44866</c:v>
                </c:pt>
                <c:pt idx="217">
                  <c:v>44867</c:v>
                </c:pt>
                <c:pt idx="218">
                  <c:v>44868</c:v>
                </c:pt>
                <c:pt idx="219">
                  <c:v>44869</c:v>
                </c:pt>
                <c:pt idx="220">
                  <c:v>44872</c:v>
                </c:pt>
                <c:pt idx="221">
                  <c:v>44873</c:v>
                </c:pt>
                <c:pt idx="222">
                  <c:v>44874</c:v>
                </c:pt>
                <c:pt idx="223">
                  <c:v>44875</c:v>
                </c:pt>
                <c:pt idx="224">
                  <c:v>44876</c:v>
                </c:pt>
                <c:pt idx="225">
                  <c:v>44879</c:v>
                </c:pt>
                <c:pt idx="226">
                  <c:v>44880</c:v>
                </c:pt>
                <c:pt idx="227">
                  <c:v>44881</c:v>
                </c:pt>
                <c:pt idx="228">
                  <c:v>44882</c:v>
                </c:pt>
                <c:pt idx="229">
                  <c:v>44883</c:v>
                </c:pt>
                <c:pt idx="230">
                  <c:v>44886</c:v>
                </c:pt>
                <c:pt idx="231">
                  <c:v>44887</c:v>
                </c:pt>
                <c:pt idx="232">
                  <c:v>44888</c:v>
                </c:pt>
                <c:pt idx="233">
                  <c:v>44889</c:v>
                </c:pt>
                <c:pt idx="234">
                  <c:v>44890</c:v>
                </c:pt>
                <c:pt idx="235">
                  <c:v>44893</c:v>
                </c:pt>
                <c:pt idx="236">
                  <c:v>44894</c:v>
                </c:pt>
                <c:pt idx="237">
                  <c:v>44895</c:v>
                </c:pt>
                <c:pt idx="238">
                  <c:v>44896</c:v>
                </c:pt>
                <c:pt idx="239">
                  <c:v>44897</c:v>
                </c:pt>
                <c:pt idx="240">
                  <c:v>44900</c:v>
                </c:pt>
                <c:pt idx="241">
                  <c:v>44901</c:v>
                </c:pt>
                <c:pt idx="242">
                  <c:v>44902</c:v>
                </c:pt>
                <c:pt idx="243">
                  <c:v>44903</c:v>
                </c:pt>
                <c:pt idx="244">
                  <c:v>44904</c:v>
                </c:pt>
                <c:pt idx="245">
                  <c:v>44907</c:v>
                </c:pt>
                <c:pt idx="246">
                  <c:v>44908</c:v>
                </c:pt>
                <c:pt idx="247">
                  <c:v>44909</c:v>
                </c:pt>
                <c:pt idx="248">
                  <c:v>44910</c:v>
                </c:pt>
                <c:pt idx="249">
                  <c:v>44911</c:v>
                </c:pt>
                <c:pt idx="250">
                  <c:v>44914</c:v>
                </c:pt>
                <c:pt idx="251">
                  <c:v>44915</c:v>
                </c:pt>
                <c:pt idx="252">
                  <c:v>44916</c:v>
                </c:pt>
                <c:pt idx="253">
                  <c:v>44917</c:v>
                </c:pt>
                <c:pt idx="254">
                  <c:v>44918</c:v>
                </c:pt>
                <c:pt idx="255">
                  <c:v>44921</c:v>
                </c:pt>
                <c:pt idx="256">
                  <c:v>44922</c:v>
                </c:pt>
                <c:pt idx="257">
                  <c:v>44923</c:v>
                </c:pt>
                <c:pt idx="258">
                  <c:v>44924</c:v>
                </c:pt>
                <c:pt idx="259">
                  <c:v>44925</c:v>
                </c:pt>
                <c:pt idx="260">
                  <c:v>44928</c:v>
                </c:pt>
                <c:pt idx="261">
                  <c:v>44929</c:v>
                </c:pt>
                <c:pt idx="262">
                  <c:v>44930</c:v>
                </c:pt>
                <c:pt idx="263">
                  <c:v>44931</c:v>
                </c:pt>
                <c:pt idx="264">
                  <c:v>44932</c:v>
                </c:pt>
                <c:pt idx="265">
                  <c:v>44935</c:v>
                </c:pt>
                <c:pt idx="266">
                  <c:v>44936</c:v>
                </c:pt>
                <c:pt idx="267">
                  <c:v>44937</c:v>
                </c:pt>
                <c:pt idx="268">
                  <c:v>44938</c:v>
                </c:pt>
                <c:pt idx="269">
                  <c:v>44939</c:v>
                </c:pt>
                <c:pt idx="270">
                  <c:v>44942</c:v>
                </c:pt>
                <c:pt idx="271">
                  <c:v>44943</c:v>
                </c:pt>
                <c:pt idx="272">
                  <c:v>44944</c:v>
                </c:pt>
                <c:pt idx="273">
                  <c:v>44945</c:v>
                </c:pt>
                <c:pt idx="274">
                  <c:v>44946</c:v>
                </c:pt>
                <c:pt idx="275">
                  <c:v>44949</c:v>
                </c:pt>
                <c:pt idx="276">
                  <c:v>44950</c:v>
                </c:pt>
                <c:pt idx="277">
                  <c:v>44951</c:v>
                </c:pt>
                <c:pt idx="278">
                  <c:v>44952</c:v>
                </c:pt>
                <c:pt idx="279">
                  <c:v>44953</c:v>
                </c:pt>
                <c:pt idx="280">
                  <c:v>44956</c:v>
                </c:pt>
                <c:pt idx="281">
                  <c:v>44957</c:v>
                </c:pt>
                <c:pt idx="282">
                  <c:v>44958</c:v>
                </c:pt>
                <c:pt idx="283">
                  <c:v>44959</c:v>
                </c:pt>
                <c:pt idx="284">
                  <c:v>44960</c:v>
                </c:pt>
                <c:pt idx="285">
                  <c:v>44963</c:v>
                </c:pt>
                <c:pt idx="286">
                  <c:v>44964</c:v>
                </c:pt>
                <c:pt idx="287">
                  <c:v>44965</c:v>
                </c:pt>
                <c:pt idx="288">
                  <c:v>44966</c:v>
                </c:pt>
                <c:pt idx="289">
                  <c:v>44967</c:v>
                </c:pt>
                <c:pt idx="290">
                  <c:v>44970</c:v>
                </c:pt>
                <c:pt idx="291">
                  <c:v>44971</c:v>
                </c:pt>
                <c:pt idx="292">
                  <c:v>44972</c:v>
                </c:pt>
                <c:pt idx="293">
                  <c:v>44973</c:v>
                </c:pt>
                <c:pt idx="294">
                  <c:v>44974</c:v>
                </c:pt>
                <c:pt idx="295">
                  <c:v>44977</c:v>
                </c:pt>
                <c:pt idx="296">
                  <c:v>44978</c:v>
                </c:pt>
                <c:pt idx="297">
                  <c:v>44979</c:v>
                </c:pt>
                <c:pt idx="298">
                  <c:v>44980</c:v>
                </c:pt>
                <c:pt idx="299">
                  <c:v>44981</c:v>
                </c:pt>
                <c:pt idx="300">
                  <c:v>44984</c:v>
                </c:pt>
                <c:pt idx="301">
                  <c:v>44985</c:v>
                </c:pt>
                <c:pt idx="302">
                  <c:v>44986</c:v>
                </c:pt>
                <c:pt idx="303">
                  <c:v>44987</c:v>
                </c:pt>
                <c:pt idx="304">
                  <c:v>44988</c:v>
                </c:pt>
                <c:pt idx="305">
                  <c:v>44991</c:v>
                </c:pt>
                <c:pt idx="306">
                  <c:v>44992</c:v>
                </c:pt>
                <c:pt idx="307">
                  <c:v>44993</c:v>
                </c:pt>
                <c:pt idx="308">
                  <c:v>44994</c:v>
                </c:pt>
                <c:pt idx="309">
                  <c:v>44995</c:v>
                </c:pt>
                <c:pt idx="310">
                  <c:v>44998</c:v>
                </c:pt>
                <c:pt idx="311">
                  <c:v>44999</c:v>
                </c:pt>
                <c:pt idx="312">
                  <c:v>45000</c:v>
                </c:pt>
                <c:pt idx="313">
                  <c:v>45001</c:v>
                </c:pt>
                <c:pt idx="314">
                  <c:v>45002</c:v>
                </c:pt>
                <c:pt idx="315">
                  <c:v>45005</c:v>
                </c:pt>
                <c:pt idx="316">
                  <c:v>45006</c:v>
                </c:pt>
                <c:pt idx="317">
                  <c:v>45007</c:v>
                </c:pt>
                <c:pt idx="318">
                  <c:v>45008</c:v>
                </c:pt>
                <c:pt idx="319">
                  <c:v>45009</c:v>
                </c:pt>
                <c:pt idx="320">
                  <c:v>45012</c:v>
                </c:pt>
                <c:pt idx="321">
                  <c:v>45013</c:v>
                </c:pt>
                <c:pt idx="322">
                  <c:v>45014</c:v>
                </c:pt>
                <c:pt idx="323">
                  <c:v>45015</c:v>
                </c:pt>
                <c:pt idx="324">
                  <c:v>45016</c:v>
                </c:pt>
                <c:pt idx="325">
                  <c:v>45019</c:v>
                </c:pt>
                <c:pt idx="326">
                  <c:v>45020</c:v>
                </c:pt>
                <c:pt idx="327">
                  <c:v>45021</c:v>
                </c:pt>
                <c:pt idx="328">
                  <c:v>45022</c:v>
                </c:pt>
                <c:pt idx="329">
                  <c:v>45023</c:v>
                </c:pt>
                <c:pt idx="330">
                  <c:v>45026</c:v>
                </c:pt>
                <c:pt idx="331">
                  <c:v>45027</c:v>
                </c:pt>
                <c:pt idx="332">
                  <c:v>45028</c:v>
                </c:pt>
                <c:pt idx="333">
                  <c:v>45029</c:v>
                </c:pt>
                <c:pt idx="334">
                  <c:v>45030</c:v>
                </c:pt>
                <c:pt idx="335">
                  <c:v>45033</c:v>
                </c:pt>
                <c:pt idx="336">
                  <c:v>45034</c:v>
                </c:pt>
                <c:pt idx="337">
                  <c:v>45035</c:v>
                </c:pt>
                <c:pt idx="338">
                  <c:v>45036</c:v>
                </c:pt>
                <c:pt idx="339">
                  <c:v>45037</c:v>
                </c:pt>
                <c:pt idx="340">
                  <c:v>45040</c:v>
                </c:pt>
                <c:pt idx="341">
                  <c:v>45041</c:v>
                </c:pt>
                <c:pt idx="342">
                  <c:v>45042</c:v>
                </c:pt>
                <c:pt idx="343">
                  <c:v>45043</c:v>
                </c:pt>
                <c:pt idx="344">
                  <c:v>45044</c:v>
                </c:pt>
                <c:pt idx="345">
                  <c:v>45047</c:v>
                </c:pt>
                <c:pt idx="346">
                  <c:v>45048</c:v>
                </c:pt>
                <c:pt idx="347">
                  <c:v>45049</c:v>
                </c:pt>
                <c:pt idx="348">
                  <c:v>45050</c:v>
                </c:pt>
                <c:pt idx="349">
                  <c:v>45051</c:v>
                </c:pt>
                <c:pt idx="350">
                  <c:v>45054</c:v>
                </c:pt>
                <c:pt idx="351">
                  <c:v>45055</c:v>
                </c:pt>
                <c:pt idx="352">
                  <c:v>45056</c:v>
                </c:pt>
                <c:pt idx="353">
                  <c:v>45057</c:v>
                </c:pt>
                <c:pt idx="354">
                  <c:v>45058</c:v>
                </c:pt>
                <c:pt idx="355">
                  <c:v>45061</c:v>
                </c:pt>
                <c:pt idx="356">
                  <c:v>45062</c:v>
                </c:pt>
                <c:pt idx="357">
                  <c:v>45063</c:v>
                </c:pt>
                <c:pt idx="358">
                  <c:v>45064</c:v>
                </c:pt>
                <c:pt idx="359">
                  <c:v>45065</c:v>
                </c:pt>
                <c:pt idx="360">
                  <c:v>45068</c:v>
                </c:pt>
                <c:pt idx="361">
                  <c:v>45069</c:v>
                </c:pt>
                <c:pt idx="362">
                  <c:v>45070</c:v>
                </c:pt>
                <c:pt idx="363">
                  <c:v>45071</c:v>
                </c:pt>
                <c:pt idx="364">
                  <c:v>45072</c:v>
                </c:pt>
                <c:pt idx="365">
                  <c:v>45075</c:v>
                </c:pt>
                <c:pt idx="366">
                  <c:v>45076</c:v>
                </c:pt>
                <c:pt idx="367">
                  <c:v>45077</c:v>
                </c:pt>
                <c:pt idx="368">
                  <c:v>45078</c:v>
                </c:pt>
                <c:pt idx="369">
                  <c:v>45079</c:v>
                </c:pt>
                <c:pt idx="370">
                  <c:v>45082</c:v>
                </c:pt>
                <c:pt idx="371">
                  <c:v>45083</c:v>
                </c:pt>
                <c:pt idx="372">
                  <c:v>45084</c:v>
                </c:pt>
                <c:pt idx="373">
                  <c:v>45085</c:v>
                </c:pt>
                <c:pt idx="374">
                  <c:v>45086</c:v>
                </c:pt>
                <c:pt idx="375">
                  <c:v>45089</c:v>
                </c:pt>
                <c:pt idx="376">
                  <c:v>45090</c:v>
                </c:pt>
                <c:pt idx="377">
                  <c:v>45091</c:v>
                </c:pt>
                <c:pt idx="378">
                  <c:v>45092</c:v>
                </c:pt>
                <c:pt idx="379">
                  <c:v>45093</c:v>
                </c:pt>
                <c:pt idx="380">
                  <c:v>45096</c:v>
                </c:pt>
                <c:pt idx="381">
                  <c:v>45097</c:v>
                </c:pt>
                <c:pt idx="382">
                  <c:v>45098</c:v>
                </c:pt>
                <c:pt idx="383">
                  <c:v>45099</c:v>
                </c:pt>
                <c:pt idx="384">
                  <c:v>45100</c:v>
                </c:pt>
                <c:pt idx="385">
                  <c:v>45103</c:v>
                </c:pt>
                <c:pt idx="386">
                  <c:v>45104</c:v>
                </c:pt>
                <c:pt idx="387">
                  <c:v>45105</c:v>
                </c:pt>
                <c:pt idx="388">
                  <c:v>45106</c:v>
                </c:pt>
                <c:pt idx="389">
                  <c:v>45107</c:v>
                </c:pt>
                <c:pt idx="390">
                  <c:v>45110</c:v>
                </c:pt>
                <c:pt idx="391">
                  <c:v>45111</c:v>
                </c:pt>
                <c:pt idx="392">
                  <c:v>45112</c:v>
                </c:pt>
                <c:pt idx="393">
                  <c:v>45113</c:v>
                </c:pt>
                <c:pt idx="394">
                  <c:v>45114</c:v>
                </c:pt>
                <c:pt idx="395">
                  <c:v>45117</c:v>
                </c:pt>
                <c:pt idx="396">
                  <c:v>45118</c:v>
                </c:pt>
                <c:pt idx="397">
                  <c:v>45119</c:v>
                </c:pt>
                <c:pt idx="398">
                  <c:v>45120</c:v>
                </c:pt>
                <c:pt idx="399">
                  <c:v>45121</c:v>
                </c:pt>
                <c:pt idx="400">
                  <c:v>45124</c:v>
                </c:pt>
                <c:pt idx="401">
                  <c:v>45125</c:v>
                </c:pt>
                <c:pt idx="402">
                  <c:v>45126</c:v>
                </c:pt>
                <c:pt idx="403">
                  <c:v>45127</c:v>
                </c:pt>
                <c:pt idx="404">
                  <c:v>45128</c:v>
                </c:pt>
                <c:pt idx="405">
                  <c:v>45131</c:v>
                </c:pt>
                <c:pt idx="406">
                  <c:v>45132</c:v>
                </c:pt>
                <c:pt idx="407">
                  <c:v>45133</c:v>
                </c:pt>
                <c:pt idx="408">
                  <c:v>45134</c:v>
                </c:pt>
                <c:pt idx="409">
                  <c:v>45135</c:v>
                </c:pt>
                <c:pt idx="410">
                  <c:v>45138</c:v>
                </c:pt>
                <c:pt idx="411">
                  <c:v>45139</c:v>
                </c:pt>
                <c:pt idx="412">
                  <c:v>45140</c:v>
                </c:pt>
                <c:pt idx="413">
                  <c:v>45141</c:v>
                </c:pt>
                <c:pt idx="414">
                  <c:v>45142</c:v>
                </c:pt>
                <c:pt idx="415">
                  <c:v>45145</c:v>
                </c:pt>
                <c:pt idx="416">
                  <c:v>45146</c:v>
                </c:pt>
                <c:pt idx="417">
                  <c:v>45147</c:v>
                </c:pt>
                <c:pt idx="418">
                  <c:v>45148</c:v>
                </c:pt>
                <c:pt idx="419">
                  <c:v>45149</c:v>
                </c:pt>
                <c:pt idx="420">
                  <c:v>45152</c:v>
                </c:pt>
                <c:pt idx="421">
                  <c:v>45153</c:v>
                </c:pt>
                <c:pt idx="422">
                  <c:v>45154</c:v>
                </c:pt>
                <c:pt idx="423">
                  <c:v>45155</c:v>
                </c:pt>
                <c:pt idx="424">
                  <c:v>45156</c:v>
                </c:pt>
                <c:pt idx="425">
                  <c:v>45159</c:v>
                </c:pt>
                <c:pt idx="426">
                  <c:v>45160</c:v>
                </c:pt>
                <c:pt idx="427">
                  <c:v>45161</c:v>
                </c:pt>
                <c:pt idx="428">
                  <c:v>45162</c:v>
                </c:pt>
                <c:pt idx="429">
                  <c:v>45163</c:v>
                </c:pt>
                <c:pt idx="430">
                  <c:v>45166</c:v>
                </c:pt>
                <c:pt idx="431">
                  <c:v>45167</c:v>
                </c:pt>
                <c:pt idx="432">
                  <c:v>45168</c:v>
                </c:pt>
                <c:pt idx="433">
                  <c:v>45169</c:v>
                </c:pt>
                <c:pt idx="434">
                  <c:v>45170</c:v>
                </c:pt>
                <c:pt idx="435">
                  <c:v>45173</c:v>
                </c:pt>
                <c:pt idx="436">
                  <c:v>45174</c:v>
                </c:pt>
                <c:pt idx="437">
                  <c:v>45175</c:v>
                </c:pt>
                <c:pt idx="438">
                  <c:v>45176</c:v>
                </c:pt>
                <c:pt idx="439">
                  <c:v>45177</c:v>
                </c:pt>
                <c:pt idx="440">
                  <c:v>45180</c:v>
                </c:pt>
                <c:pt idx="441">
                  <c:v>45181</c:v>
                </c:pt>
                <c:pt idx="442">
                  <c:v>45182</c:v>
                </c:pt>
                <c:pt idx="443">
                  <c:v>45183</c:v>
                </c:pt>
                <c:pt idx="444">
                  <c:v>45184</c:v>
                </c:pt>
                <c:pt idx="445">
                  <c:v>45187</c:v>
                </c:pt>
                <c:pt idx="446">
                  <c:v>45188</c:v>
                </c:pt>
                <c:pt idx="447">
                  <c:v>45189</c:v>
                </c:pt>
                <c:pt idx="448">
                  <c:v>45190</c:v>
                </c:pt>
                <c:pt idx="449">
                  <c:v>45191</c:v>
                </c:pt>
                <c:pt idx="450">
                  <c:v>45194</c:v>
                </c:pt>
                <c:pt idx="451">
                  <c:v>45195</c:v>
                </c:pt>
                <c:pt idx="452">
                  <c:v>45196</c:v>
                </c:pt>
                <c:pt idx="453">
                  <c:v>45197</c:v>
                </c:pt>
                <c:pt idx="454">
                  <c:v>45198</c:v>
                </c:pt>
                <c:pt idx="455">
                  <c:v>45201</c:v>
                </c:pt>
                <c:pt idx="456">
                  <c:v>45202</c:v>
                </c:pt>
                <c:pt idx="457">
                  <c:v>45203</c:v>
                </c:pt>
                <c:pt idx="458">
                  <c:v>45204</c:v>
                </c:pt>
                <c:pt idx="459">
                  <c:v>45205</c:v>
                </c:pt>
                <c:pt idx="460">
                  <c:v>45208</c:v>
                </c:pt>
                <c:pt idx="461">
                  <c:v>45209</c:v>
                </c:pt>
                <c:pt idx="462">
                  <c:v>45210</c:v>
                </c:pt>
                <c:pt idx="463">
                  <c:v>45211</c:v>
                </c:pt>
                <c:pt idx="464">
                  <c:v>45212</c:v>
                </c:pt>
                <c:pt idx="465">
                  <c:v>45215</c:v>
                </c:pt>
                <c:pt idx="466">
                  <c:v>45216</c:v>
                </c:pt>
                <c:pt idx="467">
                  <c:v>45217</c:v>
                </c:pt>
                <c:pt idx="468">
                  <c:v>45218</c:v>
                </c:pt>
                <c:pt idx="469">
                  <c:v>45219</c:v>
                </c:pt>
                <c:pt idx="470">
                  <c:v>45222</c:v>
                </c:pt>
                <c:pt idx="471">
                  <c:v>45223</c:v>
                </c:pt>
                <c:pt idx="472">
                  <c:v>45224</c:v>
                </c:pt>
                <c:pt idx="473">
                  <c:v>45225</c:v>
                </c:pt>
                <c:pt idx="474">
                  <c:v>45226</c:v>
                </c:pt>
                <c:pt idx="475">
                  <c:v>45229</c:v>
                </c:pt>
                <c:pt idx="476">
                  <c:v>45230</c:v>
                </c:pt>
                <c:pt idx="477">
                  <c:v>45231</c:v>
                </c:pt>
                <c:pt idx="478">
                  <c:v>45232</c:v>
                </c:pt>
                <c:pt idx="479">
                  <c:v>45233</c:v>
                </c:pt>
                <c:pt idx="480">
                  <c:v>45236</c:v>
                </c:pt>
                <c:pt idx="481">
                  <c:v>45237</c:v>
                </c:pt>
                <c:pt idx="482">
                  <c:v>45238</c:v>
                </c:pt>
                <c:pt idx="483">
                  <c:v>45239</c:v>
                </c:pt>
                <c:pt idx="484">
                  <c:v>45240</c:v>
                </c:pt>
                <c:pt idx="485">
                  <c:v>45243</c:v>
                </c:pt>
                <c:pt idx="486">
                  <c:v>45244</c:v>
                </c:pt>
                <c:pt idx="487">
                  <c:v>45245</c:v>
                </c:pt>
                <c:pt idx="488">
                  <c:v>45246</c:v>
                </c:pt>
                <c:pt idx="489">
                  <c:v>45247</c:v>
                </c:pt>
                <c:pt idx="490">
                  <c:v>45250</c:v>
                </c:pt>
                <c:pt idx="491">
                  <c:v>45251</c:v>
                </c:pt>
                <c:pt idx="492">
                  <c:v>45252</c:v>
                </c:pt>
                <c:pt idx="493">
                  <c:v>45253</c:v>
                </c:pt>
                <c:pt idx="494">
                  <c:v>45254</c:v>
                </c:pt>
                <c:pt idx="495">
                  <c:v>45257</c:v>
                </c:pt>
                <c:pt idx="496">
                  <c:v>45258</c:v>
                </c:pt>
                <c:pt idx="497">
                  <c:v>45259</c:v>
                </c:pt>
                <c:pt idx="498">
                  <c:v>45260</c:v>
                </c:pt>
                <c:pt idx="499">
                  <c:v>45261</c:v>
                </c:pt>
                <c:pt idx="500">
                  <c:v>45264</c:v>
                </c:pt>
                <c:pt idx="501">
                  <c:v>45265</c:v>
                </c:pt>
                <c:pt idx="502">
                  <c:v>45266</c:v>
                </c:pt>
                <c:pt idx="503">
                  <c:v>45267</c:v>
                </c:pt>
                <c:pt idx="504">
                  <c:v>45268</c:v>
                </c:pt>
                <c:pt idx="505">
                  <c:v>45271</c:v>
                </c:pt>
                <c:pt idx="506">
                  <c:v>45272</c:v>
                </c:pt>
                <c:pt idx="507">
                  <c:v>45273</c:v>
                </c:pt>
                <c:pt idx="508">
                  <c:v>45274</c:v>
                </c:pt>
                <c:pt idx="509">
                  <c:v>45275</c:v>
                </c:pt>
                <c:pt idx="510">
                  <c:v>45278</c:v>
                </c:pt>
                <c:pt idx="511">
                  <c:v>45279</c:v>
                </c:pt>
                <c:pt idx="512">
                  <c:v>45280</c:v>
                </c:pt>
                <c:pt idx="513">
                  <c:v>45281</c:v>
                </c:pt>
                <c:pt idx="514">
                  <c:v>45282</c:v>
                </c:pt>
                <c:pt idx="515">
                  <c:v>45285</c:v>
                </c:pt>
                <c:pt idx="516">
                  <c:v>45286</c:v>
                </c:pt>
                <c:pt idx="517">
                  <c:v>45287</c:v>
                </c:pt>
                <c:pt idx="518">
                  <c:v>45288</c:v>
                </c:pt>
                <c:pt idx="519">
                  <c:v>45289</c:v>
                </c:pt>
                <c:pt idx="520">
                  <c:v>45292</c:v>
                </c:pt>
                <c:pt idx="521">
                  <c:v>45293</c:v>
                </c:pt>
                <c:pt idx="522">
                  <c:v>45294</c:v>
                </c:pt>
                <c:pt idx="523">
                  <c:v>45295</c:v>
                </c:pt>
                <c:pt idx="524">
                  <c:v>45296</c:v>
                </c:pt>
                <c:pt idx="525">
                  <c:v>45299</c:v>
                </c:pt>
                <c:pt idx="526">
                  <c:v>45300</c:v>
                </c:pt>
                <c:pt idx="527">
                  <c:v>45301</c:v>
                </c:pt>
                <c:pt idx="528">
                  <c:v>45302</c:v>
                </c:pt>
                <c:pt idx="529">
                  <c:v>45303</c:v>
                </c:pt>
                <c:pt idx="530">
                  <c:v>45306</c:v>
                </c:pt>
                <c:pt idx="531">
                  <c:v>45307</c:v>
                </c:pt>
                <c:pt idx="532">
                  <c:v>45308</c:v>
                </c:pt>
                <c:pt idx="533">
                  <c:v>45309</c:v>
                </c:pt>
                <c:pt idx="534">
                  <c:v>45310</c:v>
                </c:pt>
                <c:pt idx="535">
                  <c:v>45313</c:v>
                </c:pt>
                <c:pt idx="536">
                  <c:v>45314</c:v>
                </c:pt>
                <c:pt idx="537">
                  <c:v>45315</c:v>
                </c:pt>
                <c:pt idx="538">
                  <c:v>45316</c:v>
                </c:pt>
                <c:pt idx="539">
                  <c:v>45317</c:v>
                </c:pt>
                <c:pt idx="540">
                  <c:v>45320</c:v>
                </c:pt>
                <c:pt idx="541">
                  <c:v>45321</c:v>
                </c:pt>
                <c:pt idx="542">
                  <c:v>45322</c:v>
                </c:pt>
                <c:pt idx="543">
                  <c:v>45323</c:v>
                </c:pt>
                <c:pt idx="544">
                  <c:v>45324</c:v>
                </c:pt>
                <c:pt idx="545">
                  <c:v>45327</c:v>
                </c:pt>
                <c:pt idx="546">
                  <c:v>45328</c:v>
                </c:pt>
                <c:pt idx="547">
                  <c:v>45329</c:v>
                </c:pt>
                <c:pt idx="548">
                  <c:v>45330</c:v>
                </c:pt>
                <c:pt idx="549">
                  <c:v>45331</c:v>
                </c:pt>
                <c:pt idx="550">
                  <c:v>45334</c:v>
                </c:pt>
                <c:pt idx="551">
                  <c:v>45335</c:v>
                </c:pt>
                <c:pt idx="552">
                  <c:v>45336</c:v>
                </c:pt>
                <c:pt idx="553">
                  <c:v>45337</c:v>
                </c:pt>
                <c:pt idx="554">
                  <c:v>45338</c:v>
                </c:pt>
                <c:pt idx="555">
                  <c:v>45341</c:v>
                </c:pt>
                <c:pt idx="556">
                  <c:v>45342</c:v>
                </c:pt>
                <c:pt idx="557">
                  <c:v>45343</c:v>
                </c:pt>
                <c:pt idx="558">
                  <c:v>45344</c:v>
                </c:pt>
                <c:pt idx="559">
                  <c:v>45345</c:v>
                </c:pt>
                <c:pt idx="560">
                  <c:v>45348</c:v>
                </c:pt>
                <c:pt idx="561">
                  <c:v>45349</c:v>
                </c:pt>
                <c:pt idx="562">
                  <c:v>45350</c:v>
                </c:pt>
                <c:pt idx="563">
                  <c:v>45351</c:v>
                </c:pt>
                <c:pt idx="564">
                  <c:v>45352</c:v>
                </c:pt>
                <c:pt idx="565">
                  <c:v>45355</c:v>
                </c:pt>
                <c:pt idx="566">
                  <c:v>45356</c:v>
                </c:pt>
                <c:pt idx="567">
                  <c:v>45357</c:v>
                </c:pt>
                <c:pt idx="568">
                  <c:v>45358</c:v>
                </c:pt>
                <c:pt idx="569">
                  <c:v>45359</c:v>
                </c:pt>
                <c:pt idx="570">
                  <c:v>45362</c:v>
                </c:pt>
                <c:pt idx="571">
                  <c:v>45363</c:v>
                </c:pt>
                <c:pt idx="572">
                  <c:v>45364</c:v>
                </c:pt>
                <c:pt idx="573">
                  <c:v>45365</c:v>
                </c:pt>
                <c:pt idx="574">
                  <c:v>45366</c:v>
                </c:pt>
                <c:pt idx="575">
                  <c:v>45369</c:v>
                </c:pt>
                <c:pt idx="576">
                  <c:v>45370</c:v>
                </c:pt>
                <c:pt idx="577">
                  <c:v>45371</c:v>
                </c:pt>
                <c:pt idx="578">
                  <c:v>45372</c:v>
                </c:pt>
                <c:pt idx="579">
                  <c:v>45373</c:v>
                </c:pt>
                <c:pt idx="580">
                  <c:v>45376</c:v>
                </c:pt>
                <c:pt idx="581">
                  <c:v>45377</c:v>
                </c:pt>
                <c:pt idx="582">
                  <c:v>45378</c:v>
                </c:pt>
                <c:pt idx="583">
                  <c:v>45379</c:v>
                </c:pt>
                <c:pt idx="584">
                  <c:v>45380</c:v>
                </c:pt>
                <c:pt idx="585">
                  <c:v>45383</c:v>
                </c:pt>
                <c:pt idx="586">
                  <c:v>45384</c:v>
                </c:pt>
                <c:pt idx="587">
                  <c:v>45385</c:v>
                </c:pt>
                <c:pt idx="588">
                  <c:v>45386</c:v>
                </c:pt>
                <c:pt idx="589">
                  <c:v>45387</c:v>
                </c:pt>
                <c:pt idx="590">
                  <c:v>45390</c:v>
                </c:pt>
                <c:pt idx="591">
                  <c:v>45391</c:v>
                </c:pt>
                <c:pt idx="592">
                  <c:v>45392</c:v>
                </c:pt>
                <c:pt idx="593">
                  <c:v>45393</c:v>
                </c:pt>
                <c:pt idx="594">
                  <c:v>45394</c:v>
                </c:pt>
                <c:pt idx="595">
                  <c:v>45397</c:v>
                </c:pt>
                <c:pt idx="596">
                  <c:v>45398</c:v>
                </c:pt>
                <c:pt idx="597">
                  <c:v>45399</c:v>
                </c:pt>
                <c:pt idx="598">
                  <c:v>45400</c:v>
                </c:pt>
                <c:pt idx="599">
                  <c:v>45401</c:v>
                </c:pt>
                <c:pt idx="600">
                  <c:v>45404</c:v>
                </c:pt>
                <c:pt idx="601">
                  <c:v>45405</c:v>
                </c:pt>
                <c:pt idx="602">
                  <c:v>45406</c:v>
                </c:pt>
                <c:pt idx="603">
                  <c:v>45407</c:v>
                </c:pt>
                <c:pt idx="604">
                  <c:v>45408</c:v>
                </c:pt>
                <c:pt idx="605">
                  <c:v>45411</c:v>
                </c:pt>
                <c:pt idx="606">
                  <c:v>45412</c:v>
                </c:pt>
                <c:pt idx="607">
                  <c:v>45413</c:v>
                </c:pt>
                <c:pt idx="608">
                  <c:v>45414</c:v>
                </c:pt>
                <c:pt idx="609">
                  <c:v>45415</c:v>
                </c:pt>
                <c:pt idx="610">
                  <c:v>45418</c:v>
                </c:pt>
                <c:pt idx="611">
                  <c:v>45419</c:v>
                </c:pt>
                <c:pt idx="612">
                  <c:v>45420</c:v>
                </c:pt>
                <c:pt idx="613">
                  <c:v>45421</c:v>
                </c:pt>
                <c:pt idx="614">
                  <c:v>45422</c:v>
                </c:pt>
                <c:pt idx="615">
                  <c:v>45425</c:v>
                </c:pt>
                <c:pt idx="616">
                  <c:v>45426</c:v>
                </c:pt>
                <c:pt idx="617">
                  <c:v>45427</c:v>
                </c:pt>
                <c:pt idx="618">
                  <c:v>45428</c:v>
                </c:pt>
                <c:pt idx="619">
                  <c:v>45429</c:v>
                </c:pt>
                <c:pt idx="620">
                  <c:v>45432</c:v>
                </c:pt>
                <c:pt idx="621">
                  <c:v>45433</c:v>
                </c:pt>
                <c:pt idx="622">
                  <c:v>45434</c:v>
                </c:pt>
                <c:pt idx="623">
                  <c:v>45435</c:v>
                </c:pt>
                <c:pt idx="624">
                  <c:v>45436</c:v>
                </c:pt>
                <c:pt idx="625">
                  <c:v>45439</c:v>
                </c:pt>
                <c:pt idx="626">
                  <c:v>45440</c:v>
                </c:pt>
                <c:pt idx="627">
                  <c:v>45441</c:v>
                </c:pt>
                <c:pt idx="628">
                  <c:v>45442</c:v>
                </c:pt>
                <c:pt idx="629">
                  <c:v>45443</c:v>
                </c:pt>
                <c:pt idx="630">
                  <c:v>45446</c:v>
                </c:pt>
                <c:pt idx="631">
                  <c:v>45447</c:v>
                </c:pt>
                <c:pt idx="632">
                  <c:v>45448</c:v>
                </c:pt>
                <c:pt idx="633">
                  <c:v>45449</c:v>
                </c:pt>
                <c:pt idx="634">
                  <c:v>45450</c:v>
                </c:pt>
                <c:pt idx="635">
                  <c:v>45453</c:v>
                </c:pt>
                <c:pt idx="636">
                  <c:v>45454</c:v>
                </c:pt>
                <c:pt idx="637">
                  <c:v>45455</c:v>
                </c:pt>
                <c:pt idx="638">
                  <c:v>45456</c:v>
                </c:pt>
                <c:pt idx="639">
                  <c:v>45457</c:v>
                </c:pt>
                <c:pt idx="640">
                  <c:v>45460</c:v>
                </c:pt>
                <c:pt idx="641">
                  <c:v>45461</c:v>
                </c:pt>
                <c:pt idx="642">
                  <c:v>45462</c:v>
                </c:pt>
                <c:pt idx="643">
                  <c:v>45463</c:v>
                </c:pt>
                <c:pt idx="644">
                  <c:v>45464</c:v>
                </c:pt>
                <c:pt idx="645">
                  <c:v>45467</c:v>
                </c:pt>
                <c:pt idx="646">
                  <c:v>45468</c:v>
                </c:pt>
                <c:pt idx="647">
                  <c:v>45469</c:v>
                </c:pt>
                <c:pt idx="648">
                  <c:v>45470</c:v>
                </c:pt>
                <c:pt idx="649">
                  <c:v>45471</c:v>
                </c:pt>
                <c:pt idx="650">
                  <c:v>45474</c:v>
                </c:pt>
                <c:pt idx="651">
                  <c:v>45475</c:v>
                </c:pt>
                <c:pt idx="652">
                  <c:v>45476</c:v>
                </c:pt>
                <c:pt idx="653">
                  <c:v>45477</c:v>
                </c:pt>
                <c:pt idx="654">
                  <c:v>45478</c:v>
                </c:pt>
                <c:pt idx="655">
                  <c:v>45481</c:v>
                </c:pt>
                <c:pt idx="656">
                  <c:v>45482</c:v>
                </c:pt>
                <c:pt idx="657">
                  <c:v>45483</c:v>
                </c:pt>
                <c:pt idx="658">
                  <c:v>45484</c:v>
                </c:pt>
                <c:pt idx="659">
                  <c:v>45485</c:v>
                </c:pt>
                <c:pt idx="660">
                  <c:v>45488</c:v>
                </c:pt>
                <c:pt idx="661">
                  <c:v>45489</c:v>
                </c:pt>
                <c:pt idx="662">
                  <c:v>45490</c:v>
                </c:pt>
                <c:pt idx="663">
                  <c:v>45491</c:v>
                </c:pt>
                <c:pt idx="664">
                  <c:v>45492</c:v>
                </c:pt>
                <c:pt idx="665">
                  <c:v>45495</c:v>
                </c:pt>
                <c:pt idx="666">
                  <c:v>45496</c:v>
                </c:pt>
                <c:pt idx="667">
                  <c:v>45497</c:v>
                </c:pt>
                <c:pt idx="668">
                  <c:v>45498</c:v>
                </c:pt>
                <c:pt idx="669">
                  <c:v>45499</c:v>
                </c:pt>
                <c:pt idx="670">
                  <c:v>45502</c:v>
                </c:pt>
                <c:pt idx="671">
                  <c:v>45503</c:v>
                </c:pt>
                <c:pt idx="672">
                  <c:v>45504</c:v>
                </c:pt>
                <c:pt idx="673">
                  <c:v>45505</c:v>
                </c:pt>
                <c:pt idx="674">
                  <c:v>45506</c:v>
                </c:pt>
                <c:pt idx="675">
                  <c:v>45509</c:v>
                </c:pt>
                <c:pt idx="676">
                  <c:v>45510</c:v>
                </c:pt>
                <c:pt idx="677">
                  <c:v>45511</c:v>
                </c:pt>
                <c:pt idx="678">
                  <c:v>45512</c:v>
                </c:pt>
                <c:pt idx="679">
                  <c:v>45513</c:v>
                </c:pt>
                <c:pt idx="680">
                  <c:v>45516</c:v>
                </c:pt>
                <c:pt idx="681">
                  <c:v>45517</c:v>
                </c:pt>
                <c:pt idx="682">
                  <c:v>45518</c:v>
                </c:pt>
                <c:pt idx="683">
                  <c:v>45519</c:v>
                </c:pt>
                <c:pt idx="684">
                  <c:v>45520</c:v>
                </c:pt>
                <c:pt idx="685">
                  <c:v>45523</c:v>
                </c:pt>
                <c:pt idx="686">
                  <c:v>45524</c:v>
                </c:pt>
                <c:pt idx="687">
                  <c:v>45525</c:v>
                </c:pt>
                <c:pt idx="688">
                  <c:v>45526</c:v>
                </c:pt>
                <c:pt idx="689">
                  <c:v>45527</c:v>
                </c:pt>
                <c:pt idx="690">
                  <c:v>45530</c:v>
                </c:pt>
                <c:pt idx="691">
                  <c:v>45531</c:v>
                </c:pt>
                <c:pt idx="692">
                  <c:v>45532</c:v>
                </c:pt>
                <c:pt idx="693">
                  <c:v>45533</c:v>
                </c:pt>
                <c:pt idx="694">
                  <c:v>45534</c:v>
                </c:pt>
                <c:pt idx="695">
                  <c:v>45537</c:v>
                </c:pt>
                <c:pt idx="696">
                  <c:v>45538</c:v>
                </c:pt>
                <c:pt idx="697">
                  <c:v>45539</c:v>
                </c:pt>
                <c:pt idx="698">
                  <c:v>45540</c:v>
                </c:pt>
                <c:pt idx="699">
                  <c:v>45541</c:v>
                </c:pt>
                <c:pt idx="700">
                  <c:v>45544</c:v>
                </c:pt>
                <c:pt idx="701">
                  <c:v>45545</c:v>
                </c:pt>
                <c:pt idx="702">
                  <c:v>45546</c:v>
                </c:pt>
                <c:pt idx="703">
                  <c:v>45547</c:v>
                </c:pt>
                <c:pt idx="704">
                  <c:v>45548</c:v>
                </c:pt>
                <c:pt idx="705">
                  <c:v>45551</c:v>
                </c:pt>
                <c:pt idx="706">
                  <c:v>45552</c:v>
                </c:pt>
                <c:pt idx="707">
                  <c:v>45553</c:v>
                </c:pt>
                <c:pt idx="708">
                  <c:v>45554</c:v>
                </c:pt>
                <c:pt idx="709">
                  <c:v>45555</c:v>
                </c:pt>
                <c:pt idx="710">
                  <c:v>45558</c:v>
                </c:pt>
                <c:pt idx="711">
                  <c:v>45559</c:v>
                </c:pt>
                <c:pt idx="712">
                  <c:v>45560</c:v>
                </c:pt>
                <c:pt idx="713">
                  <c:v>45561</c:v>
                </c:pt>
                <c:pt idx="714">
                  <c:v>45562</c:v>
                </c:pt>
                <c:pt idx="715">
                  <c:v>45565</c:v>
                </c:pt>
                <c:pt idx="716">
                  <c:v>45566</c:v>
                </c:pt>
                <c:pt idx="717">
                  <c:v>45567</c:v>
                </c:pt>
                <c:pt idx="718">
                  <c:v>45568</c:v>
                </c:pt>
                <c:pt idx="719">
                  <c:v>45569</c:v>
                </c:pt>
                <c:pt idx="720">
                  <c:v>45572</c:v>
                </c:pt>
                <c:pt idx="721">
                  <c:v>45573</c:v>
                </c:pt>
                <c:pt idx="722">
                  <c:v>45574</c:v>
                </c:pt>
                <c:pt idx="723">
                  <c:v>45575</c:v>
                </c:pt>
                <c:pt idx="724">
                  <c:v>45576</c:v>
                </c:pt>
                <c:pt idx="725">
                  <c:v>45579</c:v>
                </c:pt>
                <c:pt idx="726">
                  <c:v>45580</c:v>
                </c:pt>
                <c:pt idx="727">
                  <c:v>45581</c:v>
                </c:pt>
                <c:pt idx="728">
                  <c:v>45582</c:v>
                </c:pt>
                <c:pt idx="729">
                  <c:v>45583</c:v>
                </c:pt>
                <c:pt idx="730">
                  <c:v>45586</c:v>
                </c:pt>
                <c:pt idx="731">
                  <c:v>45587</c:v>
                </c:pt>
                <c:pt idx="732">
                  <c:v>45588</c:v>
                </c:pt>
                <c:pt idx="733">
                  <c:v>45589</c:v>
                </c:pt>
                <c:pt idx="734">
                  <c:v>45590</c:v>
                </c:pt>
                <c:pt idx="735">
                  <c:v>45593</c:v>
                </c:pt>
                <c:pt idx="736">
                  <c:v>45594</c:v>
                </c:pt>
                <c:pt idx="737">
                  <c:v>45595</c:v>
                </c:pt>
                <c:pt idx="738">
                  <c:v>45596</c:v>
                </c:pt>
                <c:pt idx="739">
                  <c:v>45597</c:v>
                </c:pt>
                <c:pt idx="740">
                  <c:v>45600</c:v>
                </c:pt>
                <c:pt idx="741">
                  <c:v>45601</c:v>
                </c:pt>
                <c:pt idx="742">
                  <c:v>45602</c:v>
                </c:pt>
                <c:pt idx="743">
                  <c:v>45603</c:v>
                </c:pt>
                <c:pt idx="744">
                  <c:v>45604</c:v>
                </c:pt>
                <c:pt idx="745">
                  <c:v>45607</c:v>
                </c:pt>
                <c:pt idx="746">
                  <c:v>45608</c:v>
                </c:pt>
                <c:pt idx="747">
                  <c:v>45609</c:v>
                </c:pt>
                <c:pt idx="748">
                  <c:v>45610</c:v>
                </c:pt>
                <c:pt idx="749">
                  <c:v>45611</c:v>
                </c:pt>
                <c:pt idx="750">
                  <c:v>45614</c:v>
                </c:pt>
                <c:pt idx="751">
                  <c:v>45615</c:v>
                </c:pt>
                <c:pt idx="752">
                  <c:v>45616</c:v>
                </c:pt>
                <c:pt idx="753">
                  <c:v>45617</c:v>
                </c:pt>
                <c:pt idx="754">
                  <c:v>45618</c:v>
                </c:pt>
                <c:pt idx="755">
                  <c:v>45621</c:v>
                </c:pt>
                <c:pt idx="756">
                  <c:v>45622</c:v>
                </c:pt>
                <c:pt idx="757">
                  <c:v>45623</c:v>
                </c:pt>
                <c:pt idx="758">
                  <c:v>45624</c:v>
                </c:pt>
                <c:pt idx="759">
                  <c:v>45625</c:v>
                </c:pt>
                <c:pt idx="760">
                  <c:v>45628</c:v>
                </c:pt>
                <c:pt idx="761">
                  <c:v>45629</c:v>
                </c:pt>
                <c:pt idx="762">
                  <c:v>45630</c:v>
                </c:pt>
                <c:pt idx="763">
                  <c:v>45631</c:v>
                </c:pt>
                <c:pt idx="764">
                  <c:v>45632</c:v>
                </c:pt>
                <c:pt idx="765">
                  <c:v>45635</c:v>
                </c:pt>
                <c:pt idx="766">
                  <c:v>45636</c:v>
                </c:pt>
                <c:pt idx="767">
                  <c:v>45637</c:v>
                </c:pt>
                <c:pt idx="768">
                  <c:v>45638</c:v>
                </c:pt>
                <c:pt idx="769">
                  <c:v>45639</c:v>
                </c:pt>
                <c:pt idx="770">
                  <c:v>45642</c:v>
                </c:pt>
                <c:pt idx="771">
                  <c:v>45643</c:v>
                </c:pt>
                <c:pt idx="772">
                  <c:v>45644</c:v>
                </c:pt>
                <c:pt idx="773">
                  <c:v>45645</c:v>
                </c:pt>
                <c:pt idx="774">
                  <c:v>45646</c:v>
                </c:pt>
                <c:pt idx="775">
                  <c:v>45649</c:v>
                </c:pt>
                <c:pt idx="776">
                  <c:v>45650</c:v>
                </c:pt>
                <c:pt idx="777">
                  <c:v>45651</c:v>
                </c:pt>
                <c:pt idx="778">
                  <c:v>45652</c:v>
                </c:pt>
                <c:pt idx="779">
                  <c:v>45653</c:v>
                </c:pt>
                <c:pt idx="780">
                  <c:v>45656</c:v>
                </c:pt>
                <c:pt idx="781">
                  <c:v>45657</c:v>
                </c:pt>
                <c:pt idx="782">
                  <c:v>45658</c:v>
                </c:pt>
                <c:pt idx="783">
                  <c:v>45659</c:v>
                </c:pt>
                <c:pt idx="784">
                  <c:v>45660</c:v>
                </c:pt>
                <c:pt idx="785">
                  <c:v>45663</c:v>
                </c:pt>
                <c:pt idx="786">
                  <c:v>45664</c:v>
                </c:pt>
                <c:pt idx="787">
                  <c:v>45665</c:v>
                </c:pt>
                <c:pt idx="788">
                  <c:v>45666</c:v>
                </c:pt>
                <c:pt idx="789">
                  <c:v>45667</c:v>
                </c:pt>
                <c:pt idx="790">
                  <c:v>45670</c:v>
                </c:pt>
                <c:pt idx="791">
                  <c:v>45671</c:v>
                </c:pt>
                <c:pt idx="792">
                  <c:v>45672</c:v>
                </c:pt>
                <c:pt idx="793">
                  <c:v>45673</c:v>
                </c:pt>
                <c:pt idx="794">
                  <c:v>45674</c:v>
                </c:pt>
                <c:pt idx="795">
                  <c:v>45677</c:v>
                </c:pt>
                <c:pt idx="796">
                  <c:v>45678</c:v>
                </c:pt>
                <c:pt idx="797">
                  <c:v>45679</c:v>
                </c:pt>
                <c:pt idx="798">
                  <c:v>45680</c:v>
                </c:pt>
                <c:pt idx="799">
                  <c:v>45681</c:v>
                </c:pt>
                <c:pt idx="800">
                  <c:v>45684</c:v>
                </c:pt>
                <c:pt idx="801">
                  <c:v>45685</c:v>
                </c:pt>
                <c:pt idx="802">
                  <c:v>45686</c:v>
                </c:pt>
                <c:pt idx="803">
                  <c:v>45687</c:v>
                </c:pt>
                <c:pt idx="804">
                  <c:v>45688</c:v>
                </c:pt>
                <c:pt idx="805">
                  <c:v>45691</c:v>
                </c:pt>
                <c:pt idx="806">
                  <c:v>45692</c:v>
                </c:pt>
                <c:pt idx="807">
                  <c:v>45693</c:v>
                </c:pt>
                <c:pt idx="808">
                  <c:v>45694</c:v>
                </c:pt>
                <c:pt idx="809">
                  <c:v>45695</c:v>
                </c:pt>
                <c:pt idx="810">
                  <c:v>45698</c:v>
                </c:pt>
                <c:pt idx="811">
                  <c:v>45699</c:v>
                </c:pt>
                <c:pt idx="812">
                  <c:v>45700</c:v>
                </c:pt>
                <c:pt idx="813">
                  <c:v>45701</c:v>
                </c:pt>
                <c:pt idx="814">
                  <c:v>45702</c:v>
                </c:pt>
                <c:pt idx="815">
                  <c:v>45705</c:v>
                </c:pt>
                <c:pt idx="816">
                  <c:v>45706</c:v>
                </c:pt>
                <c:pt idx="817">
                  <c:v>45707</c:v>
                </c:pt>
                <c:pt idx="818">
                  <c:v>45708</c:v>
                </c:pt>
                <c:pt idx="819">
                  <c:v>45709</c:v>
                </c:pt>
                <c:pt idx="820">
                  <c:v>45712</c:v>
                </c:pt>
                <c:pt idx="821">
                  <c:v>45713</c:v>
                </c:pt>
                <c:pt idx="822">
                  <c:v>45714</c:v>
                </c:pt>
                <c:pt idx="823">
                  <c:v>45715</c:v>
                </c:pt>
                <c:pt idx="824">
                  <c:v>45716</c:v>
                </c:pt>
                <c:pt idx="825">
                  <c:v>45719</c:v>
                </c:pt>
                <c:pt idx="826">
                  <c:v>45720</c:v>
                </c:pt>
                <c:pt idx="827">
                  <c:v>45721</c:v>
                </c:pt>
                <c:pt idx="828">
                  <c:v>45722</c:v>
                </c:pt>
                <c:pt idx="829">
                  <c:v>45723</c:v>
                </c:pt>
                <c:pt idx="830">
                  <c:v>45726</c:v>
                </c:pt>
                <c:pt idx="831">
                  <c:v>45727</c:v>
                </c:pt>
                <c:pt idx="832">
                  <c:v>45728</c:v>
                </c:pt>
                <c:pt idx="833">
                  <c:v>45729</c:v>
                </c:pt>
                <c:pt idx="834">
                  <c:v>45730</c:v>
                </c:pt>
                <c:pt idx="835">
                  <c:v>45733</c:v>
                </c:pt>
                <c:pt idx="836">
                  <c:v>45734</c:v>
                </c:pt>
                <c:pt idx="837">
                  <c:v>45735</c:v>
                </c:pt>
                <c:pt idx="838">
                  <c:v>45736</c:v>
                </c:pt>
                <c:pt idx="839">
                  <c:v>45737</c:v>
                </c:pt>
                <c:pt idx="840">
                  <c:v>45740</c:v>
                </c:pt>
                <c:pt idx="841">
                  <c:v>45741</c:v>
                </c:pt>
                <c:pt idx="842">
                  <c:v>45742</c:v>
                </c:pt>
                <c:pt idx="843">
                  <c:v>45743</c:v>
                </c:pt>
                <c:pt idx="844">
                  <c:v>45744</c:v>
                </c:pt>
                <c:pt idx="845">
                  <c:v>45747</c:v>
                </c:pt>
                <c:pt idx="846">
                  <c:v>45748</c:v>
                </c:pt>
                <c:pt idx="847">
                  <c:v>45749</c:v>
                </c:pt>
                <c:pt idx="848">
                  <c:v>45750</c:v>
                </c:pt>
                <c:pt idx="849">
                  <c:v>45751</c:v>
                </c:pt>
                <c:pt idx="850">
                  <c:v>45754</c:v>
                </c:pt>
                <c:pt idx="851">
                  <c:v>45755</c:v>
                </c:pt>
                <c:pt idx="852">
                  <c:v>45756</c:v>
                </c:pt>
                <c:pt idx="853">
                  <c:v>45757</c:v>
                </c:pt>
                <c:pt idx="854">
                  <c:v>45758</c:v>
                </c:pt>
                <c:pt idx="855">
                  <c:v>45761</c:v>
                </c:pt>
                <c:pt idx="856">
                  <c:v>45762</c:v>
                </c:pt>
                <c:pt idx="857">
                  <c:v>45763</c:v>
                </c:pt>
                <c:pt idx="858">
                  <c:v>45764</c:v>
                </c:pt>
                <c:pt idx="859">
                  <c:v>45765</c:v>
                </c:pt>
                <c:pt idx="860">
                  <c:v>45768</c:v>
                </c:pt>
                <c:pt idx="861">
                  <c:v>45769</c:v>
                </c:pt>
                <c:pt idx="862">
                  <c:v>45770</c:v>
                </c:pt>
                <c:pt idx="863">
                  <c:v>45771</c:v>
                </c:pt>
                <c:pt idx="864">
                  <c:v>45772</c:v>
                </c:pt>
                <c:pt idx="865">
                  <c:v>45775</c:v>
                </c:pt>
                <c:pt idx="866">
                  <c:v>45776</c:v>
                </c:pt>
                <c:pt idx="867">
                  <c:v>45777</c:v>
                </c:pt>
                <c:pt idx="868">
                  <c:v>45778</c:v>
                </c:pt>
                <c:pt idx="869">
                  <c:v>45779</c:v>
                </c:pt>
                <c:pt idx="870">
                  <c:v>45782</c:v>
                </c:pt>
                <c:pt idx="871">
                  <c:v>45783</c:v>
                </c:pt>
                <c:pt idx="872">
                  <c:v>45784</c:v>
                </c:pt>
                <c:pt idx="873">
                  <c:v>45785</c:v>
                </c:pt>
                <c:pt idx="874">
                  <c:v>45786</c:v>
                </c:pt>
                <c:pt idx="875">
                  <c:v>45789</c:v>
                </c:pt>
                <c:pt idx="876">
                  <c:v>45790</c:v>
                </c:pt>
                <c:pt idx="877">
                  <c:v>45791</c:v>
                </c:pt>
                <c:pt idx="878">
                  <c:v>45792</c:v>
                </c:pt>
                <c:pt idx="879">
                  <c:v>45793</c:v>
                </c:pt>
                <c:pt idx="880">
                  <c:v>45796</c:v>
                </c:pt>
                <c:pt idx="881">
                  <c:v>45797</c:v>
                </c:pt>
                <c:pt idx="882">
                  <c:v>45798</c:v>
                </c:pt>
                <c:pt idx="883">
                  <c:v>45799</c:v>
                </c:pt>
                <c:pt idx="884">
                  <c:v>45800</c:v>
                </c:pt>
                <c:pt idx="885">
                  <c:v>45803</c:v>
                </c:pt>
                <c:pt idx="886">
                  <c:v>45804</c:v>
                </c:pt>
                <c:pt idx="887">
                  <c:v>45805</c:v>
                </c:pt>
                <c:pt idx="888">
                  <c:v>45806</c:v>
                </c:pt>
                <c:pt idx="889">
                  <c:v>45807</c:v>
                </c:pt>
                <c:pt idx="890">
                  <c:v>45810</c:v>
                </c:pt>
                <c:pt idx="891">
                  <c:v>45811</c:v>
                </c:pt>
                <c:pt idx="892">
                  <c:v>45812</c:v>
                </c:pt>
                <c:pt idx="893">
                  <c:v>45813</c:v>
                </c:pt>
                <c:pt idx="894">
                  <c:v>45814</c:v>
                </c:pt>
                <c:pt idx="895">
                  <c:v>45817</c:v>
                </c:pt>
                <c:pt idx="896">
                  <c:v>45818</c:v>
                </c:pt>
                <c:pt idx="897">
                  <c:v>45819</c:v>
                </c:pt>
                <c:pt idx="898">
                  <c:v>45820</c:v>
                </c:pt>
                <c:pt idx="899">
                  <c:v>45821</c:v>
                </c:pt>
                <c:pt idx="900">
                  <c:v>45824</c:v>
                </c:pt>
                <c:pt idx="901">
                  <c:v>45825</c:v>
                </c:pt>
                <c:pt idx="902">
                  <c:v>45826</c:v>
                </c:pt>
                <c:pt idx="903">
                  <c:v>45827</c:v>
                </c:pt>
                <c:pt idx="904">
                  <c:v>45828</c:v>
                </c:pt>
                <c:pt idx="905">
                  <c:v>45831</c:v>
                </c:pt>
                <c:pt idx="906">
                  <c:v>45832</c:v>
                </c:pt>
                <c:pt idx="907">
                  <c:v>45833</c:v>
                </c:pt>
                <c:pt idx="908">
                  <c:v>45834</c:v>
                </c:pt>
                <c:pt idx="909">
                  <c:v>45835</c:v>
                </c:pt>
                <c:pt idx="910">
                  <c:v>45838</c:v>
                </c:pt>
                <c:pt idx="911">
                  <c:v>45839</c:v>
                </c:pt>
                <c:pt idx="912">
                  <c:v>45840</c:v>
                </c:pt>
                <c:pt idx="913">
                  <c:v>45841</c:v>
                </c:pt>
                <c:pt idx="914">
                  <c:v>45842</c:v>
                </c:pt>
                <c:pt idx="915">
                  <c:v>45845</c:v>
                </c:pt>
                <c:pt idx="916">
                  <c:v>45846</c:v>
                </c:pt>
                <c:pt idx="917">
                  <c:v>45847</c:v>
                </c:pt>
                <c:pt idx="918">
                  <c:v>45848</c:v>
                </c:pt>
                <c:pt idx="919">
                  <c:v>45849</c:v>
                </c:pt>
                <c:pt idx="920">
                  <c:v>45852</c:v>
                </c:pt>
                <c:pt idx="921">
                  <c:v>45853</c:v>
                </c:pt>
                <c:pt idx="922">
                  <c:v>45854</c:v>
                </c:pt>
                <c:pt idx="923">
                  <c:v>45855</c:v>
                </c:pt>
                <c:pt idx="924">
                  <c:v>45856</c:v>
                </c:pt>
                <c:pt idx="925">
                  <c:v>45859</c:v>
                </c:pt>
                <c:pt idx="926">
                  <c:v>45860</c:v>
                </c:pt>
                <c:pt idx="927">
                  <c:v>45861</c:v>
                </c:pt>
                <c:pt idx="928">
                  <c:v>45862</c:v>
                </c:pt>
                <c:pt idx="929">
                  <c:v>45863</c:v>
                </c:pt>
                <c:pt idx="930">
                  <c:v>45866</c:v>
                </c:pt>
                <c:pt idx="931">
                  <c:v>45867</c:v>
                </c:pt>
                <c:pt idx="932">
                  <c:v>45868</c:v>
                </c:pt>
                <c:pt idx="933">
                  <c:v>45869</c:v>
                </c:pt>
                <c:pt idx="934">
                  <c:v>45870</c:v>
                </c:pt>
                <c:pt idx="935">
                  <c:v>45873</c:v>
                </c:pt>
                <c:pt idx="936">
                  <c:v>45874</c:v>
                </c:pt>
                <c:pt idx="937">
                  <c:v>45875</c:v>
                </c:pt>
                <c:pt idx="938">
                  <c:v>45876</c:v>
                </c:pt>
                <c:pt idx="939">
                  <c:v>45877</c:v>
                </c:pt>
                <c:pt idx="940">
                  <c:v>45880</c:v>
                </c:pt>
                <c:pt idx="941">
                  <c:v>45881</c:v>
                </c:pt>
                <c:pt idx="942">
                  <c:v>45882</c:v>
                </c:pt>
                <c:pt idx="943">
                  <c:v>45883</c:v>
                </c:pt>
                <c:pt idx="944">
                  <c:v>45884</c:v>
                </c:pt>
                <c:pt idx="945">
                  <c:v>45887</c:v>
                </c:pt>
                <c:pt idx="946">
                  <c:v>45888</c:v>
                </c:pt>
                <c:pt idx="947">
                  <c:v>45889</c:v>
                </c:pt>
                <c:pt idx="948">
                  <c:v>45890</c:v>
                </c:pt>
                <c:pt idx="949">
                  <c:v>45891</c:v>
                </c:pt>
                <c:pt idx="950">
                  <c:v>45894</c:v>
                </c:pt>
                <c:pt idx="951">
                  <c:v>45895</c:v>
                </c:pt>
                <c:pt idx="952">
                  <c:v>45896</c:v>
                </c:pt>
                <c:pt idx="953">
                  <c:v>45897</c:v>
                </c:pt>
                <c:pt idx="954">
                  <c:v>45898</c:v>
                </c:pt>
                <c:pt idx="955">
                  <c:v>45901</c:v>
                </c:pt>
                <c:pt idx="956">
                  <c:v>45902</c:v>
                </c:pt>
                <c:pt idx="957">
                  <c:v>45903</c:v>
                </c:pt>
                <c:pt idx="958">
                  <c:v>45904</c:v>
                </c:pt>
                <c:pt idx="959">
                  <c:v>45905</c:v>
                </c:pt>
                <c:pt idx="960">
                  <c:v>45908</c:v>
                </c:pt>
                <c:pt idx="961">
                  <c:v>45909</c:v>
                </c:pt>
                <c:pt idx="962">
                  <c:v>45910</c:v>
                </c:pt>
                <c:pt idx="963">
                  <c:v>45911</c:v>
                </c:pt>
                <c:pt idx="964">
                  <c:v>45912</c:v>
                </c:pt>
                <c:pt idx="965">
                  <c:v>45915</c:v>
                </c:pt>
                <c:pt idx="966">
                  <c:v>45916</c:v>
                </c:pt>
                <c:pt idx="967">
                  <c:v>45917</c:v>
                </c:pt>
                <c:pt idx="968">
                  <c:v>45918</c:v>
                </c:pt>
                <c:pt idx="969">
                  <c:v>45919</c:v>
                </c:pt>
                <c:pt idx="970">
                  <c:v>45922</c:v>
                </c:pt>
                <c:pt idx="971">
                  <c:v>45923</c:v>
                </c:pt>
                <c:pt idx="972">
                  <c:v>45924</c:v>
                </c:pt>
                <c:pt idx="973">
                  <c:v>45925</c:v>
                </c:pt>
                <c:pt idx="974">
                  <c:v>45926</c:v>
                </c:pt>
                <c:pt idx="975">
                  <c:v>45929</c:v>
                </c:pt>
                <c:pt idx="976">
                  <c:v>45930</c:v>
                </c:pt>
                <c:pt idx="977">
                  <c:v>45931</c:v>
                </c:pt>
                <c:pt idx="978">
                  <c:v>45932</c:v>
                </c:pt>
                <c:pt idx="979">
                  <c:v>45933</c:v>
                </c:pt>
                <c:pt idx="980">
                  <c:v>45936</c:v>
                </c:pt>
                <c:pt idx="981">
                  <c:v>45937</c:v>
                </c:pt>
                <c:pt idx="982">
                  <c:v>45938</c:v>
                </c:pt>
                <c:pt idx="983">
                  <c:v>45939</c:v>
                </c:pt>
                <c:pt idx="984">
                  <c:v>45940</c:v>
                </c:pt>
                <c:pt idx="985">
                  <c:v>45943</c:v>
                </c:pt>
                <c:pt idx="986">
                  <c:v>45944</c:v>
                </c:pt>
                <c:pt idx="987">
                  <c:v>45945</c:v>
                </c:pt>
                <c:pt idx="988">
                  <c:v>45946</c:v>
                </c:pt>
                <c:pt idx="989">
                  <c:v>45947</c:v>
                </c:pt>
                <c:pt idx="990">
                  <c:v>45950</c:v>
                </c:pt>
                <c:pt idx="991">
                  <c:v>45951</c:v>
                </c:pt>
                <c:pt idx="992">
                  <c:v>45952</c:v>
                </c:pt>
                <c:pt idx="993">
                  <c:v>45953</c:v>
                </c:pt>
                <c:pt idx="994">
                  <c:v>45954</c:v>
                </c:pt>
                <c:pt idx="995">
                  <c:v>45957</c:v>
                </c:pt>
                <c:pt idx="996">
                  <c:v>45958</c:v>
                </c:pt>
                <c:pt idx="997">
                  <c:v>45959</c:v>
                </c:pt>
                <c:pt idx="998">
                  <c:v>45960</c:v>
                </c:pt>
                <c:pt idx="999">
                  <c:v>45961</c:v>
                </c:pt>
                <c:pt idx="1000">
                  <c:v>45964</c:v>
                </c:pt>
                <c:pt idx="1001">
                  <c:v>45965</c:v>
                </c:pt>
                <c:pt idx="1002">
                  <c:v>45966</c:v>
                </c:pt>
                <c:pt idx="1003">
                  <c:v>45967</c:v>
                </c:pt>
                <c:pt idx="1004">
                  <c:v>45968</c:v>
                </c:pt>
                <c:pt idx="1005">
                  <c:v>45971</c:v>
                </c:pt>
                <c:pt idx="1006">
                  <c:v>45972</c:v>
                </c:pt>
                <c:pt idx="1007">
                  <c:v>45973</c:v>
                </c:pt>
                <c:pt idx="1008">
                  <c:v>45974</c:v>
                </c:pt>
                <c:pt idx="1009">
                  <c:v>45975</c:v>
                </c:pt>
                <c:pt idx="1010">
                  <c:v>45978</c:v>
                </c:pt>
                <c:pt idx="1011">
                  <c:v>45979</c:v>
                </c:pt>
                <c:pt idx="1012">
                  <c:v>45980</c:v>
                </c:pt>
                <c:pt idx="1013">
                  <c:v>45981</c:v>
                </c:pt>
                <c:pt idx="1014">
                  <c:v>45982</c:v>
                </c:pt>
                <c:pt idx="1015">
                  <c:v>45985</c:v>
                </c:pt>
                <c:pt idx="1016">
                  <c:v>45986</c:v>
                </c:pt>
                <c:pt idx="1017">
                  <c:v>45987</c:v>
                </c:pt>
                <c:pt idx="1018">
                  <c:v>45988</c:v>
                </c:pt>
                <c:pt idx="1019">
                  <c:v>45989</c:v>
                </c:pt>
                <c:pt idx="1020">
                  <c:v>45992</c:v>
                </c:pt>
                <c:pt idx="1021">
                  <c:v>45993</c:v>
                </c:pt>
                <c:pt idx="1022">
                  <c:v>45994</c:v>
                </c:pt>
                <c:pt idx="1023">
                  <c:v>45995</c:v>
                </c:pt>
                <c:pt idx="1024">
                  <c:v>45996</c:v>
                </c:pt>
                <c:pt idx="1025">
                  <c:v>45999</c:v>
                </c:pt>
                <c:pt idx="1026">
                  <c:v>46000</c:v>
                </c:pt>
                <c:pt idx="1027">
                  <c:v>46001</c:v>
                </c:pt>
                <c:pt idx="1028">
                  <c:v>46002</c:v>
                </c:pt>
                <c:pt idx="1029">
                  <c:v>46003</c:v>
                </c:pt>
                <c:pt idx="1030">
                  <c:v>46006</c:v>
                </c:pt>
                <c:pt idx="1031">
                  <c:v>46007</c:v>
                </c:pt>
                <c:pt idx="1032">
                  <c:v>46008</c:v>
                </c:pt>
                <c:pt idx="1033">
                  <c:v>46009</c:v>
                </c:pt>
                <c:pt idx="1034">
                  <c:v>46010</c:v>
                </c:pt>
                <c:pt idx="1035">
                  <c:v>46013</c:v>
                </c:pt>
                <c:pt idx="1036">
                  <c:v>46014</c:v>
                </c:pt>
                <c:pt idx="1037">
                  <c:v>46015</c:v>
                </c:pt>
                <c:pt idx="1038">
                  <c:v>46016</c:v>
                </c:pt>
                <c:pt idx="1039">
                  <c:v>46017</c:v>
                </c:pt>
                <c:pt idx="1040">
                  <c:v>46020</c:v>
                </c:pt>
                <c:pt idx="1041">
                  <c:v>46021</c:v>
                </c:pt>
                <c:pt idx="1042">
                  <c:v>46022</c:v>
                </c:pt>
              </c:numCache>
            </c:numRef>
          </c:cat>
          <c:val>
            <c:numRef>
              <c:f>'Grafikon 3.1'!$D$367:$D$1409</c:f>
              <c:numCache>
                <c:formatCode>General</c:formatCode>
                <c:ptCount val="1043"/>
                <c:pt idx="0">
                  <c:v>0.6</c:v>
                </c:pt>
                <c:pt idx="1">
                  <c:v>0.59</c:v>
                </c:pt>
                <c:pt idx="2">
                  <c:v>0.6</c:v>
                </c:pt>
                <c:pt idx="3">
                  <c:v>0.62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  <c:pt idx="7">
                  <c:v>0.63</c:v>
                </c:pt>
                <c:pt idx="8">
                  <c:v>0.59</c:v>
                </c:pt>
                <c:pt idx="9">
                  <c:v>0.64</c:v>
                </c:pt>
                <c:pt idx="10">
                  <c:v>0.66</c:v>
                </c:pt>
                <c:pt idx="11">
                  <c:v>0.67</c:v>
                </c:pt>
                <c:pt idx="12">
                  <c:v>0.69</c:v>
                </c:pt>
                <c:pt idx="13">
                  <c:v>0.66</c:v>
                </c:pt>
                <c:pt idx="14">
                  <c:v>0.64</c:v>
                </c:pt>
                <c:pt idx="15">
                  <c:v>0.63</c:v>
                </c:pt>
                <c:pt idx="16">
                  <c:v>0.65</c:v>
                </c:pt>
                <c:pt idx="17">
                  <c:v>0.67</c:v>
                </c:pt>
                <c:pt idx="18">
                  <c:v>0.67</c:v>
                </c:pt>
                <c:pt idx="19">
                  <c:v>0.7</c:v>
                </c:pt>
                <c:pt idx="20">
                  <c:v>0.75</c:v>
                </c:pt>
                <c:pt idx="21">
                  <c:v>0.78</c:v>
                </c:pt>
                <c:pt idx="22">
                  <c:v>0.78</c:v>
                </c:pt>
                <c:pt idx="23">
                  <c:v>0.94</c:v>
                </c:pt>
                <c:pt idx="24">
                  <c:v>1.04</c:v>
                </c:pt>
                <c:pt idx="25">
                  <c:v>1.08</c:v>
                </c:pt>
                <c:pt idx="26">
                  <c:v>1.1299999999999999</c:v>
                </c:pt>
                <c:pt idx="27">
                  <c:v>1.06</c:v>
                </c:pt>
                <c:pt idx="28">
                  <c:v>1.17</c:v>
                </c:pt>
                <c:pt idx="29">
                  <c:v>1.22</c:v>
                </c:pt>
                <c:pt idx="30">
                  <c:v>1.3</c:v>
                </c:pt>
                <c:pt idx="31">
                  <c:v>1.31</c:v>
                </c:pt>
                <c:pt idx="32">
                  <c:v>1.27</c:v>
                </c:pt>
                <c:pt idx="33">
                  <c:v>1.22</c:v>
                </c:pt>
                <c:pt idx="34">
                  <c:v>1.2</c:v>
                </c:pt>
                <c:pt idx="35">
                  <c:v>1.24</c:v>
                </c:pt>
                <c:pt idx="36">
                  <c:v>1.26</c:v>
                </c:pt>
                <c:pt idx="37">
                  <c:v>1.26</c:v>
                </c:pt>
                <c:pt idx="38">
                  <c:v>1.18</c:v>
                </c:pt>
                <c:pt idx="39">
                  <c:v>1.21</c:v>
                </c:pt>
                <c:pt idx="40">
                  <c:v>1.1200000000000001</c:v>
                </c:pt>
                <c:pt idx="41">
                  <c:v>0.86</c:v>
                </c:pt>
                <c:pt idx="42">
                  <c:v>1</c:v>
                </c:pt>
                <c:pt idx="43">
                  <c:v>1</c:v>
                </c:pt>
                <c:pt idx="44">
                  <c:v>0.97</c:v>
                </c:pt>
                <c:pt idx="45">
                  <c:v>1.01</c:v>
                </c:pt>
                <c:pt idx="46">
                  <c:v>1.05</c:v>
                </c:pt>
                <c:pt idx="47">
                  <c:v>1.1399999999999999</c:v>
                </c:pt>
                <c:pt idx="48">
                  <c:v>1.27</c:v>
                </c:pt>
                <c:pt idx="49">
                  <c:v>1.24</c:v>
                </c:pt>
                <c:pt idx="50">
                  <c:v>1.35</c:v>
                </c:pt>
                <c:pt idx="51">
                  <c:v>1.32</c:v>
                </c:pt>
                <c:pt idx="52">
                  <c:v>1.34</c:v>
                </c:pt>
                <c:pt idx="53">
                  <c:v>1.33</c:v>
                </c:pt>
                <c:pt idx="54">
                  <c:v>1.32</c:v>
                </c:pt>
                <c:pt idx="55">
                  <c:v>1.41</c:v>
                </c:pt>
                <c:pt idx="56">
                  <c:v>1.42</c:v>
                </c:pt>
                <c:pt idx="57">
                  <c:v>1.37</c:v>
                </c:pt>
                <c:pt idx="58">
                  <c:v>1.41</c:v>
                </c:pt>
                <c:pt idx="59">
                  <c:v>1.44</c:v>
                </c:pt>
                <c:pt idx="60">
                  <c:v>1.45</c:v>
                </c:pt>
                <c:pt idx="61">
                  <c:v>1.5</c:v>
                </c:pt>
                <c:pt idx="62">
                  <c:v>1.54</c:v>
                </c:pt>
                <c:pt idx="63">
                  <c:v>1.44</c:v>
                </c:pt>
                <c:pt idx="64">
                  <c:v>1.47</c:v>
                </c:pt>
                <c:pt idx="65">
                  <c:v>1.45</c:v>
                </c:pt>
                <c:pt idx="66">
                  <c:v>1.6</c:v>
                </c:pt>
                <c:pt idx="67">
                  <c:v>1.64</c:v>
                </c:pt>
                <c:pt idx="68">
                  <c:v>1.66</c:v>
                </c:pt>
                <c:pt idx="69">
                  <c:v>1.7</c:v>
                </c:pt>
                <c:pt idx="70">
                  <c:v>1.75</c:v>
                </c:pt>
                <c:pt idx="71">
                  <c:v>1.71</c:v>
                </c:pt>
                <c:pt idx="72">
                  <c:v>1.7</c:v>
                </c:pt>
                <c:pt idx="73">
                  <c:v>1.78</c:v>
                </c:pt>
                <c:pt idx="74">
                  <c:v>1.78</c:v>
                </c:pt>
                <c:pt idx="75">
                  <c:v>1.78</c:v>
                </c:pt>
                <c:pt idx="76">
                  <c:v>1.84</c:v>
                </c:pt>
                <c:pt idx="77">
                  <c:v>1.8</c:v>
                </c:pt>
                <c:pt idx="78">
                  <c:v>1.9</c:v>
                </c:pt>
                <c:pt idx="79">
                  <c:v>1.94</c:v>
                </c:pt>
                <c:pt idx="80">
                  <c:v>1.82</c:v>
                </c:pt>
                <c:pt idx="81">
                  <c:v>1.8</c:v>
                </c:pt>
                <c:pt idx="82">
                  <c:v>1.79</c:v>
                </c:pt>
                <c:pt idx="83">
                  <c:v>1.9</c:v>
                </c:pt>
                <c:pt idx="84">
                  <c:v>1.97</c:v>
                </c:pt>
                <c:pt idx="85">
                  <c:v>2.0099999999999998</c:v>
                </c:pt>
                <c:pt idx="86">
                  <c:v>2.02</c:v>
                </c:pt>
                <c:pt idx="87">
                  <c:v>2.0699999999999998</c:v>
                </c:pt>
                <c:pt idx="88">
                  <c:v>2.15</c:v>
                </c:pt>
                <c:pt idx="89">
                  <c:v>2.2400000000000002</c:v>
                </c:pt>
                <c:pt idx="90">
                  <c:v>2.21</c:v>
                </c:pt>
                <c:pt idx="91">
                  <c:v>2.1</c:v>
                </c:pt>
                <c:pt idx="92">
                  <c:v>2.0299999999999998</c:v>
                </c:pt>
                <c:pt idx="93">
                  <c:v>1.88</c:v>
                </c:pt>
                <c:pt idx="94">
                  <c:v>2</c:v>
                </c:pt>
                <c:pt idx="95">
                  <c:v>2</c:v>
                </c:pt>
                <c:pt idx="96">
                  <c:v>2.12</c:v>
                </c:pt>
                <c:pt idx="97">
                  <c:v>2.1</c:v>
                </c:pt>
                <c:pt idx="98">
                  <c:v>2.04</c:v>
                </c:pt>
                <c:pt idx="99">
                  <c:v>2.08</c:v>
                </c:pt>
                <c:pt idx="100">
                  <c:v>2.14</c:v>
                </c:pt>
                <c:pt idx="101">
                  <c:v>2.09</c:v>
                </c:pt>
                <c:pt idx="102">
                  <c:v>2.06</c:v>
                </c:pt>
                <c:pt idx="103">
                  <c:v>2.06</c:v>
                </c:pt>
                <c:pt idx="104">
                  <c:v>2.04</c:v>
                </c:pt>
                <c:pt idx="105">
                  <c:v>2.13</c:v>
                </c:pt>
                <c:pt idx="106">
                  <c:v>2.23</c:v>
                </c:pt>
                <c:pt idx="107">
                  <c:v>2.2999999999999998</c:v>
                </c:pt>
                <c:pt idx="108">
                  <c:v>2.38</c:v>
                </c:pt>
                <c:pt idx="109">
                  <c:v>2.44</c:v>
                </c:pt>
                <c:pt idx="110">
                  <c:v>2.48</c:v>
                </c:pt>
                <c:pt idx="111">
                  <c:v>2.41</c:v>
                </c:pt>
                <c:pt idx="112">
                  <c:v>2.48</c:v>
                </c:pt>
                <c:pt idx="113">
                  <c:v>2.62</c:v>
                </c:pt>
                <c:pt idx="114">
                  <c:v>2.78</c:v>
                </c:pt>
                <c:pt idx="115">
                  <c:v>2.99</c:v>
                </c:pt>
                <c:pt idx="116">
                  <c:v>3.12</c:v>
                </c:pt>
                <c:pt idx="117">
                  <c:v>2.89</c:v>
                </c:pt>
                <c:pt idx="118">
                  <c:v>2.89</c:v>
                </c:pt>
                <c:pt idx="119">
                  <c:v>2.75</c:v>
                </c:pt>
                <c:pt idx="120">
                  <c:v>2.84</c:v>
                </c:pt>
                <c:pt idx="121">
                  <c:v>2.85</c:v>
                </c:pt>
                <c:pt idx="122">
                  <c:v>2.72</c:v>
                </c:pt>
                <c:pt idx="123">
                  <c:v>2.52</c:v>
                </c:pt>
                <c:pt idx="124">
                  <c:v>2.5499999999999998</c:v>
                </c:pt>
                <c:pt idx="125">
                  <c:v>2.66</c:v>
                </c:pt>
                <c:pt idx="126">
                  <c:v>2.73</c:v>
                </c:pt>
                <c:pt idx="127">
                  <c:v>2.59</c:v>
                </c:pt>
                <c:pt idx="128">
                  <c:v>2.42</c:v>
                </c:pt>
                <c:pt idx="129">
                  <c:v>2.27</c:v>
                </c:pt>
                <c:pt idx="130">
                  <c:v>2.41</c:v>
                </c:pt>
                <c:pt idx="131">
                  <c:v>2.29</c:v>
                </c:pt>
                <c:pt idx="132">
                  <c:v>2.2799999999999998</c:v>
                </c:pt>
                <c:pt idx="133">
                  <c:v>2.41</c:v>
                </c:pt>
                <c:pt idx="134">
                  <c:v>2.42</c:v>
                </c:pt>
                <c:pt idx="135">
                  <c:v>2.34</c:v>
                </c:pt>
                <c:pt idx="136">
                  <c:v>2.23</c:v>
                </c:pt>
                <c:pt idx="137">
                  <c:v>2.25</c:v>
                </c:pt>
                <c:pt idx="138">
                  <c:v>2.34</c:v>
                </c:pt>
                <c:pt idx="139">
                  <c:v>2.29</c:v>
                </c:pt>
                <c:pt idx="140">
                  <c:v>2.44</c:v>
                </c:pt>
                <c:pt idx="141">
                  <c:v>2.48</c:v>
                </c:pt>
                <c:pt idx="142">
                  <c:v>2.48</c:v>
                </c:pt>
                <c:pt idx="143">
                  <c:v>2.4900000000000002</c:v>
                </c:pt>
                <c:pt idx="144">
                  <c:v>2.2599999999999998</c:v>
                </c:pt>
                <c:pt idx="145">
                  <c:v>2.2200000000000002</c:v>
                </c:pt>
                <c:pt idx="146">
                  <c:v>2.11</c:v>
                </c:pt>
                <c:pt idx="147">
                  <c:v>2.14</c:v>
                </c:pt>
                <c:pt idx="148">
                  <c:v>1.99</c:v>
                </c:pt>
                <c:pt idx="149">
                  <c:v>1.92</c:v>
                </c:pt>
                <c:pt idx="150">
                  <c:v>1.86</c:v>
                </c:pt>
                <c:pt idx="151">
                  <c:v>1.97</c:v>
                </c:pt>
                <c:pt idx="152">
                  <c:v>1.99</c:v>
                </c:pt>
                <c:pt idx="153">
                  <c:v>1.9</c:v>
                </c:pt>
                <c:pt idx="154">
                  <c:v>2.0299999999999998</c:v>
                </c:pt>
                <c:pt idx="155">
                  <c:v>2</c:v>
                </c:pt>
                <c:pt idx="156">
                  <c:v>2.02</c:v>
                </c:pt>
                <c:pt idx="157">
                  <c:v>1.99</c:v>
                </c:pt>
                <c:pt idx="158">
                  <c:v>2.06</c:v>
                </c:pt>
                <c:pt idx="159">
                  <c:v>2.1</c:v>
                </c:pt>
                <c:pt idx="160">
                  <c:v>2.0099999999999998</c:v>
                </c:pt>
                <c:pt idx="161">
                  <c:v>2.1</c:v>
                </c:pt>
                <c:pt idx="162">
                  <c:v>2.23</c:v>
                </c:pt>
                <c:pt idx="163">
                  <c:v>2.25</c:v>
                </c:pt>
                <c:pt idx="164">
                  <c:v>2.39</c:v>
                </c:pt>
                <c:pt idx="165">
                  <c:v>2.4900000000000002</c:v>
                </c:pt>
                <c:pt idx="166">
                  <c:v>2.5099999999999998</c:v>
                </c:pt>
                <c:pt idx="167">
                  <c:v>2.57</c:v>
                </c:pt>
                <c:pt idx="168">
                  <c:v>2.4900000000000002</c:v>
                </c:pt>
                <c:pt idx="169">
                  <c:v>2.59</c:v>
                </c:pt>
                <c:pt idx="170">
                  <c:v>2.69</c:v>
                </c:pt>
                <c:pt idx="171">
                  <c:v>2.7</c:v>
                </c:pt>
                <c:pt idx="172">
                  <c:v>2.74</c:v>
                </c:pt>
                <c:pt idx="173">
                  <c:v>2.77</c:v>
                </c:pt>
                <c:pt idx="174">
                  <c:v>2.71</c:v>
                </c:pt>
                <c:pt idx="175">
                  <c:v>2.77</c:v>
                </c:pt>
                <c:pt idx="176">
                  <c:v>2.82</c:v>
                </c:pt>
                <c:pt idx="177">
                  <c:v>2.74</c:v>
                </c:pt>
                <c:pt idx="178">
                  <c:v>2.84</c:v>
                </c:pt>
                <c:pt idx="179">
                  <c:v>2.86</c:v>
                </c:pt>
                <c:pt idx="180">
                  <c:v>2.8</c:v>
                </c:pt>
                <c:pt idx="181">
                  <c:v>2.86</c:v>
                </c:pt>
                <c:pt idx="182">
                  <c:v>2.86</c:v>
                </c:pt>
                <c:pt idx="183">
                  <c:v>2.93</c:v>
                </c:pt>
                <c:pt idx="184">
                  <c:v>2.91</c:v>
                </c:pt>
                <c:pt idx="185">
                  <c:v>2.95</c:v>
                </c:pt>
                <c:pt idx="186">
                  <c:v>3.07</c:v>
                </c:pt>
                <c:pt idx="187">
                  <c:v>3.03</c:v>
                </c:pt>
                <c:pt idx="188">
                  <c:v>3.09</c:v>
                </c:pt>
                <c:pt idx="189">
                  <c:v>3.18</c:v>
                </c:pt>
                <c:pt idx="190">
                  <c:v>3.3</c:v>
                </c:pt>
                <c:pt idx="191">
                  <c:v>3.44</c:v>
                </c:pt>
                <c:pt idx="192">
                  <c:v>3.3</c:v>
                </c:pt>
                <c:pt idx="193">
                  <c:v>3.37</c:v>
                </c:pt>
                <c:pt idx="194">
                  <c:v>3.29</c:v>
                </c:pt>
                <c:pt idx="195">
                  <c:v>3.08</c:v>
                </c:pt>
                <c:pt idx="196">
                  <c:v>3.03</c:v>
                </c:pt>
                <c:pt idx="197">
                  <c:v>3.24</c:v>
                </c:pt>
                <c:pt idx="198">
                  <c:v>3.28</c:v>
                </c:pt>
                <c:pt idx="199">
                  <c:v>3.41</c:v>
                </c:pt>
                <c:pt idx="200">
                  <c:v>3.48</c:v>
                </c:pt>
                <c:pt idx="201">
                  <c:v>3.47</c:v>
                </c:pt>
                <c:pt idx="202">
                  <c:v>3.5</c:v>
                </c:pt>
                <c:pt idx="203">
                  <c:v>3.45</c:v>
                </c:pt>
                <c:pt idx="204">
                  <c:v>3.52</c:v>
                </c:pt>
                <c:pt idx="205">
                  <c:v>3.43</c:v>
                </c:pt>
                <c:pt idx="206">
                  <c:v>3.43</c:v>
                </c:pt>
                <c:pt idx="207">
                  <c:v>3.53</c:v>
                </c:pt>
                <c:pt idx="208">
                  <c:v>3.53</c:v>
                </c:pt>
                <c:pt idx="209">
                  <c:v>3.53</c:v>
                </c:pt>
                <c:pt idx="210">
                  <c:v>3.42</c:v>
                </c:pt>
                <c:pt idx="211">
                  <c:v>3.25</c:v>
                </c:pt>
                <c:pt idx="212">
                  <c:v>3.21</c:v>
                </c:pt>
                <c:pt idx="213">
                  <c:v>3.01</c:v>
                </c:pt>
                <c:pt idx="214">
                  <c:v>3.15</c:v>
                </c:pt>
                <c:pt idx="215">
                  <c:v>3.23</c:v>
                </c:pt>
                <c:pt idx="216">
                  <c:v>3.21</c:v>
                </c:pt>
                <c:pt idx="217">
                  <c:v>3.23</c:v>
                </c:pt>
                <c:pt idx="218">
                  <c:v>3.32</c:v>
                </c:pt>
                <c:pt idx="219">
                  <c:v>3.35</c:v>
                </c:pt>
                <c:pt idx="220">
                  <c:v>3.39</c:v>
                </c:pt>
                <c:pt idx="221">
                  <c:v>3.32</c:v>
                </c:pt>
                <c:pt idx="222">
                  <c:v>3.22</c:v>
                </c:pt>
                <c:pt idx="223">
                  <c:v>3.02</c:v>
                </c:pt>
                <c:pt idx="224">
                  <c:v>3.2</c:v>
                </c:pt>
                <c:pt idx="225">
                  <c:v>3.2</c:v>
                </c:pt>
                <c:pt idx="226">
                  <c:v>3.12</c:v>
                </c:pt>
                <c:pt idx="227">
                  <c:v>3.01</c:v>
                </c:pt>
                <c:pt idx="228">
                  <c:v>3.03</c:v>
                </c:pt>
                <c:pt idx="229">
                  <c:v>3.01</c:v>
                </c:pt>
                <c:pt idx="230">
                  <c:v>2.99</c:v>
                </c:pt>
                <c:pt idx="231">
                  <c:v>2.97</c:v>
                </c:pt>
                <c:pt idx="232">
                  <c:v>2.9</c:v>
                </c:pt>
                <c:pt idx="233">
                  <c:v>2.8</c:v>
                </c:pt>
                <c:pt idx="234">
                  <c:v>2.96</c:v>
                </c:pt>
                <c:pt idx="235">
                  <c:v>2.99</c:v>
                </c:pt>
                <c:pt idx="236">
                  <c:v>2.91</c:v>
                </c:pt>
                <c:pt idx="237">
                  <c:v>2.95</c:v>
                </c:pt>
                <c:pt idx="238">
                  <c:v>2.81</c:v>
                </c:pt>
                <c:pt idx="239">
                  <c:v>2.87</c:v>
                </c:pt>
                <c:pt idx="240">
                  <c:v>2.87</c:v>
                </c:pt>
                <c:pt idx="241">
                  <c:v>2.81</c:v>
                </c:pt>
                <c:pt idx="242">
                  <c:v>2.76</c:v>
                </c:pt>
                <c:pt idx="243">
                  <c:v>2.83</c:v>
                </c:pt>
                <c:pt idx="244">
                  <c:v>2.96</c:v>
                </c:pt>
                <c:pt idx="245">
                  <c:v>2.97</c:v>
                </c:pt>
                <c:pt idx="246">
                  <c:v>2.94</c:v>
                </c:pt>
                <c:pt idx="247">
                  <c:v>2.97</c:v>
                </c:pt>
                <c:pt idx="248">
                  <c:v>3.16</c:v>
                </c:pt>
                <c:pt idx="249">
                  <c:v>3.25</c:v>
                </c:pt>
                <c:pt idx="250">
                  <c:v>3.29</c:v>
                </c:pt>
                <c:pt idx="251">
                  <c:v>3.41</c:v>
                </c:pt>
                <c:pt idx="252">
                  <c:v>3.4</c:v>
                </c:pt>
                <c:pt idx="253">
                  <c:v>3.44</c:v>
                </c:pt>
                <c:pt idx="254">
                  <c:v>3.47</c:v>
                </c:pt>
                <c:pt idx="255">
                  <c:v>3.47</c:v>
                </c:pt>
                <c:pt idx="256">
                  <c:v>3.58</c:v>
                </c:pt>
                <c:pt idx="257">
                  <c:v>3.57</c:v>
                </c:pt>
                <c:pt idx="258">
                  <c:v>3.52</c:v>
                </c:pt>
                <c:pt idx="259">
                  <c:v>3.66</c:v>
                </c:pt>
                <c:pt idx="260">
                  <c:v>3.51</c:v>
                </c:pt>
                <c:pt idx="261">
                  <c:v>3.46</c:v>
                </c:pt>
                <c:pt idx="262">
                  <c:v>3.31</c:v>
                </c:pt>
                <c:pt idx="263">
                  <c:v>3.37</c:v>
                </c:pt>
                <c:pt idx="264">
                  <c:v>3.27</c:v>
                </c:pt>
                <c:pt idx="265">
                  <c:v>3.27</c:v>
                </c:pt>
                <c:pt idx="266">
                  <c:v>3.34</c:v>
                </c:pt>
                <c:pt idx="267">
                  <c:v>3.19</c:v>
                </c:pt>
                <c:pt idx="268">
                  <c:v>3.15</c:v>
                </c:pt>
                <c:pt idx="269">
                  <c:v>3.17</c:v>
                </c:pt>
                <c:pt idx="270">
                  <c:v>3.16</c:v>
                </c:pt>
                <c:pt idx="271">
                  <c:v>3.07</c:v>
                </c:pt>
                <c:pt idx="272">
                  <c:v>2.96</c:v>
                </c:pt>
                <c:pt idx="273">
                  <c:v>2.99</c:v>
                </c:pt>
                <c:pt idx="274">
                  <c:v>3.14</c:v>
                </c:pt>
                <c:pt idx="275">
                  <c:v>3.17</c:v>
                </c:pt>
                <c:pt idx="276">
                  <c:v>3.1</c:v>
                </c:pt>
                <c:pt idx="277">
                  <c:v>3.11</c:v>
                </c:pt>
                <c:pt idx="278">
                  <c:v>3.19</c:v>
                </c:pt>
                <c:pt idx="279">
                  <c:v>3.23</c:v>
                </c:pt>
                <c:pt idx="280">
                  <c:v>3.32</c:v>
                </c:pt>
                <c:pt idx="281">
                  <c:v>3.28</c:v>
                </c:pt>
                <c:pt idx="282">
                  <c:v>3.28</c:v>
                </c:pt>
                <c:pt idx="283">
                  <c:v>3</c:v>
                </c:pt>
                <c:pt idx="284">
                  <c:v>3.12</c:v>
                </c:pt>
                <c:pt idx="285">
                  <c:v>3.23</c:v>
                </c:pt>
                <c:pt idx="286">
                  <c:v>3.28</c:v>
                </c:pt>
                <c:pt idx="287">
                  <c:v>3.3</c:v>
                </c:pt>
                <c:pt idx="288">
                  <c:v>3.24</c:v>
                </c:pt>
                <c:pt idx="289">
                  <c:v>3.31</c:v>
                </c:pt>
                <c:pt idx="290">
                  <c:v>3.31</c:v>
                </c:pt>
                <c:pt idx="291">
                  <c:v>3.37</c:v>
                </c:pt>
                <c:pt idx="292">
                  <c:v>3.44</c:v>
                </c:pt>
                <c:pt idx="293">
                  <c:v>3.44</c:v>
                </c:pt>
                <c:pt idx="294">
                  <c:v>3.41</c:v>
                </c:pt>
                <c:pt idx="295">
                  <c:v>3.43</c:v>
                </c:pt>
                <c:pt idx="296">
                  <c:v>3.52</c:v>
                </c:pt>
                <c:pt idx="297">
                  <c:v>3.51</c:v>
                </c:pt>
                <c:pt idx="298">
                  <c:v>3.44</c:v>
                </c:pt>
                <c:pt idx="299">
                  <c:v>3.51</c:v>
                </c:pt>
                <c:pt idx="300">
                  <c:v>3.54</c:v>
                </c:pt>
                <c:pt idx="301">
                  <c:v>3.6</c:v>
                </c:pt>
                <c:pt idx="302">
                  <c:v>3.67</c:v>
                </c:pt>
                <c:pt idx="303">
                  <c:v>3.72</c:v>
                </c:pt>
                <c:pt idx="304">
                  <c:v>3.66</c:v>
                </c:pt>
                <c:pt idx="305">
                  <c:v>3.7</c:v>
                </c:pt>
                <c:pt idx="306">
                  <c:v>3.72</c:v>
                </c:pt>
                <c:pt idx="307">
                  <c:v>3.66</c:v>
                </c:pt>
                <c:pt idx="308">
                  <c:v>3.65</c:v>
                </c:pt>
                <c:pt idx="309">
                  <c:v>3.54</c:v>
                </c:pt>
                <c:pt idx="310">
                  <c:v>3.37</c:v>
                </c:pt>
                <c:pt idx="311">
                  <c:v>3.48</c:v>
                </c:pt>
                <c:pt idx="312">
                  <c:v>3.26</c:v>
                </c:pt>
                <c:pt idx="313">
                  <c:v>3.38</c:v>
                </c:pt>
                <c:pt idx="314">
                  <c:v>3.23</c:v>
                </c:pt>
                <c:pt idx="315">
                  <c:v>3.2</c:v>
                </c:pt>
                <c:pt idx="316">
                  <c:v>3.33</c:v>
                </c:pt>
                <c:pt idx="317">
                  <c:v>3.37</c:v>
                </c:pt>
                <c:pt idx="318">
                  <c:v>3.25</c:v>
                </c:pt>
                <c:pt idx="319">
                  <c:v>3.19</c:v>
                </c:pt>
                <c:pt idx="320">
                  <c:v>3.26</c:v>
                </c:pt>
                <c:pt idx="321">
                  <c:v>3.33</c:v>
                </c:pt>
                <c:pt idx="322">
                  <c:v>3.35</c:v>
                </c:pt>
                <c:pt idx="323">
                  <c:v>3.41</c:v>
                </c:pt>
                <c:pt idx="324">
                  <c:v>3.3</c:v>
                </c:pt>
                <c:pt idx="325">
                  <c:v>3.28</c:v>
                </c:pt>
                <c:pt idx="326">
                  <c:v>3.28</c:v>
                </c:pt>
                <c:pt idx="327">
                  <c:v>3.21</c:v>
                </c:pt>
                <c:pt idx="328">
                  <c:v>3.23</c:v>
                </c:pt>
                <c:pt idx="329">
                  <c:v>3.23</c:v>
                </c:pt>
                <c:pt idx="330">
                  <c:v>3.23</c:v>
                </c:pt>
                <c:pt idx="331">
                  <c:v>3.36</c:v>
                </c:pt>
                <c:pt idx="332">
                  <c:v>3.41</c:v>
                </c:pt>
                <c:pt idx="333">
                  <c:v>3.42</c:v>
                </c:pt>
                <c:pt idx="334">
                  <c:v>3.48</c:v>
                </c:pt>
                <c:pt idx="335">
                  <c:v>3.5</c:v>
                </c:pt>
                <c:pt idx="336">
                  <c:v>3.49</c:v>
                </c:pt>
                <c:pt idx="337">
                  <c:v>3.54</c:v>
                </c:pt>
                <c:pt idx="338">
                  <c:v>3.49</c:v>
                </c:pt>
                <c:pt idx="339">
                  <c:v>3.52</c:v>
                </c:pt>
                <c:pt idx="340">
                  <c:v>3.54</c:v>
                </c:pt>
                <c:pt idx="341">
                  <c:v>3.43</c:v>
                </c:pt>
                <c:pt idx="342">
                  <c:v>3.45</c:v>
                </c:pt>
                <c:pt idx="343">
                  <c:v>3.51</c:v>
                </c:pt>
                <c:pt idx="344">
                  <c:v>3.36</c:v>
                </c:pt>
                <c:pt idx="345">
                  <c:v>3.36</c:v>
                </c:pt>
                <c:pt idx="346">
                  <c:v>3.33</c:v>
                </c:pt>
                <c:pt idx="347">
                  <c:v>3.32</c:v>
                </c:pt>
                <c:pt idx="348">
                  <c:v>3.29</c:v>
                </c:pt>
                <c:pt idx="349">
                  <c:v>3.38</c:v>
                </c:pt>
                <c:pt idx="350">
                  <c:v>3.4</c:v>
                </c:pt>
                <c:pt idx="351">
                  <c:v>3.44</c:v>
                </c:pt>
                <c:pt idx="352">
                  <c:v>3.37</c:v>
                </c:pt>
                <c:pt idx="353">
                  <c:v>3.31</c:v>
                </c:pt>
                <c:pt idx="354">
                  <c:v>3.36</c:v>
                </c:pt>
                <c:pt idx="355">
                  <c:v>3.38</c:v>
                </c:pt>
                <c:pt idx="356">
                  <c:v>3.42</c:v>
                </c:pt>
                <c:pt idx="357">
                  <c:v>3.39</c:v>
                </c:pt>
                <c:pt idx="358">
                  <c:v>3.51</c:v>
                </c:pt>
                <c:pt idx="359">
                  <c:v>3.48</c:v>
                </c:pt>
                <c:pt idx="360">
                  <c:v>3.51</c:v>
                </c:pt>
                <c:pt idx="361">
                  <c:v>3.52</c:v>
                </c:pt>
                <c:pt idx="362">
                  <c:v>3.54</c:v>
                </c:pt>
                <c:pt idx="363">
                  <c:v>3.59</c:v>
                </c:pt>
                <c:pt idx="364">
                  <c:v>3.61</c:v>
                </c:pt>
                <c:pt idx="365">
                  <c:v>3.5</c:v>
                </c:pt>
                <c:pt idx="366">
                  <c:v>3.39</c:v>
                </c:pt>
                <c:pt idx="367">
                  <c:v>3.33</c:v>
                </c:pt>
                <c:pt idx="368">
                  <c:v>3.29</c:v>
                </c:pt>
                <c:pt idx="369">
                  <c:v>3.32</c:v>
                </c:pt>
                <c:pt idx="370">
                  <c:v>3.38</c:v>
                </c:pt>
                <c:pt idx="371">
                  <c:v>3.37</c:v>
                </c:pt>
                <c:pt idx="372">
                  <c:v>3.47</c:v>
                </c:pt>
                <c:pt idx="373">
                  <c:v>3.4</c:v>
                </c:pt>
                <c:pt idx="374">
                  <c:v>3.36</c:v>
                </c:pt>
                <c:pt idx="375">
                  <c:v>3.34</c:v>
                </c:pt>
                <c:pt idx="376">
                  <c:v>3.37</c:v>
                </c:pt>
                <c:pt idx="377">
                  <c:v>3.41</c:v>
                </c:pt>
                <c:pt idx="378">
                  <c:v>3.45</c:v>
                </c:pt>
                <c:pt idx="379">
                  <c:v>3.39</c:v>
                </c:pt>
                <c:pt idx="380">
                  <c:v>3.44</c:v>
                </c:pt>
                <c:pt idx="381">
                  <c:v>3.34</c:v>
                </c:pt>
                <c:pt idx="382">
                  <c:v>3.37</c:v>
                </c:pt>
                <c:pt idx="383">
                  <c:v>3.45</c:v>
                </c:pt>
                <c:pt idx="384">
                  <c:v>3.31</c:v>
                </c:pt>
                <c:pt idx="385">
                  <c:v>3.28</c:v>
                </c:pt>
                <c:pt idx="386">
                  <c:v>3.32</c:v>
                </c:pt>
                <c:pt idx="387">
                  <c:v>3.29</c:v>
                </c:pt>
                <c:pt idx="388">
                  <c:v>3.41</c:v>
                </c:pt>
                <c:pt idx="389">
                  <c:v>3.39</c:v>
                </c:pt>
                <c:pt idx="390">
                  <c:v>3.44</c:v>
                </c:pt>
                <c:pt idx="391">
                  <c:v>3.47</c:v>
                </c:pt>
                <c:pt idx="392">
                  <c:v>3.53</c:v>
                </c:pt>
                <c:pt idx="393">
                  <c:v>3.7</c:v>
                </c:pt>
                <c:pt idx="394">
                  <c:v>3.69</c:v>
                </c:pt>
                <c:pt idx="395">
                  <c:v>3.7</c:v>
                </c:pt>
                <c:pt idx="396">
                  <c:v>3.72</c:v>
                </c:pt>
                <c:pt idx="397">
                  <c:v>3.59</c:v>
                </c:pt>
                <c:pt idx="398">
                  <c:v>3.49</c:v>
                </c:pt>
                <c:pt idx="399">
                  <c:v>3.53</c:v>
                </c:pt>
                <c:pt idx="400">
                  <c:v>3.51</c:v>
                </c:pt>
                <c:pt idx="401">
                  <c:v>3.39</c:v>
                </c:pt>
                <c:pt idx="402">
                  <c:v>3.45</c:v>
                </c:pt>
                <c:pt idx="403">
                  <c:v>3.49</c:v>
                </c:pt>
                <c:pt idx="404">
                  <c:v>3.48</c:v>
                </c:pt>
                <c:pt idx="405">
                  <c:v>3.44</c:v>
                </c:pt>
                <c:pt idx="406">
                  <c:v>3.45</c:v>
                </c:pt>
                <c:pt idx="407">
                  <c:v>3.51</c:v>
                </c:pt>
                <c:pt idx="408">
                  <c:v>3.48</c:v>
                </c:pt>
                <c:pt idx="409">
                  <c:v>3.52</c:v>
                </c:pt>
                <c:pt idx="410">
                  <c:v>3.52</c:v>
                </c:pt>
                <c:pt idx="411">
                  <c:v>3.58</c:v>
                </c:pt>
                <c:pt idx="412">
                  <c:v>3.58</c:v>
                </c:pt>
                <c:pt idx="413">
                  <c:v>3.64</c:v>
                </c:pt>
                <c:pt idx="414">
                  <c:v>3.59</c:v>
                </c:pt>
                <c:pt idx="415">
                  <c:v>3.64</c:v>
                </c:pt>
                <c:pt idx="416">
                  <c:v>3.5</c:v>
                </c:pt>
                <c:pt idx="417">
                  <c:v>3.53</c:v>
                </c:pt>
                <c:pt idx="418">
                  <c:v>3.54</c:v>
                </c:pt>
                <c:pt idx="419">
                  <c:v>3.64</c:v>
                </c:pt>
                <c:pt idx="420">
                  <c:v>3.65</c:v>
                </c:pt>
                <c:pt idx="421">
                  <c:v>3.71</c:v>
                </c:pt>
                <c:pt idx="422">
                  <c:v>3.7</c:v>
                </c:pt>
                <c:pt idx="423">
                  <c:v>3.76</c:v>
                </c:pt>
                <c:pt idx="424">
                  <c:v>3.68</c:v>
                </c:pt>
                <c:pt idx="425">
                  <c:v>3.75</c:v>
                </c:pt>
                <c:pt idx="426">
                  <c:v>3.68</c:v>
                </c:pt>
                <c:pt idx="427">
                  <c:v>3.54</c:v>
                </c:pt>
                <c:pt idx="428">
                  <c:v>3.54</c:v>
                </c:pt>
                <c:pt idx="429">
                  <c:v>3.59</c:v>
                </c:pt>
                <c:pt idx="430">
                  <c:v>3.59</c:v>
                </c:pt>
                <c:pt idx="431">
                  <c:v>3.53</c:v>
                </c:pt>
                <c:pt idx="432">
                  <c:v>3.56</c:v>
                </c:pt>
                <c:pt idx="433">
                  <c:v>3.48</c:v>
                </c:pt>
                <c:pt idx="434">
                  <c:v>3.58</c:v>
                </c:pt>
                <c:pt idx="435">
                  <c:v>3.61</c:v>
                </c:pt>
                <c:pt idx="436">
                  <c:v>3.66</c:v>
                </c:pt>
                <c:pt idx="437">
                  <c:v>3.7</c:v>
                </c:pt>
                <c:pt idx="438">
                  <c:v>3.65</c:v>
                </c:pt>
                <c:pt idx="439">
                  <c:v>3.65</c:v>
                </c:pt>
                <c:pt idx="440">
                  <c:v>3.69</c:v>
                </c:pt>
                <c:pt idx="441">
                  <c:v>3.7</c:v>
                </c:pt>
                <c:pt idx="442">
                  <c:v>3.72</c:v>
                </c:pt>
                <c:pt idx="443">
                  <c:v>3.64</c:v>
                </c:pt>
                <c:pt idx="444">
                  <c:v>3.74</c:v>
                </c:pt>
                <c:pt idx="445">
                  <c:v>3.78</c:v>
                </c:pt>
                <c:pt idx="446">
                  <c:v>3.8</c:v>
                </c:pt>
                <c:pt idx="447">
                  <c:v>3.75</c:v>
                </c:pt>
                <c:pt idx="448">
                  <c:v>3.8</c:v>
                </c:pt>
                <c:pt idx="449">
                  <c:v>3.82</c:v>
                </c:pt>
                <c:pt idx="450">
                  <c:v>3.87</c:v>
                </c:pt>
                <c:pt idx="451">
                  <c:v>3.91</c:v>
                </c:pt>
                <c:pt idx="452">
                  <c:v>3.94</c:v>
                </c:pt>
                <c:pt idx="453">
                  <c:v>4.0199999999999996</c:v>
                </c:pt>
                <c:pt idx="454">
                  <c:v>3.93</c:v>
                </c:pt>
                <c:pt idx="455">
                  <c:v>4</c:v>
                </c:pt>
                <c:pt idx="456">
                  <c:v>4.07</c:v>
                </c:pt>
                <c:pt idx="457">
                  <c:v>4.0199999999999996</c:v>
                </c:pt>
                <c:pt idx="458">
                  <c:v>4</c:v>
                </c:pt>
                <c:pt idx="459">
                  <c:v>4.01</c:v>
                </c:pt>
                <c:pt idx="460">
                  <c:v>3.93</c:v>
                </c:pt>
                <c:pt idx="461">
                  <c:v>3.88</c:v>
                </c:pt>
                <c:pt idx="462">
                  <c:v>3.82</c:v>
                </c:pt>
                <c:pt idx="463">
                  <c:v>3.9</c:v>
                </c:pt>
                <c:pt idx="464">
                  <c:v>3.88</c:v>
                </c:pt>
                <c:pt idx="465">
                  <c:v>3.9</c:v>
                </c:pt>
                <c:pt idx="466">
                  <c:v>4</c:v>
                </c:pt>
                <c:pt idx="467">
                  <c:v>4.0599999999999996</c:v>
                </c:pt>
                <c:pt idx="468">
                  <c:v>4.04</c:v>
                </c:pt>
                <c:pt idx="469">
                  <c:v>4</c:v>
                </c:pt>
                <c:pt idx="470">
                  <c:v>3.97</c:v>
                </c:pt>
                <c:pt idx="471">
                  <c:v>3.94</c:v>
                </c:pt>
                <c:pt idx="472">
                  <c:v>4</c:v>
                </c:pt>
                <c:pt idx="473">
                  <c:v>3.97</c:v>
                </c:pt>
                <c:pt idx="474">
                  <c:v>3.93</c:v>
                </c:pt>
                <c:pt idx="475">
                  <c:v>3.89</c:v>
                </c:pt>
                <c:pt idx="476">
                  <c:v>3.88</c:v>
                </c:pt>
                <c:pt idx="477">
                  <c:v>3.84</c:v>
                </c:pt>
                <c:pt idx="478">
                  <c:v>3.77</c:v>
                </c:pt>
                <c:pt idx="479">
                  <c:v>3.68</c:v>
                </c:pt>
                <c:pt idx="480">
                  <c:v>3.8</c:v>
                </c:pt>
                <c:pt idx="481">
                  <c:v>3.72</c:v>
                </c:pt>
                <c:pt idx="482">
                  <c:v>3.66</c:v>
                </c:pt>
                <c:pt idx="483">
                  <c:v>3.7</c:v>
                </c:pt>
                <c:pt idx="484">
                  <c:v>3.77</c:v>
                </c:pt>
                <c:pt idx="485">
                  <c:v>3.77</c:v>
                </c:pt>
                <c:pt idx="486">
                  <c:v>3.64</c:v>
                </c:pt>
                <c:pt idx="487">
                  <c:v>3.67</c:v>
                </c:pt>
                <c:pt idx="488">
                  <c:v>3.59</c:v>
                </c:pt>
                <c:pt idx="489">
                  <c:v>3.6</c:v>
                </c:pt>
                <c:pt idx="490">
                  <c:v>3.6</c:v>
                </c:pt>
                <c:pt idx="491">
                  <c:v>3.56</c:v>
                </c:pt>
                <c:pt idx="492">
                  <c:v>3.55</c:v>
                </c:pt>
                <c:pt idx="493">
                  <c:v>3.62</c:v>
                </c:pt>
                <c:pt idx="494">
                  <c:v>3.63</c:v>
                </c:pt>
                <c:pt idx="495">
                  <c:v>3.54</c:v>
                </c:pt>
                <c:pt idx="496">
                  <c:v>3.5</c:v>
                </c:pt>
                <c:pt idx="497">
                  <c:v>3.43</c:v>
                </c:pt>
                <c:pt idx="498">
                  <c:v>3.47</c:v>
                </c:pt>
                <c:pt idx="499">
                  <c:v>3.36</c:v>
                </c:pt>
                <c:pt idx="500">
                  <c:v>3.37</c:v>
                </c:pt>
                <c:pt idx="501">
                  <c:v>3.25</c:v>
                </c:pt>
                <c:pt idx="502">
                  <c:v>3.2</c:v>
                </c:pt>
                <c:pt idx="503">
                  <c:v>3.19</c:v>
                </c:pt>
                <c:pt idx="504">
                  <c:v>3.3</c:v>
                </c:pt>
                <c:pt idx="505">
                  <c:v>3.3</c:v>
                </c:pt>
                <c:pt idx="506">
                  <c:v>3.24</c:v>
                </c:pt>
                <c:pt idx="507">
                  <c:v>3.17</c:v>
                </c:pt>
                <c:pt idx="508">
                  <c:v>3.08</c:v>
                </c:pt>
                <c:pt idx="509">
                  <c:v>3</c:v>
                </c:pt>
                <c:pt idx="510">
                  <c:v>3.06</c:v>
                </c:pt>
                <c:pt idx="511">
                  <c:v>2.96</c:v>
                </c:pt>
                <c:pt idx="512">
                  <c:v>2.91</c:v>
                </c:pt>
                <c:pt idx="513">
                  <c:v>2.9</c:v>
                </c:pt>
                <c:pt idx="514">
                  <c:v>2.9</c:v>
                </c:pt>
                <c:pt idx="515">
                  <c:v>2.9</c:v>
                </c:pt>
                <c:pt idx="516">
                  <c:v>2.9</c:v>
                </c:pt>
                <c:pt idx="517">
                  <c:v>2.83</c:v>
                </c:pt>
                <c:pt idx="518">
                  <c:v>2.9</c:v>
                </c:pt>
                <c:pt idx="519">
                  <c:v>2.99</c:v>
                </c:pt>
                <c:pt idx="520">
                  <c:v>2.99</c:v>
                </c:pt>
                <c:pt idx="521">
                  <c:v>3.03</c:v>
                </c:pt>
                <c:pt idx="522">
                  <c:v>3.01</c:v>
                </c:pt>
                <c:pt idx="523">
                  <c:v>3.11</c:v>
                </c:pt>
                <c:pt idx="524">
                  <c:v>3.15</c:v>
                </c:pt>
                <c:pt idx="525">
                  <c:v>3.12</c:v>
                </c:pt>
                <c:pt idx="526">
                  <c:v>3.16</c:v>
                </c:pt>
                <c:pt idx="527">
                  <c:v>3.18</c:v>
                </c:pt>
                <c:pt idx="528">
                  <c:v>3.15</c:v>
                </c:pt>
                <c:pt idx="529">
                  <c:v>3.09</c:v>
                </c:pt>
                <c:pt idx="530">
                  <c:v>3.15</c:v>
                </c:pt>
                <c:pt idx="531">
                  <c:v>3.18</c:v>
                </c:pt>
                <c:pt idx="532">
                  <c:v>3.25</c:v>
                </c:pt>
                <c:pt idx="533">
                  <c:v>3.27</c:v>
                </c:pt>
                <c:pt idx="534">
                  <c:v>3.25</c:v>
                </c:pt>
                <c:pt idx="535">
                  <c:v>3.2</c:v>
                </c:pt>
                <c:pt idx="536">
                  <c:v>3.27</c:v>
                </c:pt>
                <c:pt idx="537">
                  <c:v>3.26</c:v>
                </c:pt>
                <c:pt idx="538">
                  <c:v>3.2</c:v>
                </c:pt>
                <c:pt idx="539">
                  <c:v>3.2</c:v>
                </c:pt>
                <c:pt idx="540">
                  <c:v>3.13</c:v>
                </c:pt>
                <c:pt idx="541">
                  <c:v>3.17</c:v>
                </c:pt>
                <c:pt idx="542">
                  <c:v>3.09</c:v>
                </c:pt>
                <c:pt idx="543">
                  <c:v>3.09</c:v>
                </c:pt>
                <c:pt idx="544">
                  <c:v>3.17</c:v>
                </c:pt>
                <c:pt idx="545">
                  <c:v>3.23</c:v>
                </c:pt>
                <c:pt idx="546">
                  <c:v>3.21</c:v>
                </c:pt>
                <c:pt idx="547">
                  <c:v>3.24</c:v>
                </c:pt>
                <c:pt idx="548">
                  <c:v>3.28</c:v>
                </c:pt>
                <c:pt idx="549">
                  <c:v>3.37</c:v>
                </c:pt>
                <c:pt idx="550">
                  <c:v>3.32</c:v>
                </c:pt>
                <c:pt idx="551">
                  <c:v>3.35</c:v>
                </c:pt>
                <c:pt idx="552">
                  <c:v>3.27</c:v>
                </c:pt>
                <c:pt idx="553">
                  <c:v>3.28</c:v>
                </c:pt>
                <c:pt idx="554">
                  <c:v>3.3</c:v>
                </c:pt>
                <c:pt idx="555">
                  <c:v>3.32</c:v>
                </c:pt>
                <c:pt idx="556">
                  <c:v>3.28</c:v>
                </c:pt>
                <c:pt idx="557">
                  <c:v>3.37</c:v>
                </c:pt>
                <c:pt idx="558">
                  <c:v>3.35</c:v>
                </c:pt>
                <c:pt idx="559">
                  <c:v>3.25</c:v>
                </c:pt>
                <c:pt idx="560">
                  <c:v>3.33</c:v>
                </c:pt>
                <c:pt idx="561">
                  <c:v>3.36</c:v>
                </c:pt>
                <c:pt idx="562">
                  <c:v>3.34</c:v>
                </c:pt>
                <c:pt idx="563">
                  <c:v>3.29</c:v>
                </c:pt>
                <c:pt idx="564">
                  <c:v>3.31</c:v>
                </c:pt>
                <c:pt idx="565">
                  <c:v>3.26</c:v>
                </c:pt>
                <c:pt idx="566">
                  <c:v>3.18</c:v>
                </c:pt>
                <c:pt idx="567">
                  <c:v>3.15</c:v>
                </c:pt>
                <c:pt idx="568">
                  <c:v>3.12</c:v>
                </c:pt>
                <c:pt idx="569">
                  <c:v>3.08</c:v>
                </c:pt>
                <c:pt idx="570">
                  <c:v>3.13</c:v>
                </c:pt>
                <c:pt idx="571">
                  <c:v>3.14</c:v>
                </c:pt>
                <c:pt idx="572">
                  <c:v>3.16</c:v>
                </c:pt>
                <c:pt idx="573">
                  <c:v>3.24</c:v>
                </c:pt>
                <c:pt idx="574">
                  <c:v>3.24</c:v>
                </c:pt>
                <c:pt idx="575">
                  <c:v>3.24</c:v>
                </c:pt>
                <c:pt idx="576">
                  <c:v>3.25</c:v>
                </c:pt>
                <c:pt idx="577">
                  <c:v>3.25</c:v>
                </c:pt>
                <c:pt idx="578">
                  <c:v>3.21</c:v>
                </c:pt>
                <c:pt idx="579">
                  <c:v>3.16</c:v>
                </c:pt>
                <c:pt idx="580">
                  <c:v>3.21</c:v>
                </c:pt>
                <c:pt idx="581">
                  <c:v>3.18</c:v>
                </c:pt>
                <c:pt idx="582">
                  <c:v>3.14</c:v>
                </c:pt>
                <c:pt idx="583">
                  <c:v>3.16</c:v>
                </c:pt>
                <c:pt idx="584">
                  <c:v>3.16</c:v>
                </c:pt>
                <c:pt idx="585">
                  <c:v>3.16</c:v>
                </c:pt>
                <c:pt idx="586">
                  <c:v>3.26</c:v>
                </c:pt>
                <c:pt idx="587">
                  <c:v>3.26</c:v>
                </c:pt>
                <c:pt idx="588">
                  <c:v>3.19</c:v>
                </c:pt>
                <c:pt idx="589">
                  <c:v>3.23</c:v>
                </c:pt>
                <c:pt idx="590">
                  <c:v>3.25</c:v>
                </c:pt>
                <c:pt idx="591">
                  <c:v>3.18</c:v>
                </c:pt>
                <c:pt idx="592">
                  <c:v>3.24</c:v>
                </c:pt>
                <c:pt idx="593">
                  <c:v>3.28</c:v>
                </c:pt>
                <c:pt idx="594">
                  <c:v>3.18</c:v>
                </c:pt>
                <c:pt idx="595">
                  <c:v>3.28</c:v>
                </c:pt>
                <c:pt idx="596">
                  <c:v>3.33</c:v>
                </c:pt>
                <c:pt idx="597">
                  <c:v>3.3</c:v>
                </c:pt>
                <c:pt idx="598">
                  <c:v>3.32</c:v>
                </c:pt>
                <c:pt idx="599">
                  <c:v>3.31</c:v>
                </c:pt>
                <c:pt idx="600">
                  <c:v>3.26</c:v>
                </c:pt>
                <c:pt idx="601">
                  <c:v>3.28</c:v>
                </c:pt>
                <c:pt idx="602">
                  <c:v>3.38</c:v>
                </c:pt>
                <c:pt idx="603">
                  <c:v>3.43</c:v>
                </c:pt>
                <c:pt idx="604">
                  <c:v>3.36</c:v>
                </c:pt>
                <c:pt idx="605">
                  <c:v>3.3</c:v>
                </c:pt>
                <c:pt idx="606">
                  <c:v>3.35</c:v>
                </c:pt>
                <c:pt idx="607">
                  <c:v>3.35</c:v>
                </c:pt>
                <c:pt idx="608">
                  <c:v>3.32</c:v>
                </c:pt>
                <c:pt idx="609">
                  <c:v>3.27</c:v>
                </c:pt>
                <c:pt idx="610">
                  <c:v>3.25</c:v>
                </c:pt>
                <c:pt idx="611">
                  <c:v>3.2</c:v>
                </c:pt>
                <c:pt idx="612">
                  <c:v>3.25</c:v>
                </c:pt>
                <c:pt idx="613">
                  <c:v>3.29</c:v>
                </c:pt>
                <c:pt idx="614">
                  <c:v>3.31</c:v>
                </c:pt>
                <c:pt idx="615">
                  <c:v>3.3</c:v>
                </c:pt>
                <c:pt idx="616">
                  <c:v>3.33</c:v>
                </c:pt>
                <c:pt idx="617">
                  <c:v>3.19</c:v>
                </c:pt>
                <c:pt idx="618">
                  <c:v>3.22</c:v>
                </c:pt>
                <c:pt idx="619">
                  <c:v>3.27</c:v>
                </c:pt>
                <c:pt idx="620">
                  <c:v>3.28</c:v>
                </c:pt>
                <c:pt idx="621">
                  <c:v>3.27</c:v>
                </c:pt>
                <c:pt idx="622">
                  <c:v>3.3</c:v>
                </c:pt>
                <c:pt idx="623">
                  <c:v>3.35</c:v>
                </c:pt>
                <c:pt idx="624">
                  <c:v>3.35</c:v>
                </c:pt>
                <c:pt idx="625">
                  <c:v>3.3</c:v>
                </c:pt>
                <c:pt idx="626">
                  <c:v>3.35</c:v>
                </c:pt>
                <c:pt idx="627">
                  <c:v>3.44</c:v>
                </c:pt>
                <c:pt idx="628">
                  <c:v>3.39</c:v>
                </c:pt>
                <c:pt idx="629">
                  <c:v>3.39</c:v>
                </c:pt>
                <c:pt idx="630">
                  <c:v>3.3</c:v>
                </c:pt>
                <c:pt idx="631">
                  <c:v>3.28</c:v>
                </c:pt>
                <c:pt idx="632">
                  <c:v>3.24</c:v>
                </c:pt>
                <c:pt idx="633">
                  <c:v>3.28</c:v>
                </c:pt>
                <c:pt idx="634">
                  <c:v>3.35</c:v>
                </c:pt>
                <c:pt idx="635">
                  <c:v>3.44</c:v>
                </c:pt>
                <c:pt idx="636">
                  <c:v>3.41</c:v>
                </c:pt>
                <c:pt idx="637">
                  <c:v>3.32</c:v>
                </c:pt>
                <c:pt idx="638">
                  <c:v>3.33</c:v>
                </c:pt>
                <c:pt idx="639">
                  <c:v>3.29</c:v>
                </c:pt>
                <c:pt idx="640">
                  <c:v>3.31</c:v>
                </c:pt>
                <c:pt idx="641">
                  <c:v>3.27</c:v>
                </c:pt>
                <c:pt idx="642">
                  <c:v>3.3</c:v>
                </c:pt>
                <c:pt idx="643">
                  <c:v>3.3</c:v>
                </c:pt>
                <c:pt idx="644">
                  <c:v>3.29</c:v>
                </c:pt>
                <c:pt idx="645">
                  <c:v>3.28</c:v>
                </c:pt>
                <c:pt idx="646">
                  <c:v>3.27</c:v>
                </c:pt>
                <c:pt idx="647">
                  <c:v>3.34</c:v>
                </c:pt>
                <c:pt idx="648">
                  <c:v>3.35</c:v>
                </c:pt>
                <c:pt idx="649">
                  <c:v>3.42</c:v>
                </c:pt>
                <c:pt idx="650">
                  <c:v>3.47</c:v>
                </c:pt>
                <c:pt idx="651">
                  <c:v>3.44</c:v>
                </c:pt>
                <c:pt idx="652">
                  <c:v>3.38</c:v>
                </c:pt>
                <c:pt idx="653">
                  <c:v>3.4</c:v>
                </c:pt>
                <c:pt idx="654">
                  <c:v>3.34</c:v>
                </c:pt>
                <c:pt idx="655">
                  <c:v>3.3</c:v>
                </c:pt>
                <c:pt idx="656">
                  <c:v>3.36</c:v>
                </c:pt>
                <c:pt idx="657">
                  <c:v>3.3</c:v>
                </c:pt>
                <c:pt idx="658">
                  <c:v>3.23</c:v>
                </c:pt>
                <c:pt idx="659">
                  <c:v>3.26</c:v>
                </c:pt>
                <c:pt idx="660">
                  <c:v>3.23</c:v>
                </c:pt>
                <c:pt idx="661">
                  <c:v>3.19</c:v>
                </c:pt>
                <c:pt idx="662">
                  <c:v>3.2</c:v>
                </c:pt>
                <c:pt idx="663">
                  <c:v>3.21</c:v>
                </c:pt>
                <c:pt idx="664">
                  <c:v>3.25</c:v>
                </c:pt>
                <c:pt idx="665">
                  <c:v>3.26</c:v>
                </c:pt>
                <c:pt idx="666">
                  <c:v>3.23</c:v>
                </c:pt>
                <c:pt idx="667">
                  <c:v>3.26</c:v>
                </c:pt>
                <c:pt idx="668">
                  <c:v>3.24</c:v>
                </c:pt>
                <c:pt idx="669">
                  <c:v>3.23</c:v>
                </c:pt>
                <c:pt idx="670">
                  <c:v>3.18</c:v>
                </c:pt>
                <c:pt idx="671">
                  <c:v>3.16</c:v>
                </c:pt>
                <c:pt idx="672">
                  <c:v>3.12</c:v>
                </c:pt>
                <c:pt idx="673">
                  <c:v>3.09</c:v>
                </c:pt>
                <c:pt idx="674">
                  <c:v>3.06</c:v>
                </c:pt>
                <c:pt idx="675">
                  <c:v>3.09</c:v>
                </c:pt>
                <c:pt idx="676">
                  <c:v>3.07</c:v>
                </c:pt>
                <c:pt idx="677">
                  <c:v>3.13</c:v>
                </c:pt>
                <c:pt idx="678">
                  <c:v>3.13</c:v>
                </c:pt>
                <c:pt idx="679">
                  <c:v>3.09</c:v>
                </c:pt>
                <c:pt idx="680">
                  <c:v>3.08</c:v>
                </c:pt>
                <c:pt idx="681">
                  <c:v>3.03</c:v>
                </c:pt>
                <c:pt idx="682">
                  <c:v>3.02</c:v>
                </c:pt>
                <c:pt idx="683">
                  <c:v>3.09</c:v>
                </c:pt>
                <c:pt idx="684">
                  <c:v>3.09</c:v>
                </c:pt>
                <c:pt idx="685">
                  <c:v>3.08</c:v>
                </c:pt>
                <c:pt idx="686">
                  <c:v>3.04</c:v>
                </c:pt>
                <c:pt idx="687">
                  <c:v>3</c:v>
                </c:pt>
                <c:pt idx="688">
                  <c:v>3.05</c:v>
                </c:pt>
                <c:pt idx="689">
                  <c:v>3.02</c:v>
                </c:pt>
                <c:pt idx="690">
                  <c:v>3.05</c:v>
                </c:pt>
                <c:pt idx="691">
                  <c:v>3.11</c:v>
                </c:pt>
                <c:pt idx="692">
                  <c:v>3.09</c:v>
                </c:pt>
                <c:pt idx="693">
                  <c:v>3.1</c:v>
                </c:pt>
                <c:pt idx="694">
                  <c:v>3.13</c:v>
                </c:pt>
                <c:pt idx="695">
                  <c:v>3.15</c:v>
                </c:pt>
                <c:pt idx="696">
                  <c:v>3.11</c:v>
                </c:pt>
                <c:pt idx="697">
                  <c:v>3.04</c:v>
                </c:pt>
                <c:pt idx="698">
                  <c:v>3.02</c:v>
                </c:pt>
                <c:pt idx="699">
                  <c:v>3</c:v>
                </c:pt>
                <c:pt idx="700">
                  <c:v>3</c:v>
                </c:pt>
                <c:pt idx="701">
                  <c:v>2.96</c:v>
                </c:pt>
                <c:pt idx="702">
                  <c:v>2.94</c:v>
                </c:pt>
                <c:pt idx="703">
                  <c:v>2.96</c:v>
                </c:pt>
                <c:pt idx="704">
                  <c:v>2.94</c:v>
                </c:pt>
                <c:pt idx="705">
                  <c:v>2.92</c:v>
                </c:pt>
                <c:pt idx="706">
                  <c:v>2.94</c:v>
                </c:pt>
                <c:pt idx="707">
                  <c:v>3</c:v>
                </c:pt>
                <c:pt idx="708">
                  <c:v>2.99</c:v>
                </c:pt>
                <c:pt idx="709">
                  <c:v>3</c:v>
                </c:pt>
                <c:pt idx="710">
                  <c:v>2.95</c:v>
                </c:pt>
                <c:pt idx="711">
                  <c:v>2.94</c:v>
                </c:pt>
                <c:pt idx="712">
                  <c:v>2.98</c:v>
                </c:pt>
                <c:pt idx="713">
                  <c:v>2.97</c:v>
                </c:pt>
                <c:pt idx="714">
                  <c:v>2.93</c:v>
                </c:pt>
                <c:pt idx="715">
                  <c:v>2.93</c:v>
                </c:pt>
                <c:pt idx="716">
                  <c:v>2.83</c:v>
                </c:pt>
                <c:pt idx="717">
                  <c:v>2.89</c:v>
                </c:pt>
                <c:pt idx="718">
                  <c:v>2.93</c:v>
                </c:pt>
                <c:pt idx="719">
                  <c:v>2.97</c:v>
                </c:pt>
                <c:pt idx="720">
                  <c:v>3.02</c:v>
                </c:pt>
                <c:pt idx="721">
                  <c:v>2.99</c:v>
                </c:pt>
                <c:pt idx="722">
                  <c:v>3.01</c:v>
                </c:pt>
                <c:pt idx="723">
                  <c:v>2.99</c:v>
                </c:pt>
                <c:pt idx="724">
                  <c:v>3.01</c:v>
                </c:pt>
                <c:pt idx="725">
                  <c:v>3.01</c:v>
                </c:pt>
                <c:pt idx="726">
                  <c:v>2.94</c:v>
                </c:pt>
                <c:pt idx="727">
                  <c:v>2.9</c:v>
                </c:pt>
                <c:pt idx="728">
                  <c:v>2.92</c:v>
                </c:pt>
                <c:pt idx="729">
                  <c:v>2.87</c:v>
                </c:pt>
                <c:pt idx="730">
                  <c:v>3</c:v>
                </c:pt>
                <c:pt idx="731">
                  <c:v>3.04</c:v>
                </c:pt>
                <c:pt idx="732">
                  <c:v>3</c:v>
                </c:pt>
                <c:pt idx="733">
                  <c:v>2.96</c:v>
                </c:pt>
                <c:pt idx="734">
                  <c:v>3</c:v>
                </c:pt>
                <c:pt idx="735">
                  <c:v>2.98</c:v>
                </c:pt>
                <c:pt idx="736">
                  <c:v>3.04</c:v>
                </c:pt>
                <c:pt idx="737">
                  <c:v>3.1</c:v>
                </c:pt>
                <c:pt idx="738">
                  <c:v>3.1</c:v>
                </c:pt>
                <c:pt idx="739">
                  <c:v>3.12</c:v>
                </c:pt>
                <c:pt idx="740">
                  <c:v>3.1</c:v>
                </c:pt>
                <c:pt idx="741">
                  <c:v>3.13</c:v>
                </c:pt>
                <c:pt idx="742">
                  <c:v>3.15</c:v>
                </c:pt>
                <c:pt idx="743">
                  <c:v>3.18</c:v>
                </c:pt>
                <c:pt idx="744">
                  <c:v>3.11</c:v>
                </c:pt>
                <c:pt idx="745">
                  <c:v>3.06</c:v>
                </c:pt>
                <c:pt idx="746">
                  <c:v>3.12</c:v>
                </c:pt>
                <c:pt idx="747">
                  <c:v>3.12</c:v>
                </c:pt>
                <c:pt idx="748">
                  <c:v>3.05</c:v>
                </c:pt>
                <c:pt idx="749">
                  <c:v>3.06</c:v>
                </c:pt>
                <c:pt idx="750">
                  <c:v>3.07</c:v>
                </c:pt>
                <c:pt idx="751">
                  <c:v>3.05</c:v>
                </c:pt>
                <c:pt idx="752">
                  <c:v>3.06</c:v>
                </c:pt>
                <c:pt idx="753">
                  <c:v>3.04</c:v>
                </c:pt>
                <c:pt idx="754">
                  <c:v>2.97</c:v>
                </c:pt>
                <c:pt idx="755">
                  <c:v>2.94</c:v>
                </c:pt>
                <c:pt idx="756">
                  <c:v>2.94</c:v>
                </c:pt>
                <c:pt idx="757">
                  <c:v>2.9</c:v>
                </c:pt>
                <c:pt idx="758">
                  <c:v>2.84</c:v>
                </c:pt>
                <c:pt idx="759">
                  <c:v>2.79</c:v>
                </c:pt>
                <c:pt idx="760">
                  <c:v>2.77</c:v>
                </c:pt>
                <c:pt idx="761">
                  <c:v>2.76</c:v>
                </c:pt>
                <c:pt idx="762">
                  <c:v>2.76</c:v>
                </c:pt>
                <c:pt idx="763">
                  <c:v>2.77</c:v>
                </c:pt>
                <c:pt idx="764">
                  <c:v>2.76</c:v>
                </c:pt>
                <c:pt idx="765">
                  <c:v>2.76</c:v>
                </c:pt>
                <c:pt idx="766">
                  <c:v>2.77</c:v>
                </c:pt>
                <c:pt idx="767">
                  <c:v>2.76</c:v>
                </c:pt>
                <c:pt idx="768">
                  <c:v>2.88</c:v>
                </c:pt>
                <c:pt idx="769">
                  <c:v>2.93</c:v>
                </c:pt>
                <c:pt idx="770">
                  <c:v>2.94</c:v>
                </c:pt>
                <c:pt idx="771">
                  <c:v>2.93</c:v>
                </c:pt>
                <c:pt idx="772">
                  <c:v>2.94</c:v>
                </c:pt>
                <c:pt idx="773">
                  <c:v>3.01</c:v>
                </c:pt>
                <c:pt idx="774">
                  <c:v>2.98</c:v>
                </c:pt>
                <c:pt idx="775">
                  <c:v>3.03</c:v>
                </c:pt>
                <c:pt idx="776">
                  <c:v>3.02</c:v>
                </c:pt>
                <c:pt idx="777">
                  <c:v>3.02</c:v>
                </c:pt>
                <c:pt idx="778">
                  <c:v>3.02</c:v>
                </c:pt>
                <c:pt idx="779">
                  <c:v>3.08</c:v>
                </c:pt>
                <c:pt idx="780">
                  <c:v>3.06</c:v>
                </c:pt>
                <c:pt idx="781">
                  <c:v>3.06</c:v>
                </c:pt>
                <c:pt idx="782">
                  <c:v>3.0609999999999999</c:v>
                </c:pt>
                <c:pt idx="783">
                  <c:v>3.073</c:v>
                </c:pt>
                <c:pt idx="784">
                  <c:v>3.109</c:v>
                </c:pt>
                <c:pt idx="785">
                  <c:v>3.1059999999999999</c:v>
                </c:pt>
                <c:pt idx="786">
                  <c:v>3.1469999999999998</c:v>
                </c:pt>
                <c:pt idx="787">
                  <c:v>3.1949999999999998</c:v>
                </c:pt>
                <c:pt idx="788">
                  <c:v>3.2280000000000002</c:v>
                </c:pt>
                <c:pt idx="789">
                  <c:v>3.2650000000000001</c:v>
                </c:pt>
                <c:pt idx="790">
                  <c:v>3.3079999999999998</c:v>
                </c:pt>
                <c:pt idx="791">
                  <c:v>3.3290000000000002</c:v>
                </c:pt>
                <c:pt idx="792">
                  <c:v>3.2109999999999999</c:v>
                </c:pt>
                <c:pt idx="793">
                  <c:v>3.1859999999999999</c:v>
                </c:pt>
                <c:pt idx="794">
                  <c:v>3.1749999999999998</c:v>
                </c:pt>
                <c:pt idx="795">
                  <c:v>3.161</c:v>
                </c:pt>
                <c:pt idx="796">
                  <c:v>3.1440000000000001</c:v>
                </c:pt>
                <c:pt idx="797">
                  <c:v>3.149</c:v>
                </c:pt>
                <c:pt idx="798">
                  <c:v>3.1829999999999998</c:v>
                </c:pt>
                <c:pt idx="799">
                  <c:v>3.1869999999999998</c:v>
                </c:pt>
                <c:pt idx="800">
                  <c:v>3.1560000000000001</c:v>
                </c:pt>
                <c:pt idx="801">
                  <c:v>3.177</c:v>
                </c:pt>
                <c:pt idx="802">
                  <c:v>3.1840000000000002</c:v>
                </c:pt>
                <c:pt idx="803">
                  <c:v>3.12</c:v>
                </c:pt>
                <c:pt idx="804">
                  <c:v>3.0680000000000001</c:v>
                </c:pt>
                <c:pt idx="805">
                  <c:v>3.004</c:v>
                </c:pt>
                <c:pt idx="806">
                  <c:v>3.0150000000000001</c:v>
                </c:pt>
                <c:pt idx="807">
                  <c:v>2.9860000000000002</c:v>
                </c:pt>
                <c:pt idx="808">
                  <c:v>2.9889999999999999</c:v>
                </c:pt>
                <c:pt idx="809">
                  <c:v>3.0009999999999999</c:v>
                </c:pt>
                <c:pt idx="810">
                  <c:v>2.988</c:v>
                </c:pt>
                <c:pt idx="811">
                  <c:v>3.0619999999999998</c:v>
                </c:pt>
                <c:pt idx="812">
                  <c:v>3.0990000000000002</c:v>
                </c:pt>
                <c:pt idx="813">
                  <c:v>3.0310000000000001</c:v>
                </c:pt>
                <c:pt idx="814">
                  <c:v>3.0609999999999999</c:v>
                </c:pt>
                <c:pt idx="815">
                  <c:v>3.1</c:v>
                </c:pt>
                <c:pt idx="816">
                  <c:v>3.0990000000000002</c:v>
                </c:pt>
                <c:pt idx="817">
                  <c:v>3.1779999999999999</c:v>
                </c:pt>
                <c:pt idx="818">
                  <c:v>3.1549999999999998</c:v>
                </c:pt>
                <c:pt idx="819">
                  <c:v>3.0950000000000002</c:v>
                </c:pt>
                <c:pt idx="820">
                  <c:v>3.1120000000000001</c:v>
                </c:pt>
                <c:pt idx="821">
                  <c:v>3.0840000000000001</c:v>
                </c:pt>
                <c:pt idx="822">
                  <c:v>3.0459999999999998</c:v>
                </c:pt>
                <c:pt idx="823">
                  <c:v>3.0459999999999998</c:v>
                </c:pt>
                <c:pt idx="824">
                  <c:v>3.0459999999999998</c:v>
                </c:pt>
                <c:pt idx="825">
                  <c:v>3.1080000000000001</c:v>
                </c:pt>
                <c:pt idx="826">
                  <c:v>3.13</c:v>
                </c:pt>
                <c:pt idx="827">
                  <c:v>3.399</c:v>
                </c:pt>
                <c:pt idx="828">
                  <c:v>3.45</c:v>
                </c:pt>
                <c:pt idx="829">
                  <c:v>3.4969999999999999</c:v>
                </c:pt>
                <c:pt idx="830">
                  <c:v>3.4860000000000002</c:v>
                </c:pt>
                <c:pt idx="831">
                  <c:v>3.5249999999999999</c:v>
                </c:pt>
                <c:pt idx="832">
                  <c:v>3.496</c:v>
                </c:pt>
                <c:pt idx="833">
                  <c:v>3.5</c:v>
                </c:pt>
                <c:pt idx="834">
                  <c:v>3.5009999999999999</c:v>
                </c:pt>
                <c:pt idx="835">
                  <c:v>3.4350000000000001</c:v>
                </c:pt>
                <c:pt idx="836">
                  <c:v>3.4359999999999999</c:v>
                </c:pt>
                <c:pt idx="837">
                  <c:v>3.4260000000000002</c:v>
                </c:pt>
                <c:pt idx="838">
                  <c:v>3.4260000000000002</c:v>
                </c:pt>
                <c:pt idx="839">
                  <c:v>3.407</c:v>
                </c:pt>
                <c:pt idx="840">
                  <c:v>3.4020000000000001</c:v>
                </c:pt>
                <c:pt idx="841">
                  <c:v>3.4209999999999998</c:v>
                </c:pt>
                <c:pt idx="842">
                  <c:v>3.42</c:v>
                </c:pt>
                <c:pt idx="843">
                  <c:v>3.3969999999999998</c:v>
                </c:pt>
                <c:pt idx="844">
                  <c:v>3.3610000000000002</c:v>
                </c:pt>
                <c:pt idx="845">
                  <c:v>3.3719999999999999</c:v>
                </c:pt>
                <c:pt idx="846">
                  <c:v>3.3149999999999999</c:v>
                </c:pt>
                <c:pt idx="847">
                  <c:v>3.3450000000000002</c:v>
                </c:pt>
                <c:pt idx="848">
                  <c:v>3.3039999999999998</c:v>
                </c:pt>
                <c:pt idx="849">
                  <c:v>3.274</c:v>
                </c:pt>
                <c:pt idx="850">
                  <c:v>3.3450000000000002</c:v>
                </c:pt>
                <c:pt idx="851">
                  <c:v>3.3479999999999999</c:v>
                </c:pt>
                <c:pt idx="852">
                  <c:v>3.3490000000000002</c:v>
                </c:pt>
                <c:pt idx="853">
                  <c:v>3.3130000000000002</c:v>
                </c:pt>
                <c:pt idx="854">
                  <c:v>3.298</c:v>
                </c:pt>
                <c:pt idx="855">
                  <c:v>3.2109999999999999</c:v>
                </c:pt>
                <c:pt idx="856">
                  <c:v>3.24</c:v>
                </c:pt>
                <c:pt idx="857">
                  <c:v>3.2090000000000001</c:v>
                </c:pt>
                <c:pt idx="858">
                  <c:v>3.1709999999999998</c:v>
                </c:pt>
                <c:pt idx="859">
                  <c:v>3.1709999999999998</c:v>
                </c:pt>
                <c:pt idx="860">
                  <c:v>3.1709999999999998</c:v>
                </c:pt>
                <c:pt idx="861">
                  <c:v>3.1389999999999998</c:v>
                </c:pt>
                <c:pt idx="862">
                  <c:v>3.1669999999999998</c:v>
                </c:pt>
                <c:pt idx="863">
                  <c:v>3.0910000000000002</c:v>
                </c:pt>
                <c:pt idx="864">
                  <c:v>3.1230000000000002</c:v>
                </c:pt>
                <c:pt idx="865">
                  <c:v>3.181</c:v>
                </c:pt>
                <c:pt idx="866">
                  <c:v>3.1629999999999998</c:v>
                </c:pt>
                <c:pt idx="867">
                  <c:v>3.113</c:v>
                </c:pt>
                <c:pt idx="868">
                  <c:v>3.113</c:v>
                </c:pt>
                <c:pt idx="869">
                  <c:v>3.19</c:v>
                </c:pt>
                <c:pt idx="870">
                  <c:v>3.1680000000000001</c:v>
                </c:pt>
                <c:pt idx="871">
                  <c:v>3.1920000000000002</c:v>
                </c:pt>
                <c:pt idx="872">
                  <c:v>3.129</c:v>
                </c:pt>
                <c:pt idx="873">
                  <c:v>3.1760000000000002</c:v>
                </c:pt>
                <c:pt idx="874">
                  <c:v>3.206</c:v>
                </c:pt>
                <c:pt idx="875">
                  <c:v>3.274</c:v>
                </c:pt>
                <c:pt idx="876">
                  <c:v>3.2989999999999999</c:v>
                </c:pt>
                <c:pt idx="877">
                  <c:v>3.3180000000000001</c:v>
                </c:pt>
                <c:pt idx="878">
                  <c:v>3.2370000000000001</c:v>
                </c:pt>
                <c:pt idx="879">
                  <c:v>3.214</c:v>
                </c:pt>
                <c:pt idx="880">
                  <c:v>3.2120000000000002</c:v>
                </c:pt>
                <c:pt idx="881">
                  <c:v>3.22</c:v>
                </c:pt>
                <c:pt idx="882">
                  <c:v>3.2639999999999998</c:v>
                </c:pt>
                <c:pt idx="883">
                  <c:v>3.26</c:v>
                </c:pt>
                <c:pt idx="884">
                  <c:v>3.1930000000000001</c:v>
                </c:pt>
                <c:pt idx="885">
                  <c:v>3.177</c:v>
                </c:pt>
                <c:pt idx="886">
                  <c:v>3.1360000000000001</c:v>
                </c:pt>
                <c:pt idx="887">
                  <c:v>3.1549999999999998</c:v>
                </c:pt>
                <c:pt idx="888">
                  <c:v>3.1120000000000001</c:v>
                </c:pt>
                <c:pt idx="889">
                  <c:v>3.0920000000000001</c:v>
                </c:pt>
                <c:pt idx="890">
                  <c:v>3.1070000000000002</c:v>
                </c:pt>
                <c:pt idx="891">
                  <c:v>3.11</c:v>
                </c:pt>
                <c:pt idx="892">
                  <c:v>3.1179999999999999</c:v>
                </c:pt>
                <c:pt idx="893">
                  <c:v>3.16</c:v>
                </c:pt>
                <c:pt idx="894">
                  <c:v>3.153</c:v>
                </c:pt>
                <c:pt idx="895">
                  <c:v>3.145</c:v>
                </c:pt>
                <c:pt idx="896">
                  <c:v>3.0990000000000002</c:v>
                </c:pt>
                <c:pt idx="897">
                  <c:v>3.1190000000000002</c:v>
                </c:pt>
                <c:pt idx="898">
                  <c:v>3.0779999999999998</c:v>
                </c:pt>
                <c:pt idx="899">
                  <c:v>3.1589999999999998</c:v>
                </c:pt>
                <c:pt idx="900">
                  <c:v>3.1440000000000001</c:v>
                </c:pt>
                <c:pt idx="901">
                  <c:v>3.165</c:v>
                </c:pt>
                <c:pt idx="902">
                  <c:v>3.1269999999999998</c:v>
                </c:pt>
                <c:pt idx="903">
                  <c:v>3.177</c:v>
                </c:pt>
                <c:pt idx="904">
                  <c:v>3.2170000000000001</c:v>
                </c:pt>
                <c:pt idx="905">
                  <c:v>3.198</c:v>
                </c:pt>
                <c:pt idx="906">
                  <c:v>3.2069999999999999</c:v>
                </c:pt>
                <c:pt idx="907">
                  <c:v>3.23</c:v>
                </c:pt>
                <c:pt idx="908">
                  <c:v>3.2120000000000002</c:v>
                </c:pt>
                <c:pt idx="909">
                  <c:v>3.226</c:v>
                </c:pt>
                <c:pt idx="910">
                  <c:v>3.242</c:v>
                </c:pt>
                <c:pt idx="911">
                  <c:v>3.2149999999999999</c:v>
                </c:pt>
                <c:pt idx="912">
                  <c:v>3.2759999999999998</c:v>
                </c:pt>
                <c:pt idx="913">
                  <c:v>3.2269999999999999</c:v>
                </c:pt>
                <c:pt idx="914">
                  <c:v>3.2229999999999999</c:v>
                </c:pt>
                <c:pt idx="915">
                  <c:v>3.2610000000000001</c:v>
                </c:pt>
                <c:pt idx="916">
                  <c:v>3.3050000000000002</c:v>
                </c:pt>
                <c:pt idx="917">
                  <c:v>3.294</c:v>
                </c:pt>
                <c:pt idx="918">
                  <c:v>3.319</c:v>
                </c:pt>
                <c:pt idx="919">
                  <c:v>3.33</c:v>
                </c:pt>
                <c:pt idx="920">
                  <c:v>3.343</c:v>
                </c:pt>
                <c:pt idx="921">
                  <c:v>3.319</c:v>
                </c:pt>
                <c:pt idx="922">
                  <c:v>3.2970000000000002</c:v>
                </c:pt>
                <c:pt idx="923">
                  <c:v>3.2909999999999999</c:v>
                </c:pt>
                <c:pt idx="924">
                  <c:v>3.3109999999999999</c:v>
                </c:pt>
                <c:pt idx="925">
                  <c:v>3.2149999999999999</c:v>
                </c:pt>
                <c:pt idx="926">
                  <c:v>3.2040000000000002</c:v>
                </c:pt>
                <c:pt idx="927">
                  <c:v>3.2290000000000001</c:v>
                </c:pt>
                <c:pt idx="928">
                  <c:v>3.3069999999999999</c:v>
                </c:pt>
                <c:pt idx="929">
                  <c:v>3.3140000000000001</c:v>
                </c:pt>
                <c:pt idx="930">
                  <c:v>3.274</c:v>
                </c:pt>
                <c:pt idx="931">
                  <c:v>3.2890000000000001</c:v>
                </c:pt>
                <c:pt idx="932">
                  <c:v>3.29</c:v>
                </c:pt>
                <c:pt idx="933">
                  <c:v>3.2749999999999999</c:v>
                </c:pt>
                <c:pt idx="934">
                  <c:v>3.2629999999999999</c:v>
                </c:pt>
                <c:pt idx="935">
                  <c:v>3.2</c:v>
                </c:pt>
                <c:pt idx="936">
                  <c:v>3.202</c:v>
                </c:pt>
                <c:pt idx="937">
                  <c:v>3.2290000000000001</c:v>
                </c:pt>
                <c:pt idx="938">
                  <c:v>3.2010000000000001</c:v>
                </c:pt>
                <c:pt idx="939">
                  <c:v>3.2570000000000001</c:v>
                </c:pt>
                <c:pt idx="940">
                  <c:v>3.26</c:v>
                </c:pt>
                <c:pt idx="941">
                  <c:v>3.3010000000000002</c:v>
                </c:pt>
                <c:pt idx="942">
                  <c:v>3.2320000000000002</c:v>
                </c:pt>
                <c:pt idx="943">
                  <c:v>3.266</c:v>
                </c:pt>
                <c:pt idx="944">
                  <c:v>3.3519999999999999</c:v>
                </c:pt>
                <c:pt idx="945">
                  <c:v>3.3290000000000002</c:v>
                </c:pt>
                <c:pt idx="946">
                  <c:v>3.323</c:v>
                </c:pt>
                <c:pt idx="947">
                  <c:v>3.2959999999999998</c:v>
                </c:pt>
                <c:pt idx="948">
                  <c:v>3.3450000000000002</c:v>
                </c:pt>
                <c:pt idx="949">
                  <c:v>3.3010000000000002</c:v>
                </c:pt>
                <c:pt idx="950">
                  <c:v>3.37</c:v>
                </c:pt>
                <c:pt idx="951">
                  <c:v>3.32</c:v>
                </c:pt>
                <c:pt idx="952">
                  <c:v>3.32</c:v>
                </c:pt>
                <c:pt idx="953">
                  <c:v>3.2949999999999999</c:v>
                </c:pt>
                <c:pt idx="954">
                  <c:v>3.33</c:v>
                </c:pt>
                <c:pt idx="955">
                  <c:v>3.351</c:v>
                </c:pt>
                <c:pt idx="956">
                  <c:v>3.399</c:v>
                </c:pt>
                <c:pt idx="957">
                  <c:v>3.3460000000000001</c:v>
                </c:pt>
                <c:pt idx="958">
                  <c:v>3.3050000000000002</c:v>
                </c:pt>
                <c:pt idx="959">
                  <c:v>3.2530000000000001</c:v>
                </c:pt>
                <c:pt idx="960">
                  <c:v>3.2290000000000001</c:v>
                </c:pt>
                <c:pt idx="961">
                  <c:v>3.25</c:v>
                </c:pt>
                <c:pt idx="962">
                  <c:v>3.2360000000000002</c:v>
                </c:pt>
                <c:pt idx="963">
                  <c:v>3.2309999999999999</c:v>
                </c:pt>
                <c:pt idx="964">
                  <c:v>3.2890000000000001</c:v>
                </c:pt>
                <c:pt idx="965">
                  <c:v>3.2450000000000001</c:v>
                </c:pt>
                <c:pt idx="966">
                  <c:v>3.2490000000000001</c:v>
                </c:pt>
                <c:pt idx="967">
                  <c:v>3.2309999999999999</c:v>
                </c:pt>
                <c:pt idx="968">
                  <c:v>3.286</c:v>
                </c:pt>
                <c:pt idx="969">
                  <c:v>3.2949999999999999</c:v>
                </c:pt>
                <c:pt idx="970">
                  <c:v>3.2989999999999999</c:v>
                </c:pt>
                <c:pt idx="971">
                  <c:v>3.2970000000000002</c:v>
                </c:pt>
                <c:pt idx="972">
                  <c:v>3.3010000000000002</c:v>
                </c:pt>
                <c:pt idx="973">
                  <c:v>3.3370000000000002</c:v>
                </c:pt>
                <c:pt idx="974">
                  <c:v>3.3130000000000002</c:v>
                </c:pt>
                <c:pt idx="975">
                  <c:v>3.2639999999999998</c:v>
                </c:pt>
                <c:pt idx="976">
                  <c:v>3.2570000000000001</c:v>
                </c:pt>
                <c:pt idx="977">
                  <c:v>3.2530000000000001</c:v>
                </c:pt>
                <c:pt idx="978">
                  <c:v>3.2410000000000001</c:v>
                </c:pt>
                <c:pt idx="979">
                  <c:v>3.2320000000000002</c:v>
                </c:pt>
                <c:pt idx="980">
                  <c:v>3.2549999999999999</c:v>
                </c:pt>
                <c:pt idx="981">
                  <c:v>3.2570000000000001</c:v>
                </c:pt>
                <c:pt idx="982">
                  <c:v>3.218</c:v>
                </c:pt>
                <c:pt idx="983">
                  <c:v>3.2440000000000002</c:v>
                </c:pt>
                <c:pt idx="984">
                  <c:v>3.1970000000000001</c:v>
                </c:pt>
                <c:pt idx="985">
                  <c:v>3.181</c:v>
                </c:pt>
                <c:pt idx="986">
                  <c:v>3.137</c:v>
                </c:pt>
                <c:pt idx="987">
                  <c:v>3.101</c:v>
                </c:pt>
                <c:pt idx="988">
                  <c:v>3.09</c:v>
                </c:pt>
                <c:pt idx="989">
                  <c:v>3.1070000000000002</c:v>
                </c:pt>
                <c:pt idx="990">
                  <c:v>3.1040000000000001</c:v>
                </c:pt>
                <c:pt idx="991">
                  <c:v>3.0830000000000002</c:v>
                </c:pt>
                <c:pt idx="992">
                  <c:v>3.0920000000000001</c:v>
                </c:pt>
                <c:pt idx="993">
                  <c:v>3.1179999999999999</c:v>
                </c:pt>
                <c:pt idx="994">
                  <c:v>3.16</c:v>
                </c:pt>
                <c:pt idx="995">
                  <c:v>3.1389999999999998</c:v>
                </c:pt>
                <c:pt idx="996">
                  <c:v>3.145</c:v>
                </c:pt>
                <c:pt idx="997">
                  <c:v>3.1320000000000001</c:v>
                </c:pt>
                <c:pt idx="998">
                  <c:v>3.1520000000000001</c:v>
                </c:pt>
                <c:pt idx="999">
                  <c:v>3.1429999999999998</c:v>
                </c:pt>
                <c:pt idx="1000">
                  <c:v>3.169</c:v>
                </c:pt>
                <c:pt idx="1001">
                  <c:v>3.1589999999999998</c:v>
                </c:pt>
                <c:pt idx="1002">
                  <c:v>3.181</c:v>
                </c:pt>
                <c:pt idx="1003">
                  <c:v>3.1669999999999998</c:v>
                </c:pt>
                <c:pt idx="1004">
                  <c:v>3.1850000000000001</c:v>
                </c:pt>
                <c:pt idx="1005">
                  <c:v>3.1739999999999999</c:v>
                </c:pt>
                <c:pt idx="1006">
                  <c:v>3.165</c:v>
                </c:pt>
                <c:pt idx="1007">
                  <c:v>3.14</c:v>
                </c:pt>
                <c:pt idx="1008">
                  <c:v>3.1850000000000001</c:v>
                </c:pt>
                <c:pt idx="1009">
                  <c:v>3.2269999999999999</c:v>
                </c:pt>
                <c:pt idx="1010">
                  <c:v>3.2090000000000001</c:v>
                </c:pt>
                <c:pt idx="1011">
                  <c:v>3.2090000000000001</c:v>
                </c:pt>
                <c:pt idx="1012">
                  <c:v>3.2090000000000001</c:v>
                </c:pt>
                <c:pt idx="1013">
                  <c:v>3.2250000000000001</c:v>
                </c:pt>
                <c:pt idx="1014">
                  <c:v>3.2090000000000001</c:v>
                </c:pt>
                <c:pt idx="1015">
                  <c:v>3.1949999999999998</c:v>
                </c:pt>
                <c:pt idx="1016">
                  <c:v>3.1629999999999998</c:v>
                </c:pt>
                <c:pt idx="1017">
                  <c:v>3.153</c:v>
                </c:pt>
                <c:pt idx="1018">
                  <c:v>3.1659999999999999</c:v>
                </c:pt>
                <c:pt idx="1019">
                  <c:v>3.1640000000000001</c:v>
                </c:pt>
                <c:pt idx="1020">
                  <c:v>3.2269999999999999</c:v>
                </c:pt>
                <c:pt idx="1021">
                  <c:v>3.2240000000000002</c:v>
                </c:pt>
                <c:pt idx="1022">
                  <c:v>3.2189999999999999</c:v>
                </c:pt>
                <c:pt idx="1023">
                  <c:v>3.246</c:v>
                </c:pt>
                <c:pt idx="1024">
                  <c:v>3.2610000000000001</c:v>
                </c:pt>
                <c:pt idx="1025">
                  <c:v>3.3340000000000001</c:v>
                </c:pt>
                <c:pt idx="1026">
                  <c:v>3.3109999999999999</c:v>
                </c:pt>
                <c:pt idx="1027">
                  <c:v>3.3119999999999998</c:v>
                </c:pt>
                <c:pt idx="1028">
                  <c:v>3.29</c:v>
                </c:pt>
                <c:pt idx="1029">
                  <c:v>3.306</c:v>
                </c:pt>
                <c:pt idx="1030">
                  <c:v>3.3010000000000002</c:v>
                </c:pt>
                <c:pt idx="1031">
                  <c:v>3.2810000000000001</c:v>
                </c:pt>
                <c:pt idx="1032">
                  <c:v>3.2989999999999999</c:v>
                </c:pt>
                <c:pt idx="1033">
                  <c:v>3.28</c:v>
                </c:pt>
                <c:pt idx="1034">
                  <c:v>3.327</c:v>
                </c:pt>
                <c:pt idx="1035">
                  <c:v>3.3330000000000002</c:v>
                </c:pt>
                <c:pt idx="1036">
                  <c:v>3.2890000000000001</c:v>
                </c:pt>
                <c:pt idx="1037">
                  <c:v>3.2890000000000001</c:v>
                </c:pt>
                <c:pt idx="1038">
                  <c:v>3.2890000000000001</c:v>
                </c:pt>
                <c:pt idx="1039">
                  <c:v>3.2890000000000001</c:v>
                </c:pt>
                <c:pt idx="1040">
                  <c:v>3.25</c:v>
                </c:pt>
                <c:pt idx="1041">
                  <c:v>3.2869999999999999</c:v>
                </c:pt>
                <c:pt idx="1042">
                  <c:v>3.2879999999999998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16-47D3-9E92-F05099D8641A}"/>
            </c:ext>
          </c:extLst>
        </c:ser>
        <c:ser>
          <c:idx val="3"/>
          <c:order val="3"/>
          <c:tx>
            <c:strRef>
              <c:f>'Grafikon 3.1'!$E$1</c:f>
              <c:strCache>
                <c:ptCount val="1"/>
                <c:pt idx="0">
                  <c:v>Italija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'Grafikon 3.1'!$A$367:$A$1409</c:f>
              <c:numCache>
                <c:formatCode>m/d/yyyy</c:formatCode>
                <c:ptCount val="1043"/>
                <c:pt idx="0">
                  <c:v>44564</c:v>
                </c:pt>
                <c:pt idx="1">
                  <c:v>44565</c:v>
                </c:pt>
                <c:pt idx="2">
                  <c:v>44566</c:v>
                </c:pt>
                <c:pt idx="3">
                  <c:v>44567</c:v>
                </c:pt>
                <c:pt idx="4">
                  <c:v>44568</c:v>
                </c:pt>
                <c:pt idx="5">
                  <c:v>44571</c:v>
                </c:pt>
                <c:pt idx="6">
                  <c:v>44572</c:v>
                </c:pt>
                <c:pt idx="7">
                  <c:v>44573</c:v>
                </c:pt>
                <c:pt idx="8">
                  <c:v>44574</c:v>
                </c:pt>
                <c:pt idx="9">
                  <c:v>44575</c:v>
                </c:pt>
                <c:pt idx="10">
                  <c:v>44578</c:v>
                </c:pt>
                <c:pt idx="11">
                  <c:v>44579</c:v>
                </c:pt>
                <c:pt idx="12">
                  <c:v>44580</c:v>
                </c:pt>
                <c:pt idx="13">
                  <c:v>44581</c:v>
                </c:pt>
                <c:pt idx="14">
                  <c:v>44582</c:v>
                </c:pt>
                <c:pt idx="15">
                  <c:v>44585</c:v>
                </c:pt>
                <c:pt idx="16">
                  <c:v>44586</c:v>
                </c:pt>
                <c:pt idx="17">
                  <c:v>44587</c:v>
                </c:pt>
                <c:pt idx="18">
                  <c:v>44588</c:v>
                </c:pt>
                <c:pt idx="19">
                  <c:v>44589</c:v>
                </c:pt>
                <c:pt idx="20">
                  <c:v>44592</c:v>
                </c:pt>
                <c:pt idx="21">
                  <c:v>44593</c:v>
                </c:pt>
                <c:pt idx="22">
                  <c:v>44594</c:v>
                </c:pt>
                <c:pt idx="23">
                  <c:v>44595</c:v>
                </c:pt>
                <c:pt idx="24">
                  <c:v>44596</c:v>
                </c:pt>
                <c:pt idx="25">
                  <c:v>44599</c:v>
                </c:pt>
                <c:pt idx="26">
                  <c:v>44600</c:v>
                </c:pt>
                <c:pt idx="27">
                  <c:v>44601</c:v>
                </c:pt>
                <c:pt idx="28">
                  <c:v>44602</c:v>
                </c:pt>
                <c:pt idx="29">
                  <c:v>44603</c:v>
                </c:pt>
                <c:pt idx="30">
                  <c:v>44606</c:v>
                </c:pt>
                <c:pt idx="31">
                  <c:v>44607</c:v>
                </c:pt>
                <c:pt idx="32">
                  <c:v>44608</c:v>
                </c:pt>
                <c:pt idx="33">
                  <c:v>44609</c:v>
                </c:pt>
                <c:pt idx="34">
                  <c:v>44610</c:v>
                </c:pt>
                <c:pt idx="35">
                  <c:v>44613</c:v>
                </c:pt>
                <c:pt idx="36">
                  <c:v>44614</c:v>
                </c:pt>
                <c:pt idx="37">
                  <c:v>44615</c:v>
                </c:pt>
                <c:pt idx="38">
                  <c:v>44616</c:v>
                </c:pt>
                <c:pt idx="39">
                  <c:v>44617</c:v>
                </c:pt>
                <c:pt idx="40">
                  <c:v>44620</c:v>
                </c:pt>
                <c:pt idx="41">
                  <c:v>44621</c:v>
                </c:pt>
                <c:pt idx="42">
                  <c:v>44622</c:v>
                </c:pt>
                <c:pt idx="43">
                  <c:v>44623</c:v>
                </c:pt>
                <c:pt idx="44">
                  <c:v>44624</c:v>
                </c:pt>
                <c:pt idx="45">
                  <c:v>44627</c:v>
                </c:pt>
                <c:pt idx="46">
                  <c:v>44628</c:v>
                </c:pt>
                <c:pt idx="47">
                  <c:v>44629</c:v>
                </c:pt>
                <c:pt idx="48">
                  <c:v>44630</c:v>
                </c:pt>
                <c:pt idx="49">
                  <c:v>44631</c:v>
                </c:pt>
                <c:pt idx="50">
                  <c:v>44634</c:v>
                </c:pt>
                <c:pt idx="51">
                  <c:v>44635</c:v>
                </c:pt>
                <c:pt idx="52">
                  <c:v>44636</c:v>
                </c:pt>
                <c:pt idx="53">
                  <c:v>44637</c:v>
                </c:pt>
                <c:pt idx="54">
                  <c:v>44638</c:v>
                </c:pt>
                <c:pt idx="55">
                  <c:v>44641</c:v>
                </c:pt>
                <c:pt idx="56">
                  <c:v>44642</c:v>
                </c:pt>
                <c:pt idx="57">
                  <c:v>44643</c:v>
                </c:pt>
                <c:pt idx="58">
                  <c:v>44644</c:v>
                </c:pt>
                <c:pt idx="59">
                  <c:v>44645</c:v>
                </c:pt>
                <c:pt idx="60">
                  <c:v>44648</c:v>
                </c:pt>
                <c:pt idx="61">
                  <c:v>44649</c:v>
                </c:pt>
                <c:pt idx="62">
                  <c:v>44650</c:v>
                </c:pt>
                <c:pt idx="63">
                  <c:v>44651</c:v>
                </c:pt>
                <c:pt idx="64">
                  <c:v>44652</c:v>
                </c:pt>
                <c:pt idx="65">
                  <c:v>44655</c:v>
                </c:pt>
                <c:pt idx="66">
                  <c:v>44656</c:v>
                </c:pt>
                <c:pt idx="67">
                  <c:v>44657</c:v>
                </c:pt>
                <c:pt idx="68">
                  <c:v>44658</c:v>
                </c:pt>
                <c:pt idx="69">
                  <c:v>44659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44669</c:v>
                </c:pt>
                <c:pt idx="76">
                  <c:v>44670</c:v>
                </c:pt>
                <c:pt idx="77">
                  <c:v>44671</c:v>
                </c:pt>
                <c:pt idx="78">
                  <c:v>44672</c:v>
                </c:pt>
                <c:pt idx="79">
                  <c:v>44673</c:v>
                </c:pt>
                <c:pt idx="80">
                  <c:v>44676</c:v>
                </c:pt>
                <c:pt idx="81">
                  <c:v>44677</c:v>
                </c:pt>
                <c:pt idx="82">
                  <c:v>44678</c:v>
                </c:pt>
                <c:pt idx="83">
                  <c:v>44679</c:v>
                </c:pt>
                <c:pt idx="84">
                  <c:v>44680</c:v>
                </c:pt>
                <c:pt idx="85">
                  <c:v>44683</c:v>
                </c:pt>
                <c:pt idx="86">
                  <c:v>44684</c:v>
                </c:pt>
                <c:pt idx="87">
                  <c:v>44685</c:v>
                </c:pt>
                <c:pt idx="88">
                  <c:v>44686</c:v>
                </c:pt>
                <c:pt idx="89">
                  <c:v>44687</c:v>
                </c:pt>
                <c:pt idx="90">
                  <c:v>44690</c:v>
                </c:pt>
                <c:pt idx="91">
                  <c:v>44691</c:v>
                </c:pt>
                <c:pt idx="92">
                  <c:v>44692</c:v>
                </c:pt>
                <c:pt idx="93">
                  <c:v>44693</c:v>
                </c:pt>
                <c:pt idx="94">
                  <c:v>44694</c:v>
                </c:pt>
                <c:pt idx="95">
                  <c:v>44697</c:v>
                </c:pt>
                <c:pt idx="96">
                  <c:v>44698</c:v>
                </c:pt>
                <c:pt idx="97">
                  <c:v>44699</c:v>
                </c:pt>
                <c:pt idx="98">
                  <c:v>44700</c:v>
                </c:pt>
                <c:pt idx="99">
                  <c:v>44701</c:v>
                </c:pt>
                <c:pt idx="100">
                  <c:v>44704</c:v>
                </c:pt>
                <c:pt idx="101">
                  <c:v>44705</c:v>
                </c:pt>
                <c:pt idx="102">
                  <c:v>44706</c:v>
                </c:pt>
                <c:pt idx="103">
                  <c:v>44707</c:v>
                </c:pt>
                <c:pt idx="104">
                  <c:v>44708</c:v>
                </c:pt>
                <c:pt idx="105">
                  <c:v>44711</c:v>
                </c:pt>
                <c:pt idx="106">
                  <c:v>44712</c:v>
                </c:pt>
                <c:pt idx="107">
                  <c:v>44713</c:v>
                </c:pt>
                <c:pt idx="108">
                  <c:v>44714</c:v>
                </c:pt>
                <c:pt idx="109">
                  <c:v>44715</c:v>
                </c:pt>
                <c:pt idx="110">
                  <c:v>44718</c:v>
                </c:pt>
                <c:pt idx="111">
                  <c:v>44719</c:v>
                </c:pt>
                <c:pt idx="112">
                  <c:v>44720</c:v>
                </c:pt>
                <c:pt idx="113">
                  <c:v>44721</c:v>
                </c:pt>
                <c:pt idx="114">
                  <c:v>44722</c:v>
                </c:pt>
                <c:pt idx="115">
                  <c:v>44725</c:v>
                </c:pt>
                <c:pt idx="116">
                  <c:v>44726</c:v>
                </c:pt>
                <c:pt idx="117">
                  <c:v>44727</c:v>
                </c:pt>
                <c:pt idx="118">
                  <c:v>44728</c:v>
                </c:pt>
                <c:pt idx="119">
                  <c:v>44729</c:v>
                </c:pt>
                <c:pt idx="120">
                  <c:v>44732</c:v>
                </c:pt>
                <c:pt idx="121">
                  <c:v>44733</c:v>
                </c:pt>
                <c:pt idx="122">
                  <c:v>44734</c:v>
                </c:pt>
                <c:pt idx="123">
                  <c:v>44735</c:v>
                </c:pt>
                <c:pt idx="124">
                  <c:v>44736</c:v>
                </c:pt>
                <c:pt idx="125">
                  <c:v>44739</c:v>
                </c:pt>
                <c:pt idx="126">
                  <c:v>44740</c:v>
                </c:pt>
                <c:pt idx="127">
                  <c:v>44741</c:v>
                </c:pt>
                <c:pt idx="128">
                  <c:v>44742</c:v>
                </c:pt>
                <c:pt idx="129">
                  <c:v>44743</c:v>
                </c:pt>
                <c:pt idx="130">
                  <c:v>44746</c:v>
                </c:pt>
                <c:pt idx="131">
                  <c:v>44747</c:v>
                </c:pt>
                <c:pt idx="132">
                  <c:v>44748</c:v>
                </c:pt>
                <c:pt idx="133">
                  <c:v>44749</c:v>
                </c:pt>
                <c:pt idx="134">
                  <c:v>44750</c:v>
                </c:pt>
                <c:pt idx="135">
                  <c:v>44753</c:v>
                </c:pt>
                <c:pt idx="136">
                  <c:v>44754</c:v>
                </c:pt>
                <c:pt idx="137">
                  <c:v>44755</c:v>
                </c:pt>
                <c:pt idx="138">
                  <c:v>44756</c:v>
                </c:pt>
                <c:pt idx="139">
                  <c:v>44757</c:v>
                </c:pt>
                <c:pt idx="140">
                  <c:v>44760</c:v>
                </c:pt>
                <c:pt idx="141">
                  <c:v>44761</c:v>
                </c:pt>
                <c:pt idx="142">
                  <c:v>44762</c:v>
                </c:pt>
                <c:pt idx="143">
                  <c:v>44763</c:v>
                </c:pt>
                <c:pt idx="144">
                  <c:v>44764</c:v>
                </c:pt>
                <c:pt idx="145">
                  <c:v>44767</c:v>
                </c:pt>
                <c:pt idx="146">
                  <c:v>44768</c:v>
                </c:pt>
                <c:pt idx="147">
                  <c:v>44769</c:v>
                </c:pt>
                <c:pt idx="148">
                  <c:v>44770</c:v>
                </c:pt>
                <c:pt idx="149">
                  <c:v>44771</c:v>
                </c:pt>
                <c:pt idx="150">
                  <c:v>44774</c:v>
                </c:pt>
                <c:pt idx="151">
                  <c:v>44775</c:v>
                </c:pt>
                <c:pt idx="152">
                  <c:v>44776</c:v>
                </c:pt>
                <c:pt idx="153">
                  <c:v>44777</c:v>
                </c:pt>
                <c:pt idx="154">
                  <c:v>44778</c:v>
                </c:pt>
                <c:pt idx="155">
                  <c:v>44781</c:v>
                </c:pt>
                <c:pt idx="156">
                  <c:v>44782</c:v>
                </c:pt>
                <c:pt idx="157">
                  <c:v>44783</c:v>
                </c:pt>
                <c:pt idx="158">
                  <c:v>44784</c:v>
                </c:pt>
                <c:pt idx="159">
                  <c:v>44785</c:v>
                </c:pt>
                <c:pt idx="160">
                  <c:v>44788</c:v>
                </c:pt>
                <c:pt idx="161">
                  <c:v>44789</c:v>
                </c:pt>
                <c:pt idx="162">
                  <c:v>44790</c:v>
                </c:pt>
                <c:pt idx="163">
                  <c:v>44791</c:v>
                </c:pt>
                <c:pt idx="164">
                  <c:v>44792</c:v>
                </c:pt>
                <c:pt idx="165">
                  <c:v>44795</c:v>
                </c:pt>
                <c:pt idx="166">
                  <c:v>44796</c:v>
                </c:pt>
                <c:pt idx="167">
                  <c:v>44797</c:v>
                </c:pt>
                <c:pt idx="168">
                  <c:v>44798</c:v>
                </c:pt>
                <c:pt idx="169">
                  <c:v>44799</c:v>
                </c:pt>
                <c:pt idx="170">
                  <c:v>44802</c:v>
                </c:pt>
                <c:pt idx="171">
                  <c:v>44803</c:v>
                </c:pt>
                <c:pt idx="172">
                  <c:v>44804</c:v>
                </c:pt>
                <c:pt idx="173">
                  <c:v>44805</c:v>
                </c:pt>
                <c:pt idx="174">
                  <c:v>44806</c:v>
                </c:pt>
                <c:pt idx="175">
                  <c:v>44809</c:v>
                </c:pt>
                <c:pt idx="176">
                  <c:v>44810</c:v>
                </c:pt>
                <c:pt idx="177">
                  <c:v>44811</c:v>
                </c:pt>
                <c:pt idx="178">
                  <c:v>44812</c:v>
                </c:pt>
                <c:pt idx="179">
                  <c:v>44813</c:v>
                </c:pt>
                <c:pt idx="180">
                  <c:v>44816</c:v>
                </c:pt>
                <c:pt idx="181">
                  <c:v>44817</c:v>
                </c:pt>
                <c:pt idx="182">
                  <c:v>44818</c:v>
                </c:pt>
                <c:pt idx="183">
                  <c:v>44819</c:v>
                </c:pt>
                <c:pt idx="184">
                  <c:v>44820</c:v>
                </c:pt>
                <c:pt idx="185">
                  <c:v>44823</c:v>
                </c:pt>
                <c:pt idx="186">
                  <c:v>44824</c:v>
                </c:pt>
                <c:pt idx="187">
                  <c:v>44825</c:v>
                </c:pt>
                <c:pt idx="188">
                  <c:v>44826</c:v>
                </c:pt>
                <c:pt idx="189">
                  <c:v>44827</c:v>
                </c:pt>
                <c:pt idx="190">
                  <c:v>44830</c:v>
                </c:pt>
                <c:pt idx="191">
                  <c:v>44831</c:v>
                </c:pt>
                <c:pt idx="192">
                  <c:v>44832</c:v>
                </c:pt>
                <c:pt idx="193">
                  <c:v>44833</c:v>
                </c:pt>
                <c:pt idx="194">
                  <c:v>44834</c:v>
                </c:pt>
                <c:pt idx="195">
                  <c:v>44837</c:v>
                </c:pt>
                <c:pt idx="196">
                  <c:v>44838</c:v>
                </c:pt>
                <c:pt idx="197">
                  <c:v>44839</c:v>
                </c:pt>
                <c:pt idx="198">
                  <c:v>44840</c:v>
                </c:pt>
                <c:pt idx="199">
                  <c:v>44841</c:v>
                </c:pt>
                <c:pt idx="200">
                  <c:v>44844</c:v>
                </c:pt>
                <c:pt idx="201">
                  <c:v>44845</c:v>
                </c:pt>
                <c:pt idx="202">
                  <c:v>44846</c:v>
                </c:pt>
                <c:pt idx="203">
                  <c:v>44847</c:v>
                </c:pt>
                <c:pt idx="204">
                  <c:v>44848</c:v>
                </c:pt>
                <c:pt idx="205">
                  <c:v>44851</c:v>
                </c:pt>
                <c:pt idx="206">
                  <c:v>44852</c:v>
                </c:pt>
                <c:pt idx="207">
                  <c:v>44853</c:v>
                </c:pt>
                <c:pt idx="208">
                  <c:v>44854</c:v>
                </c:pt>
                <c:pt idx="209">
                  <c:v>44855</c:v>
                </c:pt>
                <c:pt idx="210">
                  <c:v>44858</c:v>
                </c:pt>
                <c:pt idx="211">
                  <c:v>44859</c:v>
                </c:pt>
                <c:pt idx="212">
                  <c:v>44860</c:v>
                </c:pt>
                <c:pt idx="213">
                  <c:v>44861</c:v>
                </c:pt>
                <c:pt idx="214">
                  <c:v>44862</c:v>
                </c:pt>
                <c:pt idx="215">
                  <c:v>44865</c:v>
                </c:pt>
                <c:pt idx="216">
                  <c:v>44866</c:v>
                </c:pt>
                <c:pt idx="217">
                  <c:v>44867</c:v>
                </c:pt>
                <c:pt idx="218">
                  <c:v>44868</c:v>
                </c:pt>
                <c:pt idx="219">
                  <c:v>44869</c:v>
                </c:pt>
                <c:pt idx="220">
                  <c:v>44872</c:v>
                </c:pt>
                <c:pt idx="221">
                  <c:v>44873</c:v>
                </c:pt>
                <c:pt idx="222">
                  <c:v>44874</c:v>
                </c:pt>
                <c:pt idx="223">
                  <c:v>44875</c:v>
                </c:pt>
                <c:pt idx="224">
                  <c:v>44876</c:v>
                </c:pt>
                <c:pt idx="225">
                  <c:v>44879</c:v>
                </c:pt>
                <c:pt idx="226">
                  <c:v>44880</c:v>
                </c:pt>
                <c:pt idx="227">
                  <c:v>44881</c:v>
                </c:pt>
                <c:pt idx="228">
                  <c:v>44882</c:v>
                </c:pt>
                <c:pt idx="229">
                  <c:v>44883</c:v>
                </c:pt>
                <c:pt idx="230">
                  <c:v>44886</c:v>
                </c:pt>
                <c:pt idx="231">
                  <c:v>44887</c:v>
                </c:pt>
                <c:pt idx="232">
                  <c:v>44888</c:v>
                </c:pt>
                <c:pt idx="233">
                  <c:v>44889</c:v>
                </c:pt>
                <c:pt idx="234">
                  <c:v>44890</c:v>
                </c:pt>
                <c:pt idx="235">
                  <c:v>44893</c:v>
                </c:pt>
                <c:pt idx="236">
                  <c:v>44894</c:v>
                </c:pt>
                <c:pt idx="237">
                  <c:v>44895</c:v>
                </c:pt>
                <c:pt idx="238">
                  <c:v>44896</c:v>
                </c:pt>
                <c:pt idx="239">
                  <c:v>44897</c:v>
                </c:pt>
                <c:pt idx="240">
                  <c:v>44900</c:v>
                </c:pt>
                <c:pt idx="241">
                  <c:v>44901</c:v>
                </c:pt>
                <c:pt idx="242">
                  <c:v>44902</c:v>
                </c:pt>
                <c:pt idx="243">
                  <c:v>44903</c:v>
                </c:pt>
                <c:pt idx="244">
                  <c:v>44904</c:v>
                </c:pt>
                <c:pt idx="245">
                  <c:v>44907</c:v>
                </c:pt>
                <c:pt idx="246">
                  <c:v>44908</c:v>
                </c:pt>
                <c:pt idx="247">
                  <c:v>44909</c:v>
                </c:pt>
                <c:pt idx="248">
                  <c:v>44910</c:v>
                </c:pt>
                <c:pt idx="249">
                  <c:v>44911</c:v>
                </c:pt>
                <c:pt idx="250">
                  <c:v>44914</c:v>
                </c:pt>
                <c:pt idx="251">
                  <c:v>44915</c:v>
                </c:pt>
                <c:pt idx="252">
                  <c:v>44916</c:v>
                </c:pt>
                <c:pt idx="253">
                  <c:v>44917</c:v>
                </c:pt>
                <c:pt idx="254">
                  <c:v>44918</c:v>
                </c:pt>
                <c:pt idx="255">
                  <c:v>44921</c:v>
                </c:pt>
                <c:pt idx="256">
                  <c:v>44922</c:v>
                </c:pt>
                <c:pt idx="257">
                  <c:v>44923</c:v>
                </c:pt>
                <c:pt idx="258">
                  <c:v>44924</c:v>
                </c:pt>
                <c:pt idx="259">
                  <c:v>44925</c:v>
                </c:pt>
                <c:pt idx="260">
                  <c:v>44928</c:v>
                </c:pt>
                <c:pt idx="261">
                  <c:v>44929</c:v>
                </c:pt>
                <c:pt idx="262">
                  <c:v>44930</c:v>
                </c:pt>
                <c:pt idx="263">
                  <c:v>44931</c:v>
                </c:pt>
                <c:pt idx="264">
                  <c:v>44932</c:v>
                </c:pt>
                <c:pt idx="265">
                  <c:v>44935</c:v>
                </c:pt>
                <c:pt idx="266">
                  <c:v>44936</c:v>
                </c:pt>
                <c:pt idx="267">
                  <c:v>44937</c:v>
                </c:pt>
                <c:pt idx="268">
                  <c:v>44938</c:v>
                </c:pt>
                <c:pt idx="269">
                  <c:v>44939</c:v>
                </c:pt>
                <c:pt idx="270">
                  <c:v>44942</c:v>
                </c:pt>
                <c:pt idx="271">
                  <c:v>44943</c:v>
                </c:pt>
                <c:pt idx="272">
                  <c:v>44944</c:v>
                </c:pt>
                <c:pt idx="273">
                  <c:v>44945</c:v>
                </c:pt>
                <c:pt idx="274">
                  <c:v>44946</c:v>
                </c:pt>
                <c:pt idx="275">
                  <c:v>44949</c:v>
                </c:pt>
                <c:pt idx="276">
                  <c:v>44950</c:v>
                </c:pt>
                <c:pt idx="277">
                  <c:v>44951</c:v>
                </c:pt>
                <c:pt idx="278">
                  <c:v>44952</c:v>
                </c:pt>
                <c:pt idx="279">
                  <c:v>44953</c:v>
                </c:pt>
                <c:pt idx="280">
                  <c:v>44956</c:v>
                </c:pt>
                <c:pt idx="281">
                  <c:v>44957</c:v>
                </c:pt>
                <c:pt idx="282">
                  <c:v>44958</c:v>
                </c:pt>
                <c:pt idx="283">
                  <c:v>44959</c:v>
                </c:pt>
                <c:pt idx="284">
                  <c:v>44960</c:v>
                </c:pt>
                <c:pt idx="285">
                  <c:v>44963</c:v>
                </c:pt>
                <c:pt idx="286">
                  <c:v>44964</c:v>
                </c:pt>
                <c:pt idx="287">
                  <c:v>44965</c:v>
                </c:pt>
                <c:pt idx="288">
                  <c:v>44966</c:v>
                </c:pt>
                <c:pt idx="289">
                  <c:v>44967</c:v>
                </c:pt>
                <c:pt idx="290">
                  <c:v>44970</c:v>
                </c:pt>
                <c:pt idx="291">
                  <c:v>44971</c:v>
                </c:pt>
                <c:pt idx="292">
                  <c:v>44972</c:v>
                </c:pt>
                <c:pt idx="293">
                  <c:v>44973</c:v>
                </c:pt>
                <c:pt idx="294">
                  <c:v>44974</c:v>
                </c:pt>
                <c:pt idx="295">
                  <c:v>44977</c:v>
                </c:pt>
                <c:pt idx="296">
                  <c:v>44978</c:v>
                </c:pt>
                <c:pt idx="297">
                  <c:v>44979</c:v>
                </c:pt>
                <c:pt idx="298">
                  <c:v>44980</c:v>
                </c:pt>
                <c:pt idx="299">
                  <c:v>44981</c:v>
                </c:pt>
                <c:pt idx="300">
                  <c:v>44984</c:v>
                </c:pt>
                <c:pt idx="301">
                  <c:v>44985</c:v>
                </c:pt>
                <c:pt idx="302">
                  <c:v>44986</c:v>
                </c:pt>
                <c:pt idx="303">
                  <c:v>44987</c:v>
                </c:pt>
                <c:pt idx="304">
                  <c:v>44988</c:v>
                </c:pt>
                <c:pt idx="305">
                  <c:v>44991</c:v>
                </c:pt>
                <c:pt idx="306">
                  <c:v>44992</c:v>
                </c:pt>
                <c:pt idx="307">
                  <c:v>44993</c:v>
                </c:pt>
                <c:pt idx="308">
                  <c:v>44994</c:v>
                </c:pt>
                <c:pt idx="309">
                  <c:v>44995</c:v>
                </c:pt>
                <c:pt idx="310">
                  <c:v>44998</c:v>
                </c:pt>
                <c:pt idx="311">
                  <c:v>44999</c:v>
                </c:pt>
                <c:pt idx="312">
                  <c:v>45000</c:v>
                </c:pt>
                <c:pt idx="313">
                  <c:v>45001</c:v>
                </c:pt>
                <c:pt idx="314">
                  <c:v>45002</c:v>
                </c:pt>
                <c:pt idx="315">
                  <c:v>45005</c:v>
                </c:pt>
                <c:pt idx="316">
                  <c:v>45006</c:v>
                </c:pt>
                <c:pt idx="317">
                  <c:v>45007</c:v>
                </c:pt>
                <c:pt idx="318">
                  <c:v>45008</c:v>
                </c:pt>
                <c:pt idx="319">
                  <c:v>45009</c:v>
                </c:pt>
                <c:pt idx="320">
                  <c:v>45012</c:v>
                </c:pt>
                <c:pt idx="321">
                  <c:v>45013</c:v>
                </c:pt>
                <c:pt idx="322">
                  <c:v>45014</c:v>
                </c:pt>
                <c:pt idx="323">
                  <c:v>45015</c:v>
                </c:pt>
                <c:pt idx="324">
                  <c:v>45016</c:v>
                </c:pt>
                <c:pt idx="325">
                  <c:v>45019</c:v>
                </c:pt>
                <c:pt idx="326">
                  <c:v>45020</c:v>
                </c:pt>
                <c:pt idx="327">
                  <c:v>45021</c:v>
                </c:pt>
                <c:pt idx="328">
                  <c:v>45022</c:v>
                </c:pt>
                <c:pt idx="329">
                  <c:v>45023</c:v>
                </c:pt>
                <c:pt idx="330">
                  <c:v>45026</c:v>
                </c:pt>
                <c:pt idx="331">
                  <c:v>45027</c:v>
                </c:pt>
                <c:pt idx="332">
                  <c:v>45028</c:v>
                </c:pt>
                <c:pt idx="333">
                  <c:v>45029</c:v>
                </c:pt>
                <c:pt idx="334">
                  <c:v>45030</c:v>
                </c:pt>
                <c:pt idx="335">
                  <c:v>45033</c:v>
                </c:pt>
                <c:pt idx="336">
                  <c:v>45034</c:v>
                </c:pt>
                <c:pt idx="337">
                  <c:v>45035</c:v>
                </c:pt>
                <c:pt idx="338">
                  <c:v>45036</c:v>
                </c:pt>
                <c:pt idx="339">
                  <c:v>45037</c:v>
                </c:pt>
                <c:pt idx="340">
                  <c:v>45040</c:v>
                </c:pt>
                <c:pt idx="341">
                  <c:v>45041</c:v>
                </c:pt>
                <c:pt idx="342">
                  <c:v>45042</c:v>
                </c:pt>
                <c:pt idx="343">
                  <c:v>45043</c:v>
                </c:pt>
                <c:pt idx="344">
                  <c:v>45044</c:v>
                </c:pt>
                <c:pt idx="345">
                  <c:v>45047</c:v>
                </c:pt>
                <c:pt idx="346">
                  <c:v>45048</c:v>
                </c:pt>
                <c:pt idx="347">
                  <c:v>45049</c:v>
                </c:pt>
                <c:pt idx="348">
                  <c:v>45050</c:v>
                </c:pt>
                <c:pt idx="349">
                  <c:v>45051</c:v>
                </c:pt>
                <c:pt idx="350">
                  <c:v>45054</c:v>
                </c:pt>
                <c:pt idx="351">
                  <c:v>45055</c:v>
                </c:pt>
                <c:pt idx="352">
                  <c:v>45056</c:v>
                </c:pt>
                <c:pt idx="353">
                  <c:v>45057</c:v>
                </c:pt>
                <c:pt idx="354">
                  <c:v>45058</c:v>
                </c:pt>
                <c:pt idx="355">
                  <c:v>45061</c:v>
                </c:pt>
                <c:pt idx="356">
                  <c:v>45062</c:v>
                </c:pt>
                <c:pt idx="357">
                  <c:v>45063</c:v>
                </c:pt>
                <c:pt idx="358">
                  <c:v>45064</c:v>
                </c:pt>
                <c:pt idx="359">
                  <c:v>45065</c:v>
                </c:pt>
                <c:pt idx="360">
                  <c:v>45068</c:v>
                </c:pt>
                <c:pt idx="361">
                  <c:v>45069</c:v>
                </c:pt>
                <c:pt idx="362">
                  <c:v>45070</c:v>
                </c:pt>
                <c:pt idx="363">
                  <c:v>45071</c:v>
                </c:pt>
                <c:pt idx="364">
                  <c:v>45072</c:v>
                </c:pt>
                <c:pt idx="365">
                  <c:v>45075</c:v>
                </c:pt>
                <c:pt idx="366">
                  <c:v>45076</c:v>
                </c:pt>
                <c:pt idx="367">
                  <c:v>45077</c:v>
                </c:pt>
                <c:pt idx="368">
                  <c:v>45078</c:v>
                </c:pt>
                <c:pt idx="369">
                  <c:v>45079</c:v>
                </c:pt>
                <c:pt idx="370">
                  <c:v>45082</c:v>
                </c:pt>
                <c:pt idx="371">
                  <c:v>45083</c:v>
                </c:pt>
                <c:pt idx="372">
                  <c:v>45084</c:v>
                </c:pt>
                <c:pt idx="373">
                  <c:v>45085</c:v>
                </c:pt>
                <c:pt idx="374">
                  <c:v>45086</c:v>
                </c:pt>
                <c:pt idx="375">
                  <c:v>45089</c:v>
                </c:pt>
                <c:pt idx="376">
                  <c:v>45090</c:v>
                </c:pt>
                <c:pt idx="377">
                  <c:v>45091</c:v>
                </c:pt>
                <c:pt idx="378">
                  <c:v>45092</c:v>
                </c:pt>
                <c:pt idx="379">
                  <c:v>45093</c:v>
                </c:pt>
                <c:pt idx="380">
                  <c:v>45096</c:v>
                </c:pt>
                <c:pt idx="381">
                  <c:v>45097</c:v>
                </c:pt>
                <c:pt idx="382">
                  <c:v>45098</c:v>
                </c:pt>
                <c:pt idx="383">
                  <c:v>45099</c:v>
                </c:pt>
                <c:pt idx="384">
                  <c:v>45100</c:v>
                </c:pt>
                <c:pt idx="385">
                  <c:v>45103</c:v>
                </c:pt>
                <c:pt idx="386">
                  <c:v>45104</c:v>
                </c:pt>
                <c:pt idx="387">
                  <c:v>45105</c:v>
                </c:pt>
                <c:pt idx="388">
                  <c:v>45106</c:v>
                </c:pt>
                <c:pt idx="389">
                  <c:v>45107</c:v>
                </c:pt>
                <c:pt idx="390">
                  <c:v>45110</c:v>
                </c:pt>
                <c:pt idx="391">
                  <c:v>45111</c:v>
                </c:pt>
                <c:pt idx="392">
                  <c:v>45112</c:v>
                </c:pt>
                <c:pt idx="393">
                  <c:v>45113</c:v>
                </c:pt>
                <c:pt idx="394">
                  <c:v>45114</c:v>
                </c:pt>
                <c:pt idx="395">
                  <c:v>45117</c:v>
                </c:pt>
                <c:pt idx="396">
                  <c:v>45118</c:v>
                </c:pt>
                <c:pt idx="397">
                  <c:v>45119</c:v>
                </c:pt>
                <c:pt idx="398">
                  <c:v>45120</c:v>
                </c:pt>
                <c:pt idx="399">
                  <c:v>45121</c:v>
                </c:pt>
                <c:pt idx="400">
                  <c:v>45124</c:v>
                </c:pt>
                <c:pt idx="401">
                  <c:v>45125</c:v>
                </c:pt>
                <c:pt idx="402">
                  <c:v>45126</c:v>
                </c:pt>
                <c:pt idx="403">
                  <c:v>45127</c:v>
                </c:pt>
                <c:pt idx="404">
                  <c:v>45128</c:v>
                </c:pt>
                <c:pt idx="405">
                  <c:v>45131</c:v>
                </c:pt>
                <c:pt idx="406">
                  <c:v>45132</c:v>
                </c:pt>
                <c:pt idx="407">
                  <c:v>45133</c:v>
                </c:pt>
                <c:pt idx="408">
                  <c:v>45134</c:v>
                </c:pt>
                <c:pt idx="409">
                  <c:v>45135</c:v>
                </c:pt>
                <c:pt idx="410">
                  <c:v>45138</c:v>
                </c:pt>
                <c:pt idx="411">
                  <c:v>45139</c:v>
                </c:pt>
                <c:pt idx="412">
                  <c:v>45140</c:v>
                </c:pt>
                <c:pt idx="413">
                  <c:v>45141</c:v>
                </c:pt>
                <c:pt idx="414">
                  <c:v>45142</c:v>
                </c:pt>
                <c:pt idx="415">
                  <c:v>45145</c:v>
                </c:pt>
                <c:pt idx="416">
                  <c:v>45146</c:v>
                </c:pt>
                <c:pt idx="417">
                  <c:v>45147</c:v>
                </c:pt>
                <c:pt idx="418">
                  <c:v>45148</c:v>
                </c:pt>
                <c:pt idx="419">
                  <c:v>45149</c:v>
                </c:pt>
                <c:pt idx="420">
                  <c:v>45152</c:v>
                </c:pt>
                <c:pt idx="421">
                  <c:v>45153</c:v>
                </c:pt>
                <c:pt idx="422">
                  <c:v>45154</c:v>
                </c:pt>
                <c:pt idx="423">
                  <c:v>45155</c:v>
                </c:pt>
                <c:pt idx="424">
                  <c:v>45156</c:v>
                </c:pt>
                <c:pt idx="425">
                  <c:v>45159</c:v>
                </c:pt>
                <c:pt idx="426">
                  <c:v>45160</c:v>
                </c:pt>
                <c:pt idx="427">
                  <c:v>45161</c:v>
                </c:pt>
                <c:pt idx="428">
                  <c:v>45162</c:v>
                </c:pt>
                <c:pt idx="429">
                  <c:v>45163</c:v>
                </c:pt>
                <c:pt idx="430">
                  <c:v>45166</c:v>
                </c:pt>
                <c:pt idx="431">
                  <c:v>45167</c:v>
                </c:pt>
                <c:pt idx="432">
                  <c:v>45168</c:v>
                </c:pt>
                <c:pt idx="433">
                  <c:v>45169</c:v>
                </c:pt>
                <c:pt idx="434">
                  <c:v>45170</c:v>
                </c:pt>
                <c:pt idx="435">
                  <c:v>45173</c:v>
                </c:pt>
                <c:pt idx="436">
                  <c:v>45174</c:v>
                </c:pt>
                <c:pt idx="437">
                  <c:v>45175</c:v>
                </c:pt>
                <c:pt idx="438">
                  <c:v>45176</c:v>
                </c:pt>
                <c:pt idx="439">
                  <c:v>45177</c:v>
                </c:pt>
                <c:pt idx="440">
                  <c:v>45180</c:v>
                </c:pt>
                <c:pt idx="441">
                  <c:v>45181</c:v>
                </c:pt>
                <c:pt idx="442">
                  <c:v>45182</c:v>
                </c:pt>
                <c:pt idx="443">
                  <c:v>45183</c:v>
                </c:pt>
                <c:pt idx="444">
                  <c:v>45184</c:v>
                </c:pt>
                <c:pt idx="445">
                  <c:v>45187</c:v>
                </c:pt>
                <c:pt idx="446">
                  <c:v>45188</c:v>
                </c:pt>
                <c:pt idx="447">
                  <c:v>45189</c:v>
                </c:pt>
                <c:pt idx="448">
                  <c:v>45190</c:v>
                </c:pt>
                <c:pt idx="449">
                  <c:v>45191</c:v>
                </c:pt>
                <c:pt idx="450">
                  <c:v>45194</c:v>
                </c:pt>
                <c:pt idx="451">
                  <c:v>45195</c:v>
                </c:pt>
                <c:pt idx="452">
                  <c:v>45196</c:v>
                </c:pt>
                <c:pt idx="453">
                  <c:v>45197</c:v>
                </c:pt>
                <c:pt idx="454">
                  <c:v>45198</c:v>
                </c:pt>
                <c:pt idx="455">
                  <c:v>45201</c:v>
                </c:pt>
                <c:pt idx="456">
                  <c:v>45202</c:v>
                </c:pt>
                <c:pt idx="457">
                  <c:v>45203</c:v>
                </c:pt>
                <c:pt idx="458">
                  <c:v>45204</c:v>
                </c:pt>
                <c:pt idx="459">
                  <c:v>45205</c:v>
                </c:pt>
                <c:pt idx="460">
                  <c:v>45208</c:v>
                </c:pt>
                <c:pt idx="461">
                  <c:v>45209</c:v>
                </c:pt>
                <c:pt idx="462">
                  <c:v>45210</c:v>
                </c:pt>
                <c:pt idx="463">
                  <c:v>45211</c:v>
                </c:pt>
                <c:pt idx="464">
                  <c:v>45212</c:v>
                </c:pt>
                <c:pt idx="465">
                  <c:v>45215</c:v>
                </c:pt>
                <c:pt idx="466">
                  <c:v>45216</c:v>
                </c:pt>
                <c:pt idx="467">
                  <c:v>45217</c:v>
                </c:pt>
                <c:pt idx="468">
                  <c:v>45218</c:v>
                </c:pt>
                <c:pt idx="469">
                  <c:v>45219</c:v>
                </c:pt>
                <c:pt idx="470">
                  <c:v>45222</c:v>
                </c:pt>
                <c:pt idx="471">
                  <c:v>45223</c:v>
                </c:pt>
                <c:pt idx="472">
                  <c:v>45224</c:v>
                </c:pt>
                <c:pt idx="473">
                  <c:v>45225</c:v>
                </c:pt>
                <c:pt idx="474">
                  <c:v>45226</c:v>
                </c:pt>
                <c:pt idx="475">
                  <c:v>45229</c:v>
                </c:pt>
                <c:pt idx="476">
                  <c:v>45230</c:v>
                </c:pt>
                <c:pt idx="477">
                  <c:v>45231</c:v>
                </c:pt>
                <c:pt idx="478">
                  <c:v>45232</c:v>
                </c:pt>
                <c:pt idx="479">
                  <c:v>45233</c:v>
                </c:pt>
                <c:pt idx="480">
                  <c:v>45236</c:v>
                </c:pt>
                <c:pt idx="481">
                  <c:v>45237</c:v>
                </c:pt>
                <c:pt idx="482">
                  <c:v>45238</c:v>
                </c:pt>
                <c:pt idx="483">
                  <c:v>45239</c:v>
                </c:pt>
                <c:pt idx="484">
                  <c:v>45240</c:v>
                </c:pt>
                <c:pt idx="485">
                  <c:v>45243</c:v>
                </c:pt>
                <c:pt idx="486">
                  <c:v>45244</c:v>
                </c:pt>
                <c:pt idx="487">
                  <c:v>45245</c:v>
                </c:pt>
                <c:pt idx="488">
                  <c:v>45246</c:v>
                </c:pt>
                <c:pt idx="489">
                  <c:v>45247</c:v>
                </c:pt>
                <c:pt idx="490">
                  <c:v>45250</c:v>
                </c:pt>
                <c:pt idx="491">
                  <c:v>45251</c:v>
                </c:pt>
                <c:pt idx="492">
                  <c:v>45252</c:v>
                </c:pt>
                <c:pt idx="493">
                  <c:v>45253</c:v>
                </c:pt>
                <c:pt idx="494">
                  <c:v>45254</c:v>
                </c:pt>
                <c:pt idx="495">
                  <c:v>45257</c:v>
                </c:pt>
                <c:pt idx="496">
                  <c:v>45258</c:v>
                </c:pt>
                <c:pt idx="497">
                  <c:v>45259</c:v>
                </c:pt>
                <c:pt idx="498">
                  <c:v>45260</c:v>
                </c:pt>
                <c:pt idx="499">
                  <c:v>45261</c:v>
                </c:pt>
                <c:pt idx="500">
                  <c:v>45264</c:v>
                </c:pt>
                <c:pt idx="501">
                  <c:v>45265</c:v>
                </c:pt>
                <c:pt idx="502">
                  <c:v>45266</c:v>
                </c:pt>
                <c:pt idx="503">
                  <c:v>45267</c:v>
                </c:pt>
                <c:pt idx="504">
                  <c:v>45268</c:v>
                </c:pt>
                <c:pt idx="505">
                  <c:v>45271</c:v>
                </c:pt>
                <c:pt idx="506">
                  <c:v>45272</c:v>
                </c:pt>
                <c:pt idx="507">
                  <c:v>45273</c:v>
                </c:pt>
                <c:pt idx="508">
                  <c:v>45274</c:v>
                </c:pt>
                <c:pt idx="509">
                  <c:v>45275</c:v>
                </c:pt>
                <c:pt idx="510">
                  <c:v>45278</c:v>
                </c:pt>
                <c:pt idx="511">
                  <c:v>45279</c:v>
                </c:pt>
                <c:pt idx="512">
                  <c:v>45280</c:v>
                </c:pt>
                <c:pt idx="513">
                  <c:v>45281</c:v>
                </c:pt>
                <c:pt idx="514">
                  <c:v>45282</c:v>
                </c:pt>
                <c:pt idx="515">
                  <c:v>45285</c:v>
                </c:pt>
                <c:pt idx="516">
                  <c:v>45286</c:v>
                </c:pt>
                <c:pt idx="517">
                  <c:v>45287</c:v>
                </c:pt>
                <c:pt idx="518">
                  <c:v>45288</c:v>
                </c:pt>
                <c:pt idx="519">
                  <c:v>45289</c:v>
                </c:pt>
                <c:pt idx="520">
                  <c:v>45292</c:v>
                </c:pt>
                <c:pt idx="521">
                  <c:v>45293</c:v>
                </c:pt>
                <c:pt idx="522">
                  <c:v>45294</c:v>
                </c:pt>
                <c:pt idx="523">
                  <c:v>45295</c:v>
                </c:pt>
                <c:pt idx="524">
                  <c:v>45296</c:v>
                </c:pt>
                <c:pt idx="525">
                  <c:v>45299</c:v>
                </c:pt>
                <c:pt idx="526">
                  <c:v>45300</c:v>
                </c:pt>
                <c:pt idx="527">
                  <c:v>45301</c:v>
                </c:pt>
                <c:pt idx="528">
                  <c:v>45302</c:v>
                </c:pt>
                <c:pt idx="529">
                  <c:v>45303</c:v>
                </c:pt>
                <c:pt idx="530">
                  <c:v>45306</c:v>
                </c:pt>
                <c:pt idx="531">
                  <c:v>45307</c:v>
                </c:pt>
                <c:pt idx="532">
                  <c:v>45308</c:v>
                </c:pt>
                <c:pt idx="533">
                  <c:v>45309</c:v>
                </c:pt>
                <c:pt idx="534">
                  <c:v>45310</c:v>
                </c:pt>
                <c:pt idx="535">
                  <c:v>45313</c:v>
                </c:pt>
                <c:pt idx="536">
                  <c:v>45314</c:v>
                </c:pt>
                <c:pt idx="537">
                  <c:v>45315</c:v>
                </c:pt>
                <c:pt idx="538">
                  <c:v>45316</c:v>
                </c:pt>
                <c:pt idx="539">
                  <c:v>45317</c:v>
                </c:pt>
                <c:pt idx="540">
                  <c:v>45320</c:v>
                </c:pt>
                <c:pt idx="541">
                  <c:v>45321</c:v>
                </c:pt>
                <c:pt idx="542">
                  <c:v>45322</c:v>
                </c:pt>
                <c:pt idx="543">
                  <c:v>45323</c:v>
                </c:pt>
                <c:pt idx="544">
                  <c:v>45324</c:v>
                </c:pt>
                <c:pt idx="545">
                  <c:v>45327</c:v>
                </c:pt>
                <c:pt idx="546">
                  <c:v>45328</c:v>
                </c:pt>
                <c:pt idx="547">
                  <c:v>45329</c:v>
                </c:pt>
                <c:pt idx="548">
                  <c:v>45330</c:v>
                </c:pt>
                <c:pt idx="549">
                  <c:v>45331</c:v>
                </c:pt>
                <c:pt idx="550">
                  <c:v>45334</c:v>
                </c:pt>
                <c:pt idx="551">
                  <c:v>45335</c:v>
                </c:pt>
                <c:pt idx="552">
                  <c:v>45336</c:v>
                </c:pt>
                <c:pt idx="553">
                  <c:v>45337</c:v>
                </c:pt>
                <c:pt idx="554">
                  <c:v>45338</c:v>
                </c:pt>
                <c:pt idx="555">
                  <c:v>45341</c:v>
                </c:pt>
                <c:pt idx="556">
                  <c:v>45342</c:v>
                </c:pt>
                <c:pt idx="557">
                  <c:v>45343</c:v>
                </c:pt>
                <c:pt idx="558">
                  <c:v>45344</c:v>
                </c:pt>
                <c:pt idx="559">
                  <c:v>45345</c:v>
                </c:pt>
                <c:pt idx="560">
                  <c:v>45348</c:v>
                </c:pt>
                <c:pt idx="561">
                  <c:v>45349</c:v>
                </c:pt>
                <c:pt idx="562">
                  <c:v>45350</c:v>
                </c:pt>
                <c:pt idx="563">
                  <c:v>45351</c:v>
                </c:pt>
                <c:pt idx="564">
                  <c:v>45352</c:v>
                </c:pt>
                <c:pt idx="565">
                  <c:v>45355</c:v>
                </c:pt>
                <c:pt idx="566">
                  <c:v>45356</c:v>
                </c:pt>
                <c:pt idx="567">
                  <c:v>45357</c:v>
                </c:pt>
                <c:pt idx="568">
                  <c:v>45358</c:v>
                </c:pt>
                <c:pt idx="569">
                  <c:v>45359</c:v>
                </c:pt>
                <c:pt idx="570">
                  <c:v>45362</c:v>
                </c:pt>
                <c:pt idx="571">
                  <c:v>45363</c:v>
                </c:pt>
                <c:pt idx="572">
                  <c:v>45364</c:v>
                </c:pt>
                <c:pt idx="573">
                  <c:v>45365</c:v>
                </c:pt>
                <c:pt idx="574">
                  <c:v>45366</c:v>
                </c:pt>
                <c:pt idx="575">
                  <c:v>45369</c:v>
                </c:pt>
                <c:pt idx="576">
                  <c:v>45370</c:v>
                </c:pt>
                <c:pt idx="577">
                  <c:v>45371</c:v>
                </c:pt>
                <c:pt idx="578">
                  <c:v>45372</c:v>
                </c:pt>
                <c:pt idx="579">
                  <c:v>45373</c:v>
                </c:pt>
                <c:pt idx="580">
                  <c:v>45376</c:v>
                </c:pt>
                <c:pt idx="581">
                  <c:v>45377</c:v>
                </c:pt>
                <c:pt idx="582">
                  <c:v>45378</c:v>
                </c:pt>
                <c:pt idx="583">
                  <c:v>45379</c:v>
                </c:pt>
                <c:pt idx="584">
                  <c:v>45380</c:v>
                </c:pt>
                <c:pt idx="585">
                  <c:v>45383</c:v>
                </c:pt>
                <c:pt idx="586">
                  <c:v>45384</c:v>
                </c:pt>
                <c:pt idx="587">
                  <c:v>45385</c:v>
                </c:pt>
                <c:pt idx="588">
                  <c:v>45386</c:v>
                </c:pt>
                <c:pt idx="589">
                  <c:v>45387</c:v>
                </c:pt>
                <c:pt idx="590">
                  <c:v>45390</c:v>
                </c:pt>
                <c:pt idx="591">
                  <c:v>45391</c:v>
                </c:pt>
                <c:pt idx="592">
                  <c:v>45392</c:v>
                </c:pt>
                <c:pt idx="593">
                  <c:v>45393</c:v>
                </c:pt>
                <c:pt idx="594">
                  <c:v>45394</c:v>
                </c:pt>
                <c:pt idx="595">
                  <c:v>45397</c:v>
                </c:pt>
                <c:pt idx="596">
                  <c:v>45398</c:v>
                </c:pt>
                <c:pt idx="597">
                  <c:v>45399</c:v>
                </c:pt>
                <c:pt idx="598">
                  <c:v>45400</c:v>
                </c:pt>
                <c:pt idx="599">
                  <c:v>45401</c:v>
                </c:pt>
                <c:pt idx="600">
                  <c:v>45404</c:v>
                </c:pt>
                <c:pt idx="601">
                  <c:v>45405</c:v>
                </c:pt>
                <c:pt idx="602">
                  <c:v>45406</c:v>
                </c:pt>
                <c:pt idx="603">
                  <c:v>45407</c:v>
                </c:pt>
                <c:pt idx="604">
                  <c:v>45408</c:v>
                </c:pt>
                <c:pt idx="605">
                  <c:v>45411</c:v>
                </c:pt>
                <c:pt idx="606">
                  <c:v>45412</c:v>
                </c:pt>
                <c:pt idx="607">
                  <c:v>45413</c:v>
                </c:pt>
                <c:pt idx="608">
                  <c:v>45414</c:v>
                </c:pt>
                <c:pt idx="609">
                  <c:v>45415</c:v>
                </c:pt>
                <c:pt idx="610">
                  <c:v>45418</c:v>
                </c:pt>
                <c:pt idx="611">
                  <c:v>45419</c:v>
                </c:pt>
                <c:pt idx="612">
                  <c:v>45420</c:v>
                </c:pt>
                <c:pt idx="613">
                  <c:v>45421</c:v>
                </c:pt>
                <c:pt idx="614">
                  <c:v>45422</c:v>
                </c:pt>
                <c:pt idx="615">
                  <c:v>45425</c:v>
                </c:pt>
                <c:pt idx="616">
                  <c:v>45426</c:v>
                </c:pt>
                <c:pt idx="617">
                  <c:v>45427</c:v>
                </c:pt>
                <c:pt idx="618">
                  <c:v>45428</c:v>
                </c:pt>
                <c:pt idx="619">
                  <c:v>45429</c:v>
                </c:pt>
                <c:pt idx="620">
                  <c:v>45432</c:v>
                </c:pt>
                <c:pt idx="621">
                  <c:v>45433</c:v>
                </c:pt>
                <c:pt idx="622">
                  <c:v>45434</c:v>
                </c:pt>
                <c:pt idx="623">
                  <c:v>45435</c:v>
                </c:pt>
                <c:pt idx="624">
                  <c:v>45436</c:v>
                </c:pt>
                <c:pt idx="625">
                  <c:v>45439</c:v>
                </c:pt>
                <c:pt idx="626">
                  <c:v>45440</c:v>
                </c:pt>
                <c:pt idx="627">
                  <c:v>45441</c:v>
                </c:pt>
                <c:pt idx="628">
                  <c:v>45442</c:v>
                </c:pt>
                <c:pt idx="629">
                  <c:v>45443</c:v>
                </c:pt>
                <c:pt idx="630">
                  <c:v>45446</c:v>
                </c:pt>
                <c:pt idx="631">
                  <c:v>45447</c:v>
                </c:pt>
                <c:pt idx="632">
                  <c:v>45448</c:v>
                </c:pt>
                <c:pt idx="633">
                  <c:v>45449</c:v>
                </c:pt>
                <c:pt idx="634">
                  <c:v>45450</c:v>
                </c:pt>
                <c:pt idx="635">
                  <c:v>45453</c:v>
                </c:pt>
                <c:pt idx="636">
                  <c:v>45454</c:v>
                </c:pt>
                <c:pt idx="637">
                  <c:v>45455</c:v>
                </c:pt>
                <c:pt idx="638">
                  <c:v>45456</c:v>
                </c:pt>
                <c:pt idx="639">
                  <c:v>45457</c:v>
                </c:pt>
                <c:pt idx="640">
                  <c:v>45460</c:v>
                </c:pt>
                <c:pt idx="641">
                  <c:v>45461</c:v>
                </c:pt>
                <c:pt idx="642">
                  <c:v>45462</c:v>
                </c:pt>
                <c:pt idx="643">
                  <c:v>45463</c:v>
                </c:pt>
                <c:pt idx="644">
                  <c:v>45464</c:v>
                </c:pt>
                <c:pt idx="645">
                  <c:v>45467</c:v>
                </c:pt>
                <c:pt idx="646">
                  <c:v>45468</c:v>
                </c:pt>
                <c:pt idx="647">
                  <c:v>45469</c:v>
                </c:pt>
                <c:pt idx="648">
                  <c:v>45470</c:v>
                </c:pt>
                <c:pt idx="649">
                  <c:v>45471</c:v>
                </c:pt>
                <c:pt idx="650">
                  <c:v>45474</c:v>
                </c:pt>
                <c:pt idx="651">
                  <c:v>45475</c:v>
                </c:pt>
                <c:pt idx="652">
                  <c:v>45476</c:v>
                </c:pt>
                <c:pt idx="653">
                  <c:v>45477</c:v>
                </c:pt>
                <c:pt idx="654">
                  <c:v>45478</c:v>
                </c:pt>
                <c:pt idx="655">
                  <c:v>45481</c:v>
                </c:pt>
                <c:pt idx="656">
                  <c:v>45482</c:v>
                </c:pt>
                <c:pt idx="657">
                  <c:v>45483</c:v>
                </c:pt>
                <c:pt idx="658">
                  <c:v>45484</c:v>
                </c:pt>
                <c:pt idx="659">
                  <c:v>45485</c:v>
                </c:pt>
                <c:pt idx="660">
                  <c:v>45488</c:v>
                </c:pt>
                <c:pt idx="661">
                  <c:v>45489</c:v>
                </c:pt>
                <c:pt idx="662">
                  <c:v>45490</c:v>
                </c:pt>
                <c:pt idx="663">
                  <c:v>45491</c:v>
                </c:pt>
                <c:pt idx="664">
                  <c:v>45492</c:v>
                </c:pt>
                <c:pt idx="665">
                  <c:v>45495</c:v>
                </c:pt>
                <c:pt idx="666">
                  <c:v>45496</c:v>
                </c:pt>
                <c:pt idx="667">
                  <c:v>45497</c:v>
                </c:pt>
                <c:pt idx="668">
                  <c:v>45498</c:v>
                </c:pt>
                <c:pt idx="669">
                  <c:v>45499</c:v>
                </c:pt>
                <c:pt idx="670">
                  <c:v>45502</c:v>
                </c:pt>
                <c:pt idx="671">
                  <c:v>45503</c:v>
                </c:pt>
                <c:pt idx="672">
                  <c:v>45504</c:v>
                </c:pt>
                <c:pt idx="673">
                  <c:v>45505</c:v>
                </c:pt>
                <c:pt idx="674">
                  <c:v>45506</c:v>
                </c:pt>
                <c:pt idx="675">
                  <c:v>45509</c:v>
                </c:pt>
                <c:pt idx="676">
                  <c:v>45510</c:v>
                </c:pt>
                <c:pt idx="677">
                  <c:v>45511</c:v>
                </c:pt>
                <c:pt idx="678">
                  <c:v>45512</c:v>
                </c:pt>
                <c:pt idx="679">
                  <c:v>45513</c:v>
                </c:pt>
                <c:pt idx="680">
                  <c:v>45516</c:v>
                </c:pt>
                <c:pt idx="681">
                  <c:v>45517</c:v>
                </c:pt>
                <c:pt idx="682">
                  <c:v>45518</c:v>
                </c:pt>
                <c:pt idx="683">
                  <c:v>45519</c:v>
                </c:pt>
                <c:pt idx="684">
                  <c:v>45520</c:v>
                </c:pt>
                <c:pt idx="685">
                  <c:v>45523</c:v>
                </c:pt>
                <c:pt idx="686">
                  <c:v>45524</c:v>
                </c:pt>
                <c:pt idx="687">
                  <c:v>45525</c:v>
                </c:pt>
                <c:pt idx="688">
                  <c:v>45526</c:v>
                </c:pt>
                <c:pt idx="689">
                  <c:v>45527</c:v>
                </c:pt>
                <c:pt idx="690">
                  <c:v>45530</c:v>
                </c:pt>
                <c:pt idx="691">
                  <c:v>45531</c:v>
                </c:pt>
                <c:pt idx="692">
                  <c:v>45532</c:v>
                </c:pt>
                <c:pt idx="693">
                  <c:v>45533</c:v>
                </c:pt>
                <c:pt idx="694">
                  <c:v>45534</c:v>
                </c:pt>
                <c:pt idx="695">
                  <c:v>45537</c:v>
                </c:pt>
                <c:pt idx="696">
                  <c:v>45538</c:v>
                </c:pt>
                <c:pt idx="697">
                  <c:v>45539</c:v>
                </c:pt>
                <c:pt idx="698">
                  <c:v>45540</c:v>
                </c:pt>
                <c:pt idx="699">
                  <c:v>45541</c:v>
                </c:pt>
                <c:pt idx="700">
                  <c:v>45544</c:v>
                </c:pt>
                <c:pt idx="701">
                  <c:v>45545</c:v>
                </c:pt>
                <c:pt idx="702">
                  <c:v>45546</c:v>
                </c:pt>
                <c:pt idx="703">
                  <c:v>45547</c:v>
                </c:pt>
                <c:pt idx="704">
                  <c:v>45548</c:v>
                </c:pt>
                <c:pt idx="705">
                  <c:v>45551</c:v>
                </c:pt>
                <c:pt idx="706">
                  <c:v>45552</c:v>
                </c:pt>
                <c:pt idx="707">
                  <c:v>45553</c:v>
                </c:pt>
                <c:pt idx="708">
                  <c:v>45554</c:v>
                </c:pt>
                <c:pt idx="709">
                  <c:v>45555</c:v>
                </c:pt>
                <c:pt idx="710">
                  <c:v>45558</c:v>
                </c:pt>
                <c:pt idx="711">
                  <c:v>45559</c:v>
                </c:pt>
                <c:pt idx="712">
                  <c:v>45560</c:v>
                </c:pt>
                <c:pt idx="713">
                  <c:v>45561</c:v>
                </c:pt>
                <c:pt idx="714">
                  <c:v>45562</c:v>
                </c:pt>
                <c:pt idx="715">
                  <c:v>45565</c:v>
                </c:pt>
                <c:pt idx="716">
                  <c:v>45566</c:v>
                </c:pt>
                <c:pt idx="717">
                  <c:v>45567</c:v>
                </c:pt>
                <c:pt idx="718">
                  <c:v>45568</c:v>
                </c:pt>
                <c:pt idx="719">
                  <c:v>45569</c:v>
                </c:pt>
                <c:pt idx="720">
                  <c:v>45572</c:v>
                </c:pt>
                <c:pt idx="721">
                  <c:v>45573</c:v>
                </c:pt>
                <c:pt idx="722">
                  <c:v>45574</c:v>
                </c:pt>
                <c:pt idx="723">
                  <c:v>45575</c:v>
                </c:pt>
                <c:pt idx="724">
                  <c:v>45576</c:v>
                </c:pt>
                <c:pt idx="725">
                  <c:v>45579</c:v>
                </c:pt>
                <c:pt idx="726">
                  <c:v>45580</c:v>
                </c:pt>
                <c:pt idx="727">
                  <c:v>45581</c:v>
                </c:pt>
                <c:pt idx="728">
                  <c:v>45582</c:v>
                </c:pt>
                <c:pt idx="729">
                  <c:v>45583</c:v>
                </c:pt>
                <c:pt idx="730">
                  <c:v>45586</c:v>
                </c:pt>
                <c:pt idx="731">
                  <c:v>45587</c:v>
                </c:pt>
                <c:pt idx="732">
                  <c:v>45588</c:v>
                </c:pt>
                <c:pt idx="733">
                  <c:v>45589</c:v>
                </c:pt>
                <c:pt idx="734">
                  <c:v>45590</c:v>
                </c:pt>
                <c:pt idx="735">
                  <c:v>45593</c:v>
                </c:pt>
                <c:pt idx="736">
                  <c:v>45594</c:v>
                </c:pt>
                <c:pt idx="737">
                  <c:v>45595</c:v>
                </c:pt>
                <c:pt idx="738">
                  <c:v>45596</c:v>
                </c:pt>
                <c:pt idx="739">
                  <c:v>45597</c:v>
                </c:pt>
                <c:pt idx="740">
                  <c:v>45600</c:v>
                </c:pt>
                <c:pt idx="741">
                  <c:v>45601</c:v>
                </c:pt>
                <c:pt idx="742">
                  <c:v>45602</c:v>
                </c:pt>
                <c:pt idx="743">
                  <c:v>45603</c:v>
                </c:pt>
                <c:pt idx="744">
                  <c:v>45604</c:v>
                </c:pt>
                <c:pt idx="745">
                  <c:v>45607</c:v>
                </c:pt>
                <c:pt idx="746">
                  <c:v>45608</c:v>
                </c:pt>
                <c:pt idx="747">
                  <c:v>45609</c:v>
                </c:pt>
                <c:pt idx="748">
                  <c:v>45610</c:v>
                </c:pt>
                <c:pt idx="749">
                  <c:v>45611</c:v>
                </c:pt>
                <c:pt idx="750">
                  <c:v>45614</c:v>
                </c:pt>
                <c:pt idx="751">
                  <c:v>45615</c:v>
                </c:pt>
                <c:pt idx="752">
                  <c:v>45616</c:v>
                </c:pt>
                <c:pt idx="753">
                  <c:v>45617</c:v>
                </c:pt>
                <c:pt idx="754">
                  <c:v>45618</c:v>
                </c:pt>
                <c:pt idx="755">
                  <c:v>45621</c:v>
                </c:pt>
                <c:pt idx="756">
                  <c:v>45622</c:v>
                </c:pt>
                <c:pt idx="757">
                  <c:v>45623</c:v>
                </c:pt>
                <c:pt idx="758">
                  <c:v>45624</c:v>
                </c:pt>
                <c:pt idx="759">
                  <c:v>45625</c:v>
                </c:pt>
                <c:pt idx="760">
                  <c:v>45628</c:v>
                </c:pt>
                <c:pt idx="761">
                  <c:v>45629</c:v>
                </c:pt>
                <c:pt idx="762">
                  <c:v>45630</c:v>
                </c:pt>
                <c:pt idx="763">
                  <c:v>45631</c:v>
                </c:pt>
                <c:pt idx="764">
                  <c:v>45632</c:v>
                </c:pt>
                <c:pt idx="765">
                  <c:v>45635</c:v>
                </c:pt>
                <c:pt idx="766">
                  <c:v>45636</c:v>
                </c:pt>
                <c:pt idx="767">
                  <c:v>45637</c:v>
                </c:pt>
                <c:pt idx="768">
                  <c:v>45638</c:v>
                </c:pt>
                <c:pt idx="769">
                  <c:v>45639</c:v>
                </c:pt>
                <c:pt idx="770">
                  <c:v>45642</c:v>
                </c:pt>
                <c:pt idx="771">
                  <c:v>45643</c:v>
                </c:pt>
                <c:pt idx="772">
                  <c:v>45644</c:v>
                </c:pt>
                <c:pt idx="773">
                  <c:v>45645</c:v>
                </c:pt>
                <c:pt idx="774">
                  <c:v>45646</c:v>
                </c:pt>
                <c:pt idx="775">
                  <c:v>45649</c:v>
                </c:pt>
                <c:pt idx="776">
                  <c:v>45650</c:v>
                </c:pt>
                <c:pt idx="777">
                  <c:v>45651</c:v>
                </c:pt>
                <c:pt idx="778">
                  <c:v>45652</c:v>
                </c:pt>
                <c:pt idx="779">
                  <c:v>45653</c:v>
                </c:pt>
                <c:pt idx="780">
                  <c:v>45656</c:v>
                </c:pt>
                <c:pt idx="781">
                  <c:v>45657</c:v>
                </c:pt>
                <c:pt idx="782">
                  <c:v>45658</c:v>
                </c:pt>
                <c:pt idx="783">
                  <c:v>45659</c:v>
                </c:pt>
                <c:pt idx="784">
                  <c:v>45660</c:v>
                </c:pt>
                <c:pt idx="785">
                  <c:v>45663</c:v>
                </c:pt>
                <c:pt idx="786">
                  <c:v>45664</c:v>
                </c:pt>
                <c:pt idx="787">
                  <c:v>45665</c:v>
                </c:pt>
                <c:pt idx="788">
                  <c:v>45666</c:v>
                </c:pt>
                <c:pt idx="789">
                  <c:v>45667</c:v>
                </c:pt>
                <c:pt idx="790">
                  <c:v>45670</c:v>
                </c:pt>
                <c:pt idx="791">
                  <c:v>45671</c:v>
                </c:pt>
                <c:pt idx="792">
                  <c:v>45672</c:v>
                </c:pt>
                <c:pt idx="793">
                  <c:v>45673</c:v>
                </c:pt>
                <c:pt idx="794">
                  <c:v>45674</c:v>
                </c:pt>
                <c:pt idx="795">
                  <c:v>45677</c:v>
                </c:pt>
                <c:pt idx="796">
                  <c:v>45678</c:v>
                </c:pt>
                <c:pt idx="797">
                  <c:v>45679</c:v>
                </c:pt>
                <c:pt idx="798">
                  <c:v>45680</c:v>
                </c:pt>
                <c:pt idx="799">
                  <c:v>45681</c:v>
                </c:pt>
                <c:pt idx="800">
                  <c:v>45684</c:v>
                </c:pt>
                <c:pt idx="801">
                  <c:v>45685</c:v>
                </c:pt>
                <c:pt idx="802">
                  <c:v>45686</c:v>
                </c:pt>
                <c:pt idx="803">
                  <c:v>45687</c:v>
                </c:pt>
                <c:pt idx="804">
                  <c:v>45688</c:v>
                </c:pt>
                <c:pt idx="805">
                  <c:v>45691</c:v>
                </c:pt>
                <c:pt idx="806">
                  <c:v>45692</c:v>
                </c:pt>
                <c:pt idx="807">
                  <c:v>45693</c:v>
                </c:pt>
                <c:pt idx="808">
                  <c:v>45694</c:v>
                </c:pt>
                <c:pt idx="809">
                  <c:v>45695</c:v>
                </c:pt>
                <c:pt idx="810">
                  <c:v>45698</c:v>
                </c:pt>
                <c:pt idx="811">
                  <c:v>45699</c:v>
                </c:pt>
                <c:pt idx="812">
                  <c:v>45700</c:v>
                </c:pt>
                <c:pt idx="813">
                  <c:v>45701</c:v>
                </c:pt>
                <c:pt idx="814">
                  <c:v>45702</c:v>
                </c:pt>
                <c:pt idx="815">
                  <c:v>45705</c:v>
                </c:pt>
                <c:pt idx="816">
                  <c:v>45706</c:v>
                </c:pt>
                <c:pt idx="817">
                  <c:v>45707</c:v>
                </c:pt>
                <c:pt idx="818">
                  <c:v>45708</c:v>
                </c:pt>
                <c:pt idx="819">
                  <c:v>45709</c:v>
                </c:pt>
                <c:pt idx="820">
                  <c:v>45712</c:v>
                </c:pt>
                <c:pt idx="821">
                  <c:v>45713</c:v>
                </c:pt>
                <c:pt idx="822">
                  <c:v>45714</c:v>
                </c:pt>
                <c:pt idx="823">
                  <c:v>45715</c:v>
                </c:pt>
                <c:pt idx="824">
                  <c:v>45716</c:v>
                </c:pt>
                <c:pt idx="825">
                  <c:v>45719</c:v>
                </c:pt>
                <c:pt idx="826">
                  <c:v>45720</c:v>
                </c:pt>
                <c:pt idx="827">
                  <c:v>45721</c:v>
                </c:pt>
                <c:pt idx="828">
                  <c:v>45722</c:v>
                </c:pt>
                <c:pt idx="829">
                  <c:v>45723</c:v>
                </c:pt>
                <c:pt idx="830">
                  <c:v>45726</c:v>
                </c:pt>
                <c:pt idx="831">
                  <c:v>45727</c:v>
                </c:pt>
                <c:pt idx="832">
                  <c:v>45728</c:v>
                </c:pt>
                <c:pt idx="833">
                  <c:v>45729</c:v>
                </c:pt>
                <c:pt idx="834">
                  <c:v>45730</c:v>
                </c:pt>
                <c:pt idx="835">
                  <c:v>45733</c:v>
                </c:pt>
                <c:pt idx="836">
                  <c:v>45734</c:v>
                </c:pt>
                <c:pt idx="837">
                  <c:v>45735</c:v>
                </c:pt>
                <c:pt idx="838">
                  <c:v>45736</c:v>
                </c:pt>
                <c:pt idx="839">
                  <c:v>45737</c:v>
                </c:pt>
                <c:pt idx="840">
                  <c:v>45740</c:v>
                </c:pt>
                <c:pt idx="841">
                  <c:v>45741</c:v>
                </c:pt>
                <c:pt idx="842">
                  <c:v>45742</c:v>
                </c:pt>
                <c:pt idx="843">
                  <c:v>45743</c:v>
                </c:pt>
                <c:pt idx="844">
                  <c:v>45744</c:v>
                </c:pt>
                <c:pt idx="845">
                  <c:v>45747</c:v>
                </c:pt>
                <c:pt idx="846">
                  <c:v>45748</c:v>
                </c:pt>
                <c:pt idx="847">
                  <c:v>45749</c:v>
                </c:pt>
                <c:pt idx="848">
                  <c:v>45750</c:v>
                </c:pt>
                <c:pt idx="849">
                  <c:v>45751</c:v>
                </c:pt>
                <c:pt idx="850">
                  <c:v>45754</c:v>
                </c:pt>
                <c:pt idx="851">
                  <c:v>45755</c:v>
                </c:pt>
                <c:pt idx="852">
                  <c:v>45756</c:v>
                </c:pt>
                <c:pt idx="853">
                  <c:v>45757</c:v>
                </c:pt>
                <c:pt idx="854">
                  <c:v>45758</c:v>
                </c:pt>
                <c:pt idx="855">
                  <c:v>45761</c:v>
                </c:pt>
                <c:pt idx="856">
                  <c:v>45762</c:v>
                </c:pt>
                <c:pt idx="857">
                  <c:v>45763</c:v>
                </c:pt>
                <c:pt idx="858">
                  <c:v>45764</c:v>
                </c:pt>
                <c:pt idx="859">
                  <c:v>45765</c:v>
                </c:pt>
                <c:pt idx="860">
                  <c:v>45768</c:v>
                </c:pt>
                <c:pt idx="861">
                  <c:v>45769</c:v>
                </c:pt>
                <c:pt idx="862">
                  <c:v>45770</c:v>
                </c:pt>
                <c:pt idx="863">
                  <c:v>45771</c:v>
                </c:pt>
                <c:pt idx="864">
                  <c:v>45772</c:v>
                </c:pt>
                <c:pt idx="865">
                  <c:v>45775</c:v>
                </c:pt>
                <c:pt idx="866">
                  <c:v>45776</c:v>
                </c:pt>
                <c:pt idx="867">
                  <c:v>45777</c:v>
                </c:pt>
                <c:pt idx="868">
                  <c:v>45778</c:v>
                </c:pt>
                <c:pt idx="869">
                  <c:v>45779</c:v>
                </c:pt>
                <c:pt idx="870">
                  <c:v>45782</c:v>
                </c:pt>
                <c:pt idx="871">
                  <c:v>45783</c:v>
                </c:pt>
                <c:pt idx="872">
                  <c:v>45784</c:v>
                </c:pt>
                <c:pt idx="873">
                  <c:v>45785</c:v>
                </c:pt>
                <c:pt idx="874">
                  <c:v>45786</c:v>
                </c:pt>
                <c:pt idx="875">
                  <c:v>45789</c:v>
                </c:pt>
                <c:pt idx="876">
                  <c:v>45790</c:v>
                </c:pt>
                <c:pt idx="877">
                  <c:v>45791</c:v>
                </c:pt>
                <c:pt idx="878">
                  <c:v>45792</c:v>
                </c:pt>
                <c:pt idx="879">
                  <c:v>45793</c:v>
                </c:pt>
                <c:pt idx="880">
                  <c:v>45796</c:v>
                </c:pt>
                <c:pt idx="881">
                  <c:v>45797</c:v>
                </c:pt>
                <c:pt idx="882">
                  <c:v>45798</c:v>
                </c:pt>
                <c:pt idx="883">
                  <c:v>45799</c:v>
                </c:pt>
                <c:pt idx="884">
                  <c:v>45800</c:v>
                </c:pt>
                <c:pt idx="885">
                  <c:v>45803</c:v>
                </c:pt>
                <c:pt idx="886">
                  <c:v>45804</c:v>
                </c:pt>
                <c:pt idx="887">
                  <c:v>45805</c:v>
                </c:pt>
                <c:pt idx="888">
                  <c:v>45806</c:v>
                </c:pt>
                <c:pt idx="889">
                  <c:v>45807</c:v>
                </c:pt>
                <c:pt idx="890">
                  <c:v>45810</c:v>
                </c:pt>
                <c:pt idx="891">
                  <c:v>45811</c:v>
                </c:pt>
                <c:pt idx="892">
                  <c:v>45812</c:v>
                </c:pt>
                <c:pt idx="893">
                  <c:v>45813</c:v>
                </c:pt>
                <c:pt idx="894">
                  <c:v>45814</c:v>
                </c:pt>
                <c:pt idx="895">
                  <c:v>45817</c:v>
                </c:pt>
                <c:pt idx="896">
                  <c:v>45818</c:v>
                </c:pt>
                <c:pt idx="897">
                  <c:v>45819</c:v>
                </c:pt>
                <c:pt idx="898">
                  <c:v>45820</c:v>
                </c:pt>
                <c:pt idx="899">
                  <c:v>45821</c:v>
                </c:pt>
                <c:pt idx="900">
                  <c:v>45824</c:v>
                </c:pt>
                <c:pt idx="901">
                  <c:v>45825</c:v>
                </c:pt>
                <c:pt idx="902">
                  <c:v>45826</c:v>
                </c:pt>
                <c:pt idx="903">
                  <c:v>45827</c:v>
                </c:pt>
                <c:pt idx="904">
                  <c:v>45828</c:v>
                </c:pt>
                <c:pt idx="905">
                  <c:v>45831</c:v>
                </c:pt>
                <c:pt idx="906">
                  <c:v>45832</c:v>
                </c:pt>
                <c:pt idx="907">
                  <c:v>45833</c:v>
                </c:pt>
                <c:pt idx="908">
                  <c:v>45834</c:v>
                </c:pt>
                <c:pt idx="909">
                  <c:v>45835</c:v>
                </c:pt>
                <c:pt idx="910">
                  <c:v>45838</c:v>
                </c:pt>
                <c:pt idx="911">
                  <c:v>45839</c:v>
                </c:pt>
                <c:pt idx="912">
                  <c:v>45840</c:v>
                </c:pt>
                <c:pt idx="913">
                  <c:v>45841</c:v>
                </c:pt>
                <c:pt idx="914">
                  <c:v>45842</c:v>
                </c:pt>
                <c:pt idx="915">
                  <c:v>45845</c:v>
                </c:pt>
                <c:pt idx="916">
                  <c:v>45846</c:v>
                </c:pt>
                <c:pt idx="917">
                  <c:v>45847</c:v>
                </c:pt>
                <c:pt idx="918">
                  <c:v>45848</c:v>
                </c:pt>
                <c:pt idx="919">
                  <c:v>45849</c:v>
                </c:pt>
                <c:pt idx="920">
                  <c:v>45852</c:v>
                </c:pt>
                <c:pt idx="921">
                  <c:v>45853</c:v>
                </c:pt>
                <c:pt idx="922">
                  <c:v>45854</c:v>
                </c:pt>
                <c:pt idx="923">
                  <c:v>45855</c:v>
                </c:pt>
                <c:pt idx="924">
                  <c:v>45856</c:v>
                </c:pt>
                <c:pt idx="925">
                  <c:v>45859</c:v>
                </c:pt>
                <c:pt idx="926">
                  <c:v>45860</c:v>
                </c:pt>
                <c:pt idx="927">
                  <c:v>45861</c:v>
                </c:pt>
                <c:pt idx="928">
                  <c:v>45862</c:v>
                </c:pt>
                <c:pt idx="929">
                  <c:v>45863</c:v>
                </c:pt>
                <c:pt idx="930">
                  <c:v>45866</c:v>
                </c:pt>
                <c:pt idx="931">
                  <c:v>45867</c:v>
                </c:pt>
                <c:pt idx="932">
                  <c:v>45868</c:v>
                </c:pt>
                <c:pt idx="933">
                  <c:v>45869</c:v>
                </c:pt>
                <c:pt idx="934">
                  <c:v>45870</c:v>
                </c:pt>
                <c:pt idx="935">
                  <c:v>45873</c:v>
                </c:pt>
                <c:pt idx="936">
                  <c:v>45874</c:v>
                </c:pt>
                <c:pt idx="937">
                  <c:v>45875</c:v>
                </c:pt>
                <c:pt idx="938">
                  <c:v>45876</c:v>
                </c:pt>
                <c:pt idx="939">
                  <c:v>45877</c:v>
                </c:pt>
                <c:pt idx="940">
                  <c:v>45880</c:v>
                </c:pt>
                <c:pt idx="941">
                  <c:v>45881</c:v>
                </c:pt>
                <c:pt idx="942">
                  <c:v>45882</c:v>
                </c:pt>
                <c:pt idx="943">
                  <c:v>45883</c:v>
                </c:pt>
                <c:pt idx="944">
                  <c:v>45884</c:v>
                </c:pt>
                <c:pt idx="945">
                  <c:v>45887</c:v>
                </c:pt>
                <c:pt idx="946">
                  <c:v>45888</c:v>
                </c:pt>
                <c:pt idx="947">
                  <c:v>45889</c:v>
                </c:pt>
                <c:pt idx="948">
                  <c:v>45890</c:v>
                </c:pt>
                <c:pt idx="949">
                  <c:v>45891</c:v>
                </c:pt>
                <c:pt idx="950">
                  <c:v>45894</c:v>
                </c:pt>
                <c:pt idx="951">
                  <c:v>45895</c:v>
                </c:pt>
                <c:pt idx="952">
                  <c:v>45896</c:v>
                </c:pt>
                <c:pt idx="953">
                  <c:v>45897</c:v>
                </c:pt>
                <c:pt idx="954">
                  <c:v>45898</c:v>
                </c:pt>
                <c:pt idx="955">
                  <c:v>45901</c:v>
                </c:pt>
                <c:pt idx="956">
                  <c:v>45902</c:v>
                </c:pt>
                <c:pt idx="957">
                  <c:v>45903</c:v>
                </c:pt>
                <c:pt idx="958">
                  <c:v>45904</c:v>
                </c:pt>
                <c:pt idx="959">
                  <c:v>45905</c:v>
                </c:pt>
                <c:pt idx="960">
                  <c:v>45908</c:v>
                </c:pt>
                <c:pt idx="961">
                  <c:v>45909</c:v>
                </c:pt>
                <c:pt idx="962">
                  <c:v>45910</c:v>
                </c:pt>
                <c:pt idx="963">
                  <c:v>45911</c:v>
                </c:pt>
                <c:pt idx="964">
                  <c:v>45912</c:v>
                </c:pt>
                <c:pt idx="965">
                  <c:v>45915</c:v>
                </c:pt>
                <c:pt idx="966">
                  <c:v>45916</c:v>
                </c:pt>
                <c:pt idx="967">
                  <c:v>45917</c:v>
                </c:pt>
                <c:pt idx="968">
                  <c:v>45918</c:v>
                </c:pt>
                <c:pt idx="969">
                  <c:v>45919</c:v>
                </c:pt>
                <c:pt idx="970">
                  <c:v>45922</c:v>
                </c:pt>
                <c:pt idx="971">
                  <c:v>45923</c:v>
                </c:pt>
                <c:pt idx="972">
                  <c:v>45924</c:v>
                </c:pt>
                <c:pt idx="973">
                  <c:v>45925</c:v>
                </c:pt>
                <c:pt idx="974">
                  <c:v>45926</c:v>
                </c:pt>
                <c:pt idx="975">
                  <c:v>45929</c:v>
                </c:pt>
                <c:pt idx="976">
                  <c:v>45930</c:v>
                </c:pt>
                <c:pt idx="977">
                  <c:v>45931</c:v>
                </c:pt>
                <c:pt idx="978">
                  <c:v>45932</c:v>
                </c:pt>
                <c:pt idx="979">
                  <c:v>45933</c:v>
                </c:pt>
                <c:pt idx="980">
                  <c:v>45936</c:v>
                </c:pt>
                <c:pt idx="981">
                  <c:v>45937</c:v>
                </c:pt>
                <c:pt idx="982">
                  <c:v>45938</c:v>
                </c:pt>
                <c:pt idx="983">
                  <c:v>45939</c:v>
                </c:pt>
                <c:pt idx="984">
                  <c:v>45940</c:v>
                </c:pt>
                <c:pt idx="985">
                  <c:v>45943</c:v>
                </c:pt>
                <c:pt idx="986">
                  <c:v>45944</c:v>
                </c:pt>
                <c:pt idx="987">
                  <c:v>45945</c:v>
                </c:pt>
                <c:pt idx="988">
                  <c:v>45946</c:v>
                </c:pt>
                <c:pt idx="989">
                  <c:v>45947</c:v>
                </c:pt>
                <c:pt idx="990">
                  <c:v>45950</c:v>
                </c:pt>
                <c:pt idx="991">
                  <c:v>45951</c:v>
                </c:pt>
                <c:pt idx="992">
                  <c:v>45952</c:v>
                </c:pt>
                <c:pt idx="993">
                  <c:v>45953</c:v>
                </c:pt>
                <c:pt idx="994">
                  <c:v>45954</c:v>
                </c:pt>
                <c:pt idx="995">
                  <c:v>45957</c:v>
                </c:pt>
                <c:pt idx="996">
                  <c:v>45958</c:v>
                </c:pt>
                <c:pt idx="997">
                  <c:v>45959</c:v>
                </c:pt>
                <c:pt idx="998">
                  <c:v>45960</c:v>
                </c:pt>
                <c:pt idx="999">
                  <c:v>45961</c:v>
                </c:pt>
                <c:pt idx="1000">
                  <c:v>45964</c:v>
                </c:pt>
                <c:pt idx="1001">
                  <c:v>45965</c:v>
                </c:pt>
                <c:pt idx="1002">
                  <c:v>45966</c:v>
                </c:pt>
                <c:pt idx="1003">
                  <c:v>45967</c:v>
                </c:pt>
                <c:pt idx="1004">
                  <c:v>45968</c:v>
                </c:pt>
                <c:pt idx="1005">
                  <c:v>45971</c:v>
                </c:pt>
                <c:pt idx="1006">
                  <c:v>45972</c:v>
                </c:pt>
                <c:pt idx="1007">
                  <c:v>45973</c:v>
                </c:pt>
                <c:pt idx="1008">
                  <c:v>45974</c:v>
                </c:pt>
                <c:pt idx="1009">
                  <c:v>45975</c:v>
                </c:pt>
                <c:pt idx="1010">
                  <c:v>45978</c:v>
                </c:pt>
                <c:pt idx="1011">
                  <c:v>45979</c:v>
                </c:pt>
                <c:pt idx="1012">
                  <c:v>45980</c:v>
                </c:pt>
                <c:pt idx="1013">
                  <c:v>45981</c:v>
                </c:pt>
                <c:pt idx="1014">
                  <c:v>45982</c:v>
                </c:pt>
                <c:pt idx="1015">
                  <c:v>45985</c:v>
                </c:pt>
                <c:pt idx="1016">
                  <c:v>45986</c:v>
                </c:pt>
                <c:pt idx="1017">
                  <c:v>45987</c:v>
                </c:pt>
                <c:pt idx="1018">
                  <c:v>45988</c:v>
                </c:pt>
                <c:pt idx="1019">
                  <c:v>45989</c:v>
                </c:pt>
                <c:pt idx="1020">
                  <c:v>45992</c:v>
                </c:pt>
                <c:pt idx="1021">
                  <c:v>45993</c:v>
                </c:pt>
                <c:pt idx="1022">
                  <c:v>45994</c:v>
                </c:pt>
                <c:pt idx="1023">
                  <c:v>45995</c:v>
                </c:pt>
                <c:pt idx="1024">
                  <c:v>45996</c:v>
                </c:pt>
                <c:pt idx="1025">
                  <c:v>45999</c:v>
                </c:pt>
                <c:pt idx="1026">
                  <c:v>46000</c:v>
                </c:pt>
                <c:pt idx="1027">
                  <c:v>46001</c:v>
                </c:pt>
                <c:pt idx="1028">
                  <c:v>46002</c:v>
                </c:pt>
                <c:pt idx="1029">
                  <c:v>46003</c:v>
                </c:pt>
                <c:pt idx="1030">
                  <c:v>46006</c:v>
                </c:pt>
                <c:pt idx="1031">
                  <c:v>46007</c:v>
                </c:pt>
                <c:pt idx="1032">
                  <c:v>46008</c:v>
                </c:pt>
                <c:pt idx="1033">
                  <c:v>46009</c:v>
                </c:pt>
                <c:pt idx="1034">
                  <c:v>46010</c:v>
                </c:pt>
                <c:pt idx="1035">
                  <c:v>46013</c:v>
                </c:pt>
                <c:pt idx="1036">
                  <c:v>46014</c:v>
                </c:pt>
                <c:pt idx="1037">
                  <c:v>46015</c:v>
                </c:pt>
                <c:pt idx="1038">
                  <c:v>46016</c:v>
                </c:pt>
                <c:pt idx="1039">
                  <c:v>46017</c:v>
                </c:pt>
                <c:pt idx="1040">
                  <c:v>46020</c:v>
                </c:pt>
                <c:pt idx="1041">
                  <c:v>46021</c:v>
                </c:pt>
                <c:pt idx="1042">
                  <c:v>46022</c:v>
                </c:pt>
              </c:numCache>
            </c:numRef>
          </c:cat>
          <c:val>
            <c:numRef>
              <c:f>'Grafikon 3.1'!$E$367:$E$1409</c:f>
              <c:numCache>
                <c:formatCode>General</c:formatCode>
                <c:ptCount val="1043"/>
                <c:pt idx="0">
                  <c:v>1.21</c:v>
                </c:pt>
                <c:pt idx="1">
                  <c:v>1.22</c:v>
                </c:pt>
                <c:pt idx="2">
                  <c:v>1.24</c:v>
                </c:pt>
                <c:pt idx="3">
                  <c:v>1.27</c:v>
                </c:pt>
                <c:pt idx="4">
                  <c:v>1.31</c:v>
                </c:pt>
                <c:pt idx="5">
                  <c:v>1.29</c:v>
                </c:pt>
                <c:pt idx="6">
                  <c:v>1.31</c:v>
                </c:pt>
                <c:pt idx="7">
                  <c:v>1.26</c:v>
                </c:pt>
                <c:pt idx="8">
                  <c:v>1.22</c:v>
                </c:pt>
                <c:pt idx="9">
                  <c:v>1.27</c:v>
                </c:pt>
                <c:pt idx="10">
                  <c:v>1.29</c:v>
                </c:pt>
                <c:pt idx="11">
                  <c:v>1.32</c:v>
                </c:pt>
                <c:pt idx="12">
                  <c:v>1.34</c:v>
                </c:pt>
                <c:pt idx="13">
                  <c:v>1.3</c:v>
                </c:pt>
                <c:pt idx="14">
                  <c:v>1.29</c:v>
                </c:pt>
                <c:pt idx="15">
                  <c:v>1.28</c:v>
                </c:pt>
                <c:pt idx="16">
                  <c:v>1.29</c:v>
                </c:pt>
                <c:pt idx="17">
                  <c:v>1.33</c:v>
                </c:pt>
                <c:pt idx="18">
                  <c:v>1.29</c:v>
                </c:pt>
                <c:pt idx="19">
                  <c:v>1.28</c:v>
                </c:pt>
                <c:pt idx="20">
                  <c:v>1.29</c:v>
                </c:pt>
                <c:pt idx="21">
                  <c:v>1.41</c:v>
                </c:pt>
                <c:pt idx="22">
                  <c:v>1.43</c:v>
                </c:pt>
                <c:pt idx="23">
                  <c:v>1.64</c:v>
                </c:pt>
                <c:pt idx="24">
                  <c:v>1.75</c:v>
                </c:pt>
                <c:pt idx="25">
                  <c:v>1.78</c:v>
                </c:pt>
                <c:pt idx="26">
                  <c:v>1.85</c:v>
                </c:pt>
                <c:pt idx="27">
                  <c:v>1.75</c:v>
                </c:pt>
                <c:pt idx="28">
                  <c:v>1.89</c:v>
                </c:pt>
                <c:pt idx="29">
                  <c:v>1.95</c:v>
                </c:pt>
                <c:pt idx="30">
                  <c:v>1.97</c:v>
                </c:pt>
                <c:pt idx="31">
                  <c:v>1.96</c:v>
                </c:pt>
                <c:pt idx="32">
                  <c:v>1.91</c:v>
                </c:pt>
                <c:pt idx="33">
                  <c:v>1.84</c:v>
                </c:pt>
                <c:pt idx="34">
                  <c:v>1.84</c:v>
                </c:pt>
                <c:pt idx="35">
                  <c:v>1.91</c:v>
                </c:pt>
                <c:pt idx="36">
                  <c:v>1.92</c:v>
                </c:pt>
                <c:pt idx="37">
                  <c:v>1.94</c:v>
                </c:pt>
                <c:pt idx="38">
                  <c:v>1.82</c:v>
                </c:pt>
                <c:pt idx="39">
                  <c:v>1.83</c:v>
                </c:pt>
                <c:pt idx="40">
                  <c:v>1.71</c:v>
                </c:pt>
                <c:pt idx="41">
                  <c:v>1.4</c:v>
                </c:pt>
                <c:pt idx="42">
                  <c:v>1.55</c:v>
                </c:pt>
                <c:pt idx="43">
                  <c:v>1.57</c:v>
                </c:pt>
                <c:pt idx="44">
                  <c:v>1.54</c:v>
                </c:pt>
                <c:pt idx="45">
                  <c:v>1.59</c:v>
                </c:pt>
                <c:pt idx="46">
                  <c:v>1.6</c:v>
                </c:pt>
                <c:pt idx="47">
                  <c:v>1.68</c:v>
                </c:pt>
                <c:pt idx="48">
                  <c:v>1.9</c:v>
                </c:pt>
                <c:pt idx="49">
                  <c:v>1.85</c:v>
                </c:pt>
                <c:pt idx="50">
                  <c:v>1.96</c:v>
                </c:pt>
                <c:pt idx="51">
                  <c:v>1.9</c:v>
                </c:pt>
                <c:pt idx="52">
                  <c:v>1.9</c:v>
                </c:pt>
                <c:pt idx="53">
                  <c:v>1.9</c:v>
                </c:pt>
                <c:pt idx="54">
                  <c:v>1.89</c:v>
                </c:pt>
                <c:pt idx="55">
                  <c:v>2.0099999999999998</c:v>
                </c:pt>
                <c:pt idx="56">
                  <c:v>2.02</c:v>
                </c:pt>
                <c:pt idx="57">
                  <c:v>1.98</c:v>
                </c:pt>
                <c:pt idx="58">
                  <c:v>2.0499999999999998</c:v>
                </c:pt>
                <c:pt idx="59">
                  <c:v>2.08</c:v>
                </c:pt>
                <c:pt idx="60">
                  <c:v>2.11</c:v>
                </c:pt>
                <c:pt idx="61">
                  <c:v>2.12</c:v>
                </c:pt>
                <c:pt idx="62">
                  <c:v>2.13</c:v>
                </c:pt>
                <c:pt idx="63">
                  <c:v>2.04</c:v>
                </c:pt>
                <c:pt idx="64">
                  <c:v>2.09</c:v>
                </c:pt>
                <c:pt idx="65">
                  <c:v>2.0699999999999998</c:v>
                </c:pt>
                <c:pt idx="66">
                  <c:v>2.2599999999999998</c:v>
                </c:pt>
                <c:pt idx="67">
                  <c:v>2.2999999999999998</c:v>
                </c:pt>
                <c:pt idx="68">
                  <c:v>2.33</c:v>
                </c:pt>
                <c:pt idx="69">
                  <c:v>2.4</c:v>
                </c:pt>
                <c:pt idx="70">
                  <c:v>2.4700000000000002</c:v>
                </c:pt>
                <c:pt idx="71">
                  <c:v>2.41</c:v>
                </c:pt>
                <c:pt idx="72">
                  <c:v>2.37</c:v>
                </c:pt>
                <c:pt idx="73">
                  <c:v>2.48</c:v>
                </c:pt>
                <c:pt idx="74">
                  <c:v>2.48</c:v>
                </c:pt>
                <c:pt idx="75">
                  <c:v>2.48</c:v>
                </c:pt>
                <c:pt idx="76">
                  <c:v>2.5499999999999998</c:v>
                </c:pt>
                <c:pt idx="77">
                  <c:v>2.5099999999999998</c:v>
                </c:pt>
                <c:pt idx="78">
                  <c:v>2.61</c:v>
                </c:pt>
                <c:pt idx="79">
                  <c:v>2.67</c:v>
                </c:pt>
                <c:pt idx="80">
                  <c:v>2.58</c:v>
                </c:pt>
                <c:pt idx="81">
                  <c:v>2.56</c:v>
                </c:pt>
                <c:pt idx="82">
                  <c:v>2.57</c:v>
                </c:pt>
                <c:pt idx="83">
                  <c:v>2.71</c:v>
                </c:pt>
                <c:pt idx="84">
                  <c:v>2.77</c:v>
                </c:pt>
                <c:pt idx="85">
                  <c:v>2.86</c:v>
                </c:pt>
                <c:pt idx="86">
                  <c:v>2.88</c:v>
                </c:pt>
                <c:pt idx="87">
                  <c:v>2.96</c:v>
                </c:pt>
                <c:pt idx="88">
                  <c:v>3.04</c:v>
                </c:pt>
                <c:pt idx="89">
                  <c:v>3.14</c:v>
                </c:pt>
                <c:pt idx="90">
                  <c:v>3.15</c:v>
                </c:pt>
                <c:pt idx="91">
                  <c:v>3</c:v>
                </c:pt>
                <c:pt idx="92">
                  <c:v>2.9</c:v>
                </c:pt>
                <c:pt idx="93">
                  <c:v>2.71</c:v>
                </c:pt>
                <c:pt idx="94">
                  <c:v>2.85</c:v>
                </c:pt>
                <c:pt idx="95">
                  <c:v>2.84</c:v>
                </c:pt>
                <c:pt idx="96">
                  <c:v>2.96</c:v>
                </c:pt>
                <c:pt idx="97">
                  <c:v>2.96</c:v>
                </c:pt>
                <c:pt idx="98">
                  <c:v>2.9</c:v>
                </c:pt>
                <c:pt idx="99">
                  <c:v>3</c:v>
                </c:pt>
                <c:pt idx="100">
                  <c:v>3.03</c:v>
                </c:pt>
                <c:pt idx="101">
                  <c:v>2.98</c:v>
                </c:pt>
                <c:pt idx="102">
                  <c:v>2.95</c:v>
                </c:pt>
                <c:pt idx="103">
                  <c:v>2.9</c:v>
                </c:pt>
                <c:pt idx="104">
                  <c:v>2.9</c:v>
                </c:pt>
                <c:pt idx="105">
                  <c:v>3</c:v>
                </c:pt>
                <c:pt idx="106">
                  <c:v>3.12</c:v>
                </c:pt>
                <c:pt idx="107">
                  <c:v>3.2</c:v>
                </c:pt>
                <c:pt idx="108">
                  <c:v>3.3</c:v>
                </c:pt>
                <c:pt idx="109">
                  <c:v>3.4</c:v>
                </c:pt>
                <c:pt idx="110">
                  <c:v>3.42</c:v>
                </c:pt>
                <c:pt idx="111">
                  <c:v>3.3</c:v>
                </c:pt>
                <c:pt idx="112">
                  <c:v>3.38</c:v>
                </c:pt>
                <c:pt idx="113">
                  <c:v>3.6</c:v>
                </c:pt>
                <c:pt idx="114">
                  <c:v>3.76</c:v>
                </c:pt>
                <c:pt idx="115">
                  <c:v>4.03</c:v>
                </c:pt>
                <c:pt idx="116">
                  <c:v>4.18</c:v>
                </c:pt>
                <c:pt idx="117">
                  <c:v>3.82</c:v>
                </c:pt>
                <c:pt idx="118">
                  <c:v>3.75</c:v>
                </c:pt>
                <c:pt idx="119">
                  <c:v>3.6</c:v>
                </c:pt>
                <c:pt idx="120">
                  <c:v>3.7</c:v>
                </c:pt>
                <c:pt idx="121">
                  <c:v>3.7</c:v>
                </c:pt>
                <c:pt idx="122">
                  <c:v>3.55</c:v>
                </c:pt>
                <c:pt idx="123">
                  <c:v>3.39</c:v>
                </c:pt>
                <c:pt idx="124">
                  <c:v>3.46</c:v>
                </c:pt>
                <c:pt idx="125">
                  <c:v>3.52</c:v>
                </c:pt>
                <c:pt idx="126">
                  <c:v>3.56</c:v>
                </c:pt>
                <c:pt idx="127">
                  <c:v>3.4</c:v>
                </c:pt>
                <c:pt idx="128">
                  <c:v>3.26</c:v>
                </c:pt>
                <c:pt idx="129">
                  <c:v>3.09</c:v>
                </c:pt>
                <c:pt idx="130">
                  <c:v>3.25</c:v>
                </c:pt>
                <c:pt idx="131">
                  <c:v>3.16</c:v>
                </c:pt>
                <c:pt idx="132">
                  <c:v>3.15</c:v>
                </c:pt>
                <c:pt idx="133">
                  <c:v>3.31</c:v>
                </c:pt>
                <c:pt idx="134">
                  <c:v>3.29</c:v>
                </c:pt>
                <c:pt idx="135">
                  <c:v>3.21</c:v>
                </c:pt>
                <c:pt idx="136">
                  <c:v>3.11</c:v>
                </c:pt>
                <c:pt idx="137">
                  <c:v>3.15</c:v>
                </c:pt>
                <c:pt idx="138">
                  <c:v>3.25</c:v>
                </c:pt>
                <c:pt idx="139">
                  <c:v>3.28</c:v>
                </c:pt>
                <c:pt idx="140">
                  <c:v>3.28</c:v>
                </c:pt>
                <c:pt idx="141">
                  <c:v>3.33</c:v>
                </c:pt>
                <c:pt idx="142">
                  <c:v>3.39</c:v>
                </c:pt>
                <c:pt idx="143">
                  <c:v>3.55</c:v>
                </c:pt>
                <c:pt idx="144">
                  <c:v>3.32</c:v>
                </c:pt>
                <c:pt idx="145">
                  <c:v>3.29</c:v>
                </c:pt>
                <c:pt idx="146">
                  <c:v>3.25</c:v>
                </c:pt>
                <c:pt idx="147">
                  <c:v>3.33</c:v>
                </c:pt>
                <c:pt idx="148">
                  <c:v>3.17</c:v>
                </c:pt>
                <c:pt idx="149">
                  <c:v>3.02</c:v>
                </c:pt>
                <c:pt idx="150">
                  <c:v>2.89</c:v>
                </c:pt>
                <c:pt idx="151">
                  <c:v>3.07</c:v>
                </c:pt>
                <c:pt idx="152">
                  <c:v>3.02</c:v>
                </c:pt>
                <c:pt idx="153">
                  <c:v>2.94</c:v>
                </c:pt>
                <c:pt idx="154">
                  <c:v>3.02</c:v>
                </c:pt>
                <c:pt idx="155">
                  <c:v>3.04</c:v>
                </c:pt>
                <c:pt idx="156">
                  <c:v>3.06</c:v>
                </c:pt>
                <c:pt idx="157">
                  <c:v>3</c:v>
                </c:pt>
                <c:pt idx="158">
                  <c:v>3.03</c:v>
                </c:pt>
                <c:pt idx="159">
                  <c:v>3.07</c:v>
                </c:pt>
                <c:pt idx="160">
                  <c:v>2.98</c:v>
                </c:pt>
                <c:pt idx="161">
                  <c:v>3.13</c:v>
                </c:pt>
                <c:pt idx="162">
                  <c:v>3.32</c:v>
                </c:pt>
                <c:pt idx="163">
                  <c:v>3.33</c:v>
                </c:pt>
                <c:pt idx="164">
                  <c:v>3.5</c:v>
                </c:pt>
                <c:pt idx="165">
                  <c:v>3.63</c:v>
                </c:pt>
                <c:pt idx="166">
                  <c:v>3.65</c:v>
                </c:pt>
                <c:pt idx="167">
                  <c:v>3.69</c:v>
                </c:pt>
                <c:pt idx="168">
                  <c:v>3.56</c:v>
                </c:pt>
                <c:pt idx="169">
                  <c:v>3.7</c:v>
                </c:pt>
                <c:pt idx="170">
                  <c:v>3.8</c:v>
                </c:pt>
                <c:pt idx="171">
                  <c:v>3.83</c:v>
                </c:pt>
                <c:pt idx="172">
                  <c:v>3.89</c:v>
                </c:pt>
                <c:pt idx="173">
                  <c:v>3.93</c:v>
                </c:pt>
                <c:pt idx="174">
                  <c:v>3.84</c:v>
                </c:pt>
                <c:pt idx="175">
                  <c:v>3.94</c:v>
                </c:pt>
                <c:pt idx="176">
                  <c:v>4</c:v>
                </c:pt>
                <c:pt idx="177">
                  <c:v>3.87</c:v>
                </c:pt>
                <c:pt idx="178">
                  <c:v>3.97</c:v>
                </c:pt>
                <c:pt idx="179">
                  <c:v>4.0199999999999996</c:v>
                </c:pt>
                <c:pt idx="180">
                  <c:v>3.96</c:v>
                </c:pt>
                <c:pt idx="181">
                  <c:v>4</c:v>
                </c:pt>
                <c:pt idx="182">
                  <c:v>4</c:v>
                </c:pt>
                <c:pt idx="183">
                  <c:v>4.05</c:v>
                </c:pt>
                <c:pt idx="184">
                  <c:v>4.03</c:v>
                </c:pt>
                <c:pt idx="185">
                  <c:v>4.09</c:v>
                </c:pt>
                <c:pt idx="186">
                  <c:v>4.1900000000000004</c:v>
                </c:pt>
                <c:pt idx="187">
                  <c:v>4.1399999999999997</c:v>
                </c:pt>
                <c:pt idx="188">
                  <c:v>4.17</c:v>
                </c:pt>
                <c:pt idx="189">
                  <c:v>4.34</c:v>
                </c:pt>
                <c:pt idx="190">
                  <c:v>4.5599999999999996</c:v>
                </c:pt>
                <c:pt idx="191">
                  <c:v>4.76</c:v>
                </c:pt>
                <c:pt idx="192">
                  <c:v>4.53</c:v>
                </c:pt>
                <c:pt idx="193">
                  <c:v>4.6500000000000004</c:v>
                </c:pt>
                <c:pt idx="194">
                  <c:v>4.5199999999999996</c:v>
                </c:pt>
                <c:pt idx="195">
                  <c:v>4.25</c:v>
                </c:pt>
                <c:pt idx="196">
                  <c:v>4.18</c:v>
                </c:pt>
                <c:pt idx="197">
                  <c:v>4.47</c:v>
                </c:pt>
                <c:pt idx="198">
                  <c:v>4.5199999999999996</c:v>
                </c:pt>
                <c:pt idx="199">
                  <c:v>4.71</c:v>
                </c:pt>
                <c:pt idx="200">
                  <c:v>4.6399999999999997</c:v>
                </c:pt>
                <c:pt idx="201">
                  <c:v>4.68</c:v>
                </c:pt>
                <c:pt idx="202">
                  <c:v>4.74</c:v>
                </c:pt>
                <c:pt idx="203">
                  <c:v>4.68</c:v>
                </c:pt>
                <c:pt idx="204">
                  <c:v>4.79</c:v>
                </c:pt>
                <c:pt idx="205">
                  <c:v>4.66</c:v>
                </c:pt>
                <c:pt idx="206">
                  <c:v>4.6900000000000004</c:v>
                </c:pt>
                <c:pt idx="207">
                  <c:v>4.7699999999999996</c:v>
                </c:pt>
                <c:pt idx="208">
                  <c:v>4.75</c:v>
                </c:pt>
                <c:pt idx="209">
                  <c:v>4.75</c:v>
                </c:pt>
                <c:pt idx="210">
                  <c:v>4.59</c:v>
                </c:pt>
                <c:pt idx="211">
                  <c:v>4.38</c:v>
                </c:pt>
                <c:pt idx="212">
                  <c:v>4.33</c:v>
                </c:pt>
                <c:pt idx="213">
                  <c:v>4.01</c:v>
                </c:pt>
                <c:pt idx="214">
                  <c:v>4.18</c:v>
                </c:pt>
                <c:pt idx="215">
                  <c:v>4.3</c:v>
                </c:pt>
                <c:pt idx="216">
                  <c:v>4.26</c:v>
                </c:pt>
                <c:pt idx="217">
                  <c:v>4.3</c:v>
                </c:pt>
                <c:pt idx="218">
                  <c:v>4.42</c:v>
                </c:pt>
                <c:pt idx="219">
                  <c:v>4.46</c:v>
                </c:pt>
                <c:pt idx="220">
                  <c:v>4.49</c:v>
                </c:pt>
                <c:pt idx="221">
                  <c:v>4.3899999999999997</c:v>
                </c:pt>
                <c:pt idx="222">
                  <c:v>4.29</c:v>
                </c:pt>
                <c:pt idx="223">
                  <c:v>4</c:v>
                </c:pt>
                <c:pt idx="224">
                  <c:v>4.21</c:v>
                </c:pt>
                <c:pt idx="225">
                  <c:v>4.18</c:v>
                </c:pt>
                <c:pt idx="226">
                  <c:v>4.0599999999999996</c:v>
                </c:pt>
                <c:pt idx="227">
                  <c:v>3.94</c:v>
                </c:pt>
                <c:pt idx="228">
                  <c:v>3.94</c:v>
                </c:pt>
                <c:pt idx="229">
                  <c:v>3.9</c:v>
                </c:pt>
                <c:pt idx="230">
                  <c:v>3.94</c:v>
                </c:pt>
                <c:pt idx="231">
                  <c:v>3.91</c:v>
                </c:pt>
                <c:pt idx="232">
                  <c:v>3.81</c:v>
                </c:pt>
                <c:pt idx="233">
                  <c:v>3.67</c:v>
                </c:pt>
                <c:pt idx="234">
                  <c:v>3.85</c:v>
                </c:pt>
                <c:pt idx="235">
                  <c:v>3.91</c:v>
                </c:pt>
                <c:pt idx="236">
                  <c:v>3.82</c:v>
                </c:pt>
                <c:pt idx="237">
                  <c:v>3.88</c:v>
                </c:pt>
                <c:pt idx="238">
                  <c:v>3.7</c:v>
                </c:pt>
                <c:pt idx="239">
                  <c:v>3.77</c:v>
                </c:pt>
                <c:pt idx="240">
                  <c:v>3.75</c:v>
                </c:pt>
                <c:pt idx="241">
                  <c:v>3.65</c:v>
                </c:pt>
                <c:pt idx="242">
                  <c:v>3.61</c:v>
                </c:pt>
                <c:pt idx="243">
                  <c:v>3.7</c:v>
                </c:pt>
                <c:pt idx="244">
                  <c:v>3.84</c:v>
                </c:pt>
                <c:pt idx="245">
                  <c:v>3.83</c:v>
                </c:pt>
                <c:pt idx="246">
                  <c:v>3.8</c:v>
                </c:pt>
                <c:pt idx="247">
                  <c:v>3.87</c:v>
                </c:pt>
                <c:pt idx="248">
                  <c:v>4.17</c:v>
                </c:pt>
                <c:pt idx="249">
                  <c:v>4.3</c:v>
                </c:pt>
                <c:pt idx="250">
                  <c:v>4.38</c:v>
                </c:pt>
                <c:pt idx="251">
                  <c:v>4.4800000000000004</c:v>
                </c:pt>
                <c:pt idx="252">
                  <c:v>4.4400000000000004</c:v>
                </c:pt>
                <c:pt idx="253">
                  <c:v>4.4800000000000004</c:v>
                </c:pt>
                <c:pt idx="254">
                  <c:v>4.5</c:v>
                </c:pt>
                <c:pt idx="255">
                  <c:v>4.5</c:v>
                </c:pt>
                <c:pt idx="256">
                  <c:v>4.6399999999999997</c:v>
                </c:pt>
                <c:pt idx="257">
                  <c:v>4.63</c:v>
                </c:pt>
                <c:pt idx="258">
                  <c:v>4.53</c:v>
                </c:pt>
                <c:pt idx="259">
                  <c:v>4.72</c:v>
                </c:pt>
                <c:pt idx="260">
                  <c:v>4.5599999999999996</c:v>
                </c:pt>
                <c:pt idx="261">
                  <c:v>4.5</c:v>
                </c:pt>
                <c:pt idx="262">
                  <c:v>4.28</c:v>
                </c:pt>
                <c:pt idx="263">
                  <c:v>4.33</c:v>
                </c:pt>
                <c:pt idx="264">
                  <c:v>4.2300000000000004</c:v>
                </c:pt>
                <c:pt idx="265">
                  <c:v>4.1900000000000004</c:v>
                </c:pt>
                <c:pt idx="266">
                  <c:v>4.22</c:v>
                </c:pt>
                <c:pt idx="267">
                  <c:v>4.04</c:v>
                </c:pt>
                <c:pt idx="268">
                  <c:v>4</c:v>
                </c:pt>
                <c:pt idx="269">
                  <c:v>4.01</c:v>
                </c:pt>
                <c:pt idx="270">
                  <c:v>4.0199999999999996</c:v>
                </c:pt>
                <c:pt idx="271">
                  <c:v>3.89</c:v>
                </c:pt>
                <c:pt idx="272">
                  <c:v>3.76</c:v>
                </c:pt>
                <c:pt idx="273">
                  <c:v>3.78</c:v>
                </c:pt>
                <c:pt idx="274">
                  <c:v>3.99</c:v>
                </c:pt>
                <c:pt idx="275">
                  <c:v>4.03</c:v>
                </c:pt>
                <c:pt idx="276">
                  <c:v>3.92</c:v>
                </c:pt>
                <c:pt idx="277">
                  <c:v>3.95</c:v>
                </c:pt>
                <c:pt idx="278">
                  <c:v>4.04</c:v>
                </c:pt>
                <c:pt idx="279">
                  <c:v>4.0999999999999996</c:v>
                </c:pt>
                <c:pt idx="280">
                  <c:v>4.2</c:v>
                </c:pt>
                <c:pt idx="281">
                  <c:v>4.16</c:v>
                </c:pt>
                <c:pt idx="282">
                  <c:v>4.3</c:v>
                </c:pt>
                <c:pt idx="283">
                  <c:v>3.9</c:v>
                </c:pt>
                <c:pt idx="284">
                  <c:v>4.03</c:v>
                </c:pt>
                <c:pt idx="285">
                  <c:v>4.16</c:v>
                </c:pt>
                <c:pt idx="286">
                  <c:v>4.2300000000000004</c:v>
                </c:pt>
                <c:pt idx="287">
                  <c:v>4.2300000000000004</c:v>
                </c:pt>
                <c:pt idx="288">
                  <c:v>4.12</c:v>
                </c:pt>
                <c:pt idx="289">
                  <c:v>4.21</c:v>
                </c:pt>
                <c:pt idx="290">
                  <c:v>4.17</c:v>
                </c:pt>
                <c:pt idx="291">
                  <c:v>4.22</c:v>
                </c:pt>
                <c:pt idx="292">
                  <c:v>4.33</c:v>
                </c:pt>
                <c:pt idx="293">
                  <c:v>4.33</c:v>
                </c:pt>
                <c:pt idx="294">
                  <c:v>4.3</c:v>
                </c:pt>
                <c:pt idx="295">
                  <c:v>4.33</c:v>
                </c:pt>
                <c:pt idx="296">
                  <c:v>4.47</c:v>
                </c:pt>
                <c:pt idx="297">
                  <c:v>4.46</c:v>
                </c:pt>
                <c:pt idx="298">
                  <c:v>4.38</c:v>
                </c:pt>
                <c:pt idx="299">
                  <c:v>4.4400000000000004</c:v>
                </c:pt>
                <c:pt idx="300">
                  <c:v>4.42</c:v>
                </c:pt>
                <c:pt idx="301">
                  <c:v>4.4800000000000004</c:v>
                </c:pt>
                <c:pt idx="302">
                  <c:v>4.5599999999999996</c:v>
                </c:pt>
                <c:pt idx="303">
                  <c:v>4.62</c:v>
                </c:pt>
                <c:pt idx="304">
                  <c:v>4.53</c:v>
                </c:pt>
                <c:pt idx="305">
                  <c:v>4.58</c:v>
                </c:pt>
                <c:pt idx="306">
                  <c:v>4.53</c:v>
                </c:pt>
                <c:pt idx="307">
                  <c:v>4.43</c:v>
                </c:pt>
                <c:pt idx="308">
                  <c:v>4.3899999999999997</c:v>
                </c:pt>
                <c:pt idx="309">
                  <c:v>4.32</c:v>
                </c:pt>
                <c:pt idx="310">
                  <c:v>4.18</c:v>
                </c:pt>
                <c:pt idx="311">
                  <c:v>4.2699999999999996</c:v>
                </c:pt>
                <c:pt idx="312">
                  <c:v>4.1100000000000003</c:v>
                </c:pt>
                <c:pt idx="313">
                  <c:v>4.1900000000000004</c:v>
                </c:pt>
                <c:pt idx="314">
                  <c:v>4.05</c:v>
                </c:pt>
                <c:pt idx="315">
                  <c:v>3.99</c:v>
                </c:pt>
                <c:pt idx="316">
                  <c:v>4.12</c:v>
                </c:pt>
                <c:pt idx="317">
                  <c:v>4.17</c:v>
                </c:pt>
                <c:pt idx="318">
                  <c:v>4.07</c:v>
                </c:pt>
                <c:pt idx="319">
                  <c:v>4.01</c:v>
                </c:pt>
                <c:pt idx="320">
                  <c:v>4.0599999999999996</c:v>
                </c:pt>
                <c:pt idx="321">
                  <c:v>4.1399999999999997</c:v>
                </c:pt>
                <c:pt idx="322">
                  <c:v>4.1500000000000004</c:v>
                </c:pt>
                <c:pt idx="323">
                  <c:v>4.24</c:v>
                </c:pt>
                <c:pt idx="324">
                  <c:v>4.0999999999999996</c:v>
                </c:pt>
                <c:pt idx="325">
                  <c:v>4.0999999999999996</c:v>
                </c:pt>
                <c:pt idx="326">
                  <c:v>4.12</c:v>
                </c:pt>
                <c:pt idx="327">
                  <c:v>4.0199999999999996</c:v>
                </c:pt>
                <c:pt idx="328">
                  <c:v>4.03</c:v>
                </c:pt>
                <c:pt idx="329">
                  <c:v>4.03</c:v>
                </c:pt>
                <c:pt idx="330">
                  <c:v>4.03</c:v>
                </c:pt>
                <c:pt idx="331">
                  <c:v>4.17</c:v>
                </c:pt>
                <c:pt idx="332">
                  <c:v>4.22</c:v>
                </c:pt>
                <c:pt idx="333">
                  <c:v>4.22</c:v>
                </c:pt>
                <c:pt idx="334">
                  <c:v>4.3</c:v>
                </c:pt>
                <c:pt idx="335">
                  <c:v>4.3</c:v>
                </c:pt>
                <c:pt idx="336">
                  <c:v>4.3</c:v>
                </c:pt>
                <c:pt idx="337">
                  <c:v>4.3600000000000003</c:v>
                </c:pt>
                <c:pt idx="338">
                  <c:v>4.32</c:v>
                </c:pt>
                <c:pt idx="339">
                  <c:v>4.3499999999999996</c:v>
                </c:pt>
                <c:pt idx="340">
                  <c:v>4.38</c:v>
                </c:pt>
                <c:pt idx="341">
                  <c:v>4.28</c:v>
                </c:pt>
                <c:pt idx="342">
                  <c:v>4.2699999999999996</c:v>
                </c:pt>
                <c:pt idx="343">
                  <c:v>4.3499999999999996</c:v>
                </c:pt>
                <c:pt idx="344">
                  <c:v>4.18</c:v>
                </c:pt>
                <c:pt idx="345">
                  <c:v>4.18</c:v>
                </c:pt>
                <c:pt idx="346">
                  <c:v>4.17</c:v>
                </c:pt>
                <c:pt idx="347">
                  <c:v>4.12</c:v>
                </c:pt>
                <c:pt idx="348">
                  <c:v>4.12</c:v>
                </c:pt>
                <c:pt idx="349">
                  <c:v>4.1900000000000004</c:v>
                </c:pt>
                <c:pt idx="350">
                  <c:v>4.24</c:v>
                </c:pt>
                <c:pt idx="351">
                  <c:v>4.28</c:v>
                </c:pt>
                <c:pt idx="352">
                  <c:v>4.2</c:v>
                </c:pt>
                <c:pt idx="353">
                  <c:v>4.12</c:v>
                </c:pt>
                <c:pt idx="354">
                  <c:v>4.18</c:v>
                </c:pt>
                <c:pt idx="355">
                  <c:v>4.1900000000000004</c:v>
                </c:pt>
                <c:pt idx="356">
                  <c:v>4.22</c:v>
                </c:pt>
                <c:pt idx="357">
                  <c:v>4.18</c:v>
                </c:pt>
                <c:pt idx="358">
                  <c:v>4.3099999999999996</c:v>
                </c:pt>
                <c:pt idx="359">
                  <c:v>4.2699999999999996</c:v>
                </c:pt>
                <c:pt idx="360">
                  <c:v>4.3099999999999996</c:v>
                </c:pt>
                <c:pt idx="361">
                  <c:v>4.32</c:v>
                </c:pt>
                <c:pt idx="362">
                  <c:v>4.34</c:v>
                </c:pt>
                <c:pt idx="363">
                  <c:v>4.4000000000000004</c:v>
                </c:pt>
                <c:pt idx="364">
                  <c:v>4.3899999999999997</c:v>
                </c:pt>
                <c:pt idx="365">
                  <c:v>4.28</c:v>
                </c:pt>
                <c:pt idx="366">
                  <c:v>4.1500000000000004</c:v>
                </c:pt>
                <c:pt idx="367">
                  <c:v>4.08</c:v>
                </c:pt>
                <c:pt idx="368">
                  <c:v>4.09</c:v>
                </c:pt>
                <c:pt idx="369">
                  <c:v>4.07</c:v>
                </c:pt>
                <c:pt idx="370">
                  <c:v>4.1399999999999997</c:v>
                </c:pt>
                <c:pt idx="371">
                  <c:v>4.16</c:v>
                </c:pt>
                <c:pt idx="372">
                  <c:v>4.28</c:v>
                </c:pt>
                <c:pt idx="373">
                  <c:v>4.1900000000000004</c:v>
                </c:pt>
                <c:pt idx="374">
                  <c:v>4.1100000000000003</c:v>
                </c:pt>
                <c:pt idx="375">
                  <c:v>4.0599999999999996</c:v>
                </c:pt>
                <c:pt idx="376">
                  <c:v>4.0599999999999996</c:v>
                </c:pt>
                <c:pt idx="377">
                  <c:v>4.09</c:v>
                </c:pt>
                <c:pt idx="378">
                  <c:v>4.13</c:v>
                </c:pt>
                <c:pt idx="379">
                  <c:v>4.04</c:v>
                </c:pt>
                <c:pt idx="380">
                  <c:v>4.12</c:v>
                </c:pt>
                <c:pt idx="381">
                  <c:v>4.03</c:v>
                </c:pt>
                <c:pt idx="382">
                  <c:v>4.05</c:v>
                </c:pt>
                <c:pt idx="383">
                  <c:v>4.13</c:v>
                </c:pt>
                <c:pt idx="384">
                  <c:v>3.98</c:v>
                </c:pt>
                <c:pt idx="385">
                  <c:v>3.95</c:v>
                </c:pt>
                <c:pt idx="386">
                  <c:v>3.98</c:v>
                </c:pt>
                <c:pt idx="387">
                  <c:v>3.98</c:v>
                </c:pt>
                <c:pt idx="388">
                  <c:v>4.0999999999999996</c:v>
                </c:pt>
                <c:pt idx="389">
                  <c:v>4.07</c:v>
                </c:pt>
                <c:pt idx="390">
                  <c:v>4.13</c:v>
                </c:pt>
                <c:pt idx="391">
                  <c:v>4.2</c:v>
                </c:pt>
                <c:pt idx="392">
                  <c:v>4.17</c:v>
                </c:pt>
                <c:pt idx="393">
                  <c:v>4.38</c:v>
                </c:pt>
                <c:pt idx="394">
                  <c:v>4.3600000000000003</c:v>
                </c:pt>
                <c:pt idx="395">
                  <c:v>4.3899999999999997</c:v>
                </c:pt>
                <c:pt idx="396">
                  <c:v>4.42</c:v>
                </c:pt>
                <c:pt idx="397">
                  <c:v>4.26</c:v>
                </c:pt>
                <c:pt idx="398">
                  <c:v>4.1399999999999997</c:v>
                </c:pt>
                <c:pt idx="399">
                  <c:v>4.17</c:v>
                </c:pt>
                <c:pt idx="400">
                  <c:v>4.1500000000000004</c:v>
                </c:pt>
                <c:pt idx="401">
                  <c:v>4.01</c:v>
                </c:pt>
                <c:pt idx="402">
                  <c:v>4.08</c:v>
                </c:pt>
                <c:pt idx="403">
                  <c:v>4.1100000000000003</c:v>
                </c:pt>
                <c:pt idx="404">
                  <c:v>4.08</c:v>
                </c:pt>
                <c:pt idx="405">
                  <c:v>4.03</c:v>
                </c:pt>
                <c:pt idx="406">
                  <c:v>4.0599999999999996</c:v>
                </c:pt>
                <c:pt idx="407">
                  <c:v>4.0999999999999996</c:v>
                </c:pt>
                <c:pt idx="408">
                  <c:v>4.07</c:v>
                </c:pt>
                <c:pt idx="409">
                  <c:v>4.1100000000000003</c:v>
                </c:pt>
                <c:pt idx="410">
                  <c:v>4.0999999999999996</c:v>
                </c:pt>
                <c:pt idx="411">
                  <c:v>4.1900000000000004</c:v>
                </c:pt>
                <c:pt idx="412">
                  <c:v>4.1900000000000004</c:v>
                </c:pt>
                <c:pt idx="413">
                  <c:v>4.2699999999999996</c:v>
                </c:pt>
                <c:pt idx="414">
                  <c:v>4.21</c:v>
                </c:pt>
                <c:pt idx="415">
                  <c:v>4.26</c:v>
                </c:pt>
                <c:pt idx="416">
                  <c:v>4.12</c:v>
                </c:pt>
                <c:pt idx="417">
                  <c:v>4.1500000000000004</c:v>
                </c:pt>
                <c:pt idx="418">
                  <c:v>4.1500000000000004</c:v>
                </c:pt>
                <c:pt idx="419">
                  <c:v>4.25</c:v>
                </c:pt>
                <c:pt idx="420">
                  <c:v>4.28</c:v>
                </c:pt>
                <c:pt idx="421">
                  <c:v>4.3600000000000003</c:v>
                </c:pt>
                <c:pt idx="422">
                  <c:v>4.3499999999999996</c:v>
                </c:pt>
                <c:pt idx="423">
                  <c:v>4.41</c:v>
                </c:pt>
                <c:pt idx="424">
                  <c:v>4.33</c:v>
                </c:pt>
                <c:pt idx="425">
                  <c:v>4.4000000000000004</c:v>
                </c:pt>
                <c:pt idx="426">
                  <c:v>4.3</c:v>
                </c:pt>
                <c:pt idx="427">
                  <c:v>4.17</c:v>
                </c:pt>
                <c:pt idx="428">
                  <c:v>4.17</c:v>
                </c:pt>
                <c:pt idx="429">
                  <c:v>4.24</c:v>
                </c:pt>
                <c:pt idx="430">
                  <c:v>4.2300000000000004</c:v>
                </c:pt>
                <c:pt idx="431">
                  <c:v>4.1500000000000004</c:v>
                </c:pt>
                <c:pt idx="432">
                  <c:v>4.1900000000000004</c:v>
                </c:pt>
                <c:pt idx="433">
                  <c:v>4.12</c:v>
                </c:pt>
                <c:pt idx="434">
                  <c:v>4.24</c:v>
                </c:pt>
                <c:pt idx="435">
                  <c:v>4.29</c:v>
                </c:pt>
                <c:pt idx="436">
                  <c:v>4.34</c:v>
                </c:pt>
                <c:pt idx="437">
                  <c:v>4.4000000000000004</c:v>
                </c:pt>
                <c:pt idx="438">
                  <c:v>4.34</c:v>
                </c:pt>
                <c:pt idx="439">
                  <c:v>4.3499999999999996</c:v>
                </c:pt>
                <c:pt idx="440">
                  <c:v>4.4000000000000004</c:v>
                </c:pt>
                <c:pt idx="441">
                  <c:v>4.4000000000000004</c:v>
                </c:pt>
                <c:pt idx="442">
                  <c:v>4.45</c:v>
                </c:pt>
                <c:pt idx="443">
                  <c:v>4.34</c:v>
                </c:pt>
                <c:pt idx="444">
                  <c:v>4.46</c:v>
                </c:pt>
                <c:pt idx="445">
                  <c:v>4.51</c:v>
                </c:pt>
                <c:pt idx="446">
                  <c:v>4.5199999999999996</c:v>
                </c:pt>
                <c:pt idx="447">
                  <c:v>4.45</c:v>
                </c:pt>
                <c:pt idx="448">
                  <c:v>4.54</c:v>
                </c:pt>
                <c:pt idx="449">
                  <c:v>4.59</c:v>
                </c:pt>
                <c:pt idx="450">
                  <c:v>4.66</c:v>
                </c:pt>
                <c:pt idx="451">
                  <c:v>4.74</c:v>
                </c:pt>
                <c:pt idx="452">
                  <c:v>4.79</c:v>
                </c:pt>
                <c:pt idx="453">
                  <c:v>4.87</c:v>
                </c:pt>
                <c:pt idx="454">
                  <c:v>4.78</c:v>
                </c:pt>
                <c:pt idx="455">
                  <c:v>4.8099999999999996</c:v>
                </c:pt>
                <c:pt idx="456">
                  <c:v>4.9400000000000004</c:v>
                </c:pt>
                <c:pt idx="457">
                  <c:v>4.8600000000000003</c:v>
                </c:pt>
                <c:pt idx="458">
                  <c:v>4.8899999999999997</c:v>
                </c:pt>
                <c:pt idx="459">
                  <c:v>4.91</c:v>
                </c:pt>
                <c:pt idx="460">
                  <c:v>4.84</c:v>
                </c:pt>
                <c:pt idx="461">
                  <c:v>4.7300000000000004</c:v>
                </c:pt>
                <c:pt idx="462">
                  <c:v>4.67</c:v>
                </c:pt>
                <c:pt idx="463">
                  <c:v>4.76</c:v>
                </c:pt>
                <c:pt idx="464">
                  <c:v>4.78</c:v>
                </c:pt>
                <c:pt idx="465">
                  <c:v>4.76</c:v>
                </c:pt>
                <c:pt idx="466">
                  <c:v>4.8899999999999997</c:v>
                </c:pt>
                <c:pt idx="467">
                  <c:v>4.9800000000000004</c:v>
                </c:pt>
                <c:pt idx="468">
                  <c:v>4.95</c:v>
                </c:pt>
                <c:pt idx="469">
                  <c:v>4.93</c:v>
                </c:pt>
                <c:pt idx="470">
                  <c:v>4.84</c:v>
                </c:pt>
                <c:pt idx="471">
                  <c:v>4.83</c:v>
                </c:pt>
                <c:pt idx="472">
                  <c:v>4.92</c:v>
                </c:pt>
                <c:pt idx="473">
                  <c:v>4.87</c:v>
                </c:pt>
                <c:pt idx="474">
                  <c:v>4.8</c:v>
                </c:pt>
                <c:pt idx="475">
                  <c:v>4.74</c:v>
                </c:pt>
                <c:pt idx="476">
                  <c:v>4.7300000000000004</c:v>
                </c:pt>
                <c:pt idx="477">
                  <c:v>4.7300000000000004</c:v>
                </c:pt>
                <c:pt idx="478">
                  <c:v>4.63</c:v>
                </c:pt>
                <c:pt idx="479">
                  <c:v>4.51</c:v>
                </c:pt>
                <c:pt idx="480">
                  <c:v>4.6399999999999997</c:v>
                </c:pt>
                <c:pt idx="481">
                  <c:v>4.55</c:v>
                </c:pt>
                <c:pt idx="482">
                  <c:v>4.4800000000000004</c:v>
                </c:pt>
                <c:pt idx="483">
                  <c:v>4.51</c:v>
                </c:pt>
                <c:pt idx="484">
                  <c:v>4.58</c:v>
                </c:pt>
                <c:pt idx="485">
                  <c:v>4.5599999999999996</c:v>
                </c:pt>
                <c:pt idx="486">
                  <c:v>4.41</c:v>
                </c:pt>
                <c:pt idx="487">
                  <c:v>4.4400000000000004</c:v>
                </c:pt>
                <c:pt idx="488">
                  <c:v>4.3499999999999996</c:v>
                </c:pt>
                <c:pt idx="489">
                  <c:v>4.3600000000000003</c:v>
                </c:pt>
                <c:pt idx="490">
                  <c:v>4.3499999999999996</c:v>
                </c:pt>
                <c:pt idx="491">
                  <c:v>4.32</c:v>
                </c:pt>
                <c:pt idx="492">
                  <c:v>4.32</c:v>
                </c:pt>
                <c:pt idx="493">
                  <c:v>4.3899999999999997</c:v>
                </c:pt>
                <c:pt idx="494">
                  <c:v>4.4000000000000004</c:v>
                </c:pt>
                <c:pt idx="495">
                  <c:v>4.28</c:v>
                </c:pt>
                <c:pt idx="496">
                  <c:v>4.25</c:v>
                </c:pt>
                <c:pt idx="497">
                  <c:v>4.17</c:v>
                </c:pt>
                <c:pt idx="498">
                  <c:v>4.2300000000000004</c:v>
                </c:pt>
                <c:pt idx="499">
                  <c:v>4.0999999999999996</c:v>
                </c:pt>
                <c:pt idx="500">
                  <c:v>4.13</c:v>
                </c:pt>
                <c:pt idx="501">
                  <c:v>3.99</c:v>
                </c:pt>
                <c:pt idx="502">
                  <c:v>3.94</c:v>
                </c:pt>
                <c:pt idx="503">
                  <c:v>3.94</c:v>
                </c:pt>
                <c:pt idx="504">
                  <c:v>4.07</c:v>
                </c:pt>
                <c:pt idx="505">
                  <c:v>4.0599999999999996</c:v>
                </c:pt>
                <c:pt idx="506">
                  <c:v>4</c:v>
                </c:pt>
                <c:pt idx="507">
                  <c:v>3.93</c:v>
                </c:pt>
                <c:pt idx="508">
                  <c:v>3.79</c:v>
                </c:pt>
                <c:pt idx="509">
                  <c:v>3.72</c:v>
                </c:pt>
                <c:pt idx="510">
                  <c:v>3.76</c:v>
                </c:pt>
                <c:pt idx="511">
                  <c:v>3.63</c:v>
                </c:pt>
                <c:pt idx="512">
                  <c:v>3.59</c:v>
                </c:pt>
                <c:pt idx="513">
                  <c:v>3.59</c:v>
                </c:pt>
                <c:pt idx="514">
                  <c:v>3.56</c:v>
                </c:pt>
                <c:pt idx="515">
                  <c:v>3.56</c:v>
                </c:pt>
                <c:pt idx="516">
                  <c:v>3.56</c:v>
                </c:pt>
                <c:pt idx="517">
                  <c:v>3.48</c:v>
                </c:pt>
                <c:pt idx="518">
                  <c:v>3.6</c:v>
                </c:pt>
                <c:pt idx="519">
                  <c:v>3.7</c:v>
                </c:pt>
                <c:pt idx="520">
                  <c:v>3.7</c:v>
                </c:pt>
                <c:pt idx="521">
                  <c:v>3.71</c:v>
                </c:pt>
                <c:pt idx="522">
                  <c:v>3.7</c:v>
                </c:pt>
                <c:pt idx="523">
                  <c:v>3.82</c:v>
                </c:pt>
                <c:pt idx="524">
                  <c:v>3.85</c:v>
                </c:pt>
                <c:pt idx="525">
                  <c:v>3.82</c:v>
                </c:pt>
                <c:pt idx="526">
                  <c:v>3.85</c:v>
                </c:pt>
                <c:pt idx="527">
                  <c:v>3.84</c:v>
                </c:pt>
                <c:pt idx="528">
                  <c:v>3.81</c:v>
                </c:pt>
                <c:pt idx="529">
                  <c:v>3.73</c:v>
                </c:pt>
                <c:pt idx="530">
                  <c:v>3.81</c:v>
                </c:pt>
                <c:pt idx="531">
                  <c:v>3.83</c:v>
                </c:pt>
                <c:pt idx="532">
                  <c:v>3.92</c:v>
                </c:pt>
                <c:pt idx="533">
                  <c:v>3.93</c:v>
                </c:pt>
                <c:pt idx="534">
                  <c:v>3.88</c:v>
                </c:pt>
                <c:pt idx="535">
                  <c:v>3.84</c:v>
                </c:pt>
                <c:pt idx="536">
                  <c:v>3.92</c:v>
                </c:pt>
                <c:pt idx="537">
                  <c:v>3.9</c:v>
                </c:pt>
                <c:pt idx="538">
                  <c:v>3.83</c:v>
                </c:pt>
                <c:pt idx="539">
                  <c:v>3.82</c:v>
                </c:pt>
                <c:pt idx="540">
                  <c:v>3.73</c:v>
                </c:pt>
                <c:pt idx="541">
                  <c:v>3.8</c:v>
                </c:pt>
                <c:pt idx="542">
                  <c:v>3.73</c:v>
                </c:pt>
                <c:pt idx="543">
                  <c:v>3.73</c:v>
                </c:pt>
                <c:pt idx="544">
                  <c:v>3.82</c:v>
                </c:pt>
                <c:pt idx="545">
                  <c:v>3.88</c:v>
                </c:pt>
                <c:pt idx="546">
                  <c:v>3.86</c:v>
                </c:pt>
                <c:pt idx="547">
                  <c:v>3.89</c:v>
                </c:pt>
                <c:pt idx="548">
                  <c:v>3.93</c:v>
                </c:pt>
                <c:pt idx="549">
                  <c:v>3.97</c:v>
                </c:pt>
                <c:pt idx="550">
                  <c:v>3.91</c:v>
                </c:pt>
                <c:pt idx="551">
                  <c:v>3.94</c:v>
                </c:pt>
                <c:pt idx="552">
                  <c:v>3.85</c:v>
                </c:pt>
                <c:pt idx="553">
                  <c:v>3.86</c:v>
                </c:pt>
                <c:pt idx="554">
                  <c:v>3.89</c:v>
                </c:pt>
                <c:pt idx="555">
                  <c:v>3.9</c:v>
                </c:pt>
                <c:pt idx="556">
                  <c:v>3.86</c:v>
                </c:pt>
                <c:pt idx="557">
                  <c:v>3.95</c:v>
                </c:pt>
                <c:pt idx="558">
                  <c:v>3.92</c:v>
                </c:pt>
                <c:pt idx="559">
                  <c:v>3.8</c:v>
                </c:pt>
                <c:pt idx="560">
                  <c:v>3.89</c:v>
                </c:pt>
                <c:pt idx="561">
                  <c:v>3.9</c:v>
                </c:pt>
                <c:pt idx="562">
                  <c:v>3.89</c:v>
                </c:pt>
                <c:pt idx="563">
                  <c:v>3.84</c:v>
                </c:pt>
                <c:pt idx="564">
                  <c:v>3.89</c:v>
                </c:pt>
                <c:pt idx="565">
                  <c:v>3.8</c:v>
                </c:pt>
                <c:pt idx="566">
                  <c:v>3.71</c:v>
                </c:pt>
                <c:pt idx="567">
                  <c:v>3.65</c:v>
                </c:pt>
                <c:pt idx="568">
                  <c:v>3.62</c:v>
                </c:pt>
                <c:pt idx="569">
                  <c:v>3.58</c:v>
                </c:pt>
                <c:pt idx="570">
                  <c:v>3.63</c:v>
                </c:pt>
                <c:pt idx="571">
                  <c:v>3.61</c:v>
                </c:pt>
                <c:pt idx="572">
                  <c:v>3.6</c:v>
                </c:pt>
                <c:pt idx="573">
                  <c:v>3.7</c:v>
                </c:pt>
                <c:pt idx="574">
                  <c:v>3.7</c:v>
                </c:pt>
                <c:pt idx="575">
                  <c:v>3.68</c:v>
                </c:pt>
                <c:pt idx="576">
                  <c:v>3.7</c:v>
                </c:pt>
                <c:pt idx="577">
                  <c:v>3.71</c:v>
                </c:pt>
                <c:pt idx="578">
                  <c:v>3.68</c:v>
                </c:pt>
                <c:pt idx="579">
                  <c:v>3.64</c:v>
                </c:pt>
                <c:pt idx="580">
                  <c:v>3.69</c:v>
                </c:pt>
                <c:pt idx="581">
                  <c:v>3.65</c:v>
                </c:pt>
                <c:pt idx="582">
                  <c:v>3.61</c:v>
                </c:pt>
                <c:pt idx="583">
                  <c:v>3.68</c:v>
                </c:pt>
                <c:pt idx="584">
                  <c:v>3.68</c:v>
                </c:pt>
                <c:pt idx="585">
                  <c:v>3.68</c:v>
                </c:pt>
                <c:pt idx="586">
                  <c:v>3.84</c:v>
                </c:pt>
                <c:pt idx="587">
                  <c:v>3.85</c:v>
                </c:pt>
                <c:pt idx="588">
                  <c:v>3.75</c:v>
                </c:pt>
                <c:pt idx="589">
                  <c:v>3.82</c:v>
                </c:pt>
                <c:pt idx="590">
                  <c:v>3.83</c:v>
                </c:pt>
                <c:pt idx="591">
                  <c:v>3.75</c:v>
                </c:pt>
                <c:pt idx="592">
                  <c:v>3.81</c:v>
                </c:pt>
                <c:pt idx="593">
                  <c:v>3.87</c:v>
                </c:pt>
                <c:pt idx="594">
                  <c:v>3.76</c:v>
                </c:pt>
                <c:pt idx="595">
                  <c:v>3.88</c:v>
                </c:pt>
                <c:pt idx="596">
                  <c:v>3.95</c:v>
                </c:pt>
                <c:pt idx="597">
                  <c:v>3.91</c:v>
                </c:pt>
                <c:pt idx="598">
                  <c:v>3.93</c:v>
                </c:pt>
                <c:pt idx="599">
                  <c:v>3.93</c:v>
                </c:pt>
                <c:pt idx="600">
                  <c:v>3.85</c:v>
                </c:pt>
                <c:pt idx="601">
                  <c:v>3.85</c:v>
                </c:pt>
                <c:pt idx="602">
                  <c:v>3.99</c:v>
                </c:pt>
                <c:pt idx="603">
                  <c:v>4.03</c:v>
                </c:pt>
                <c:pt idx="604">
                  <c:v>3.93</c:v>
                </c:pt>
                <c:pt idx="605">
                  <c:v>3.86</c:v>
                </c:pt>
                <c:pt idx="606">
                  <c:v>3.92</c:v>
                </c:pt>
                <c:pt idx="607">
                  <c:v>3.92</c:v>
                </c:pt>
                <c:pt idx="608">
                  <c:v>3.86</c:v>
                </c:pt>
                <c:pt idx="609">
                  <c:v>3.81</c:v>
                </c:pt>
                <c:pt idx="610">
                  <c:v>3.8</c:v>
                </c:pt>
                <c:pt idx="611">
                  <c:v>3.76</c:v>
                </c:pt>
                <c:pt idx="612">
                  <c:v>3.8</c:v>
                </c:pt>
                <c:pt idx="613">
                  <c:v>3.84</c:v>
                </c:pt>
                <c:pt idx="614">
                  <c:v>3.86</c:v>
                </c:pt>
                <c:pt idx="615">
                  <c:v>3.86</c:v>
                </c:pt>
                <c:pt idx="616">
                  <c:v>3.89</c:v>
                </c:pt>
                <c:pt idx="617">
                  <c:v>3.74</c:v>
                </c:pt>
                <c:pt idx="618">
                  <c:v>3.76</c:v>
                </c:pt>
                <c:pt idx="619">
                  <c:v>3.81</c:v>
                </c:pt>
                <c:pt idx="620">
                  <c:v>3.81</c:v>
                </c:pt>
                <c:pt idx="621">
                  <c:v>3.8</c:v>
                </c:pt>
                <c:pt idx="622">
                  <c:v>3.82</c:v>
                </c:pt>
                <c:pt idx="623">
                  <c:v>3.89</c:v>
                </c:pt>
                <c:pt idx="624">
                  <c:v>3.89</c:v>
                </c:pt>
                <c:pt idx="625">
                  <c:v>3.83</c:v>
                </c:pt>
                <c:pt idx="626">
                  <c:v>3.9</c:v>
                </c:pt>
                <c:pt idx="627">
                  <c:v>4.0199999999999996</c:v>
                </c:pt>
                <c:pt idx="628">
                  <c:v>3.95</c:v>
                </c:pt>
                <c:pt idx="629">
                  <c:v>3.98</c:v>
                </c:pt>
                <c:pt idx="630">
                  <c:v>3.88</c:v>
                </c:pt>
                <c:pt idx="631">
                  <c:v>3.87</c:v>
                </c:pt>
                <c:pt idx="632">
                  <c:v>3.82</c:v>
                </c:pt>
                <c:pt idx="633">
                  <c:v>3.87</c:v>
                </c:pt>
                <c:pt idx="634">
                  <c:v>3.96</c:v>
                </c:pt>
                <c:pt idx="635">
                  <c:v>4.07</c:v>
                </c:pt>
                <c:pt idx="636">
                  <c:v>4.07</c:v>
                </c:pt>
                <c:pt idx="637">
                  <c:v>3.92</c:v>
                </c:pt>
                <c:pt idx="638">
                  <c:v>3.94</c:v>
                </c:pt>
                <c:pt idx="639">
                  <c:v>3.93</c:v>
                </c:pt>
                <c:pt idx="640">
                  <c:v>3.94</c:v>
                </c:pt>
                <c:pt idx="641">
                  <c:v>3.89</c:v>
                </c:pt>
                <c:pt idx="642">
                  <c:v>3.94</c:v>
                </c:pt>
                <c:pt idx="643">
                  <c:v>3.95</c:v>
                </c:pt>
                <c:pt idx="644">
                  <c:v>3.94</c:v>
                </c:pt>
                <c:pt idx="645">
                  <c:v>3.93</c:v>
                </c:pt>
                <c:pt idx="646">
                  <c:v>3.93</c:v>
                </c:pt>
                <c:pt idx="647">
                  <c:v>3.99</c:v>
                </c:pt>
                <c:pt idx="648">
                  <c:v>4.03</c:v>
                </c:pt>
                <c:pt idx="649">
                  <c:v>4.07</c:v>
                </c:pt>
                <c:pt idx="650">
                  <c:v>4.1100000000000003</c:v>
                </c:pt>
                <c:pt idx="651">
                  <c:v>4.0599999999999996</c:v>
                </c:pt>
                <c:pt idx="652">
                  <c:v>3.98</c:v>
                </c:pt>
                <c:pt idx="653">
                  <c:v>4</c:v>
                </c:pt>
                <c:pt idx="654">
                  <c:v>3.94</c:v>
                </c:pt>
                <c:pt idx="655">
                  <c:v>3.89</c:v>
                </c:pt>
                <c:pt idx="656">
                  <c:v>3.94</c:v>
                </c:pt>
                <c:pt idx="657">
                  <c:v>3.85</c:v>
                </c:pt>
                <c:pt idx="658">
                  <c:v>3.78</c:v>
                </c:pt>
                <c:pt idx="659">
                  <c:v>3.79</c:v>
                </c:pt>
                <c:pt idx="660">
                  <c:v>3.75</c:v>
                </c:pt>
                <c:pt idx="661">
                  <c:v>3.7</c:v>
                </c:pt>
                <c:pt idx="662">
                  <c:v>3.72</c:v>
                </c:pt>
                <c:pt idx="663">
                  <c:v>3.74</c:v>
                </c:pt>
                <c:pt idx="664">
                  <c:v>3.78</c:v>
                </c:pt>
                <c:pt idx="665">
                  <c:v>3.77</c:v>
                </c:pt>
                <c:pt idx="666">
                  <c:v>3.75</c:v>
                </c:pt>
                <c:pt idx="667">
                  <c:v>3.79</c:v>
                </c:pt>
                <c:pt idx="668">
                  <c:v>3.78</c:v>
                </c:pt>
                <c:pt idx="669">
                  <c:v>3.76</c:v>
                </c:pt>
                <c:pt idx="670">
                  <c:v>3.71</c:v>
                </c:pt>
                <c:pt idx="671">
                  <c:v>3.7</c:v>
                </c:pt>
                <c:pt idx="672">
                  <c:v>3.65</c:v>
                </c:pt>
                <c:pt idx="673">
                  <c:v>3.65</c:v>
                </c:pt>
                <c:pt idx="674">
                  <c:v>3.63</c:v>
                </c:pt>
                <c:pt idx="675">
                  <c:v>3.68</c:v>
                </c:pt>
                <c:pt idx="676">
                  <c:v>3.65</c:v>
                </c:pt>
                <c:pt idx="677">
                  <c:v>3.7</c:v>
                </c:pt>
                <c:pt idx="678">
                  <c:v>3.7</c:v>
                </c:pt>
                <c:pt idx="679">
                  <c:v>3.64</c:v>
                </c:pt>
                <c:pt idx="680">
                  <c:v>3.64</c:v>
                </c:pt>
                <c:pt idx="681">
                  <c:v>3.58</c:v>
                </c:pt>
                <c:pt idx="682">
                  <c:v>3.56</c:v>
                </c:pt>
                <c:pt idx="683">
                  <c:v>3.63</c:v>
                </c:pt>
                <c:pt idx="684">
                  <c:v>3.63</c:v>
                </c:pt>
                <c:pt idx="685">
                  <c:v>3.61</c:v>
                </c:pt>
                <c:pt idx="686">
                  <c:v>3.59</c:v>
                </c:pt>
                <c:pt idx="687">
                  <c:v>3.56</c:v>
                </c:pt>
                <c:pt idx="688">
                  <c:v>3.62</c:v>
                </c:pt>
                <c:pt idx="689">
                  <c:v>3.57</c:v>
                </c:pt>
                <c:pt idx="690">
                  <c:v>3.6</c:v>
                </c:pt>
                <c:pt idx="691">
                  <c:v>3.67</c:v>
                </c:pt>
                <c:pt idx="692">
                  <c:v>3.65</c:v>
                </c:pt>
                <c:pt idx="693">
                  <c:v>3.65</c:v>
                </c:pt>
                <c:pt idx="694">
                  <c:v>3.7</c:v>
                </c:pt>
                <c:pt idx="695">
                  <c:v>3.77</c:v>
                </c:pt>
                <c:pt idx="696">
                  <c:v>3.74</c:v>
                </c:pt>
                <c:pt idx="697">
                  <c:v>3.66</c:v>
                </c:pt>
                <c:pt idx="698">
                  <c:v>3.64</c:v>
                </c:pt>
                <c:pt idx="699">
                  <c:v>3.62</c:v>
                </c:pt>
                <c:pt idx="700">
                  <c:v>3.62</c:v>
                </c:pt>
                <c:pt idx="701">
                  <c:v>3.58</c:v>
                </c:pt>
                <c:pt idx="702">
                  <c:v>3.54</c:v>
                </c:pt>
                <c:pt idx="703">
                  <c:v>3.54</c:v>
                </c:pt>
                <c:pt idx="704">
                  <c:v>3.51</c:v>
                </c:pt>
                <c:pt idx="705">
                  <c:v>3.48</c:v>
                </c:pt>
                <c:pt idx="706">
                  <c:v>3.5</c:v>
                </c:pt>
                <c:pt idx="707">
                  <c:v>3.57</c:v>
                </c:pt>
                <c:pt idx="708">
                  <c:v>3.56</c:v>
                </c:pt>
                <c:pt idx="709">
                  <c:v>3.56</c:v>
                </c:pt>
                <c:pt idx="710">
                  <c:v>3.51</c:v>
                </c:pt>
                <c:pt idx="711">
                  <c:v>3.48</c:v>
                </c:pt>
                <c:pt idx="712">
                  <c:v>3.52</c:v>
                </c:pt>
                <c:pt idx="713">
                  <c:v>3.48</c:v>
                </c:pt>
                <c:pt idx="714">
                  <c:v>3.45</c:v>
                </c:pt>
                <c:pt idx="715">
                  <c:v>3.45</c:v>
                </c:pt>
                <c:pt idx="716">
                  <c:v>3.37</c:v>
                </c:pt>
                <c:pt idx="717">
                  <c:v>3.42</c:v>
                </c:pt>
                <c:pt idx="718">
                  <c:v>3.48</c:v>
                </c:pt>
                <c:pt idx="719">
                  <c:v>3.51</c:v>
                </c:pt>
                <c:pt idx="720">
                  <c:v>3.57</c:v>
                </c:pt>
                <c:pt idx="721">
                  <c:v>3.54</c:v>
                </c:pt>
                <c:pt idx="722">
                  <c:v>3.56</c:v>
                </c:pt>
                <c:pt idx="723">
                  <c:v>3.53</c:v>
                </c:pt>
                <c:pt idx="724">
                  <c:v>3.56</c:v>
                </c:pt>
                <c:pt idx="725">
                  <c:v>3.55</c:v>
                </c:pt>
                <c:pt idx="726">
                  <c:v>3.46</c:v>
                </c:pt>
                <c:pt idx="727">
                  <c:v>3.41</c:v>
                </c:pt>
                <c:pt idx="728">
                  <c:v>3.41</c:v>
                </c:pt>
                <c:pt idx="729">
                  <c:v>3.36</c:v>
                </c:pt>
                <c:pt idx="730">
                  <c:v>3.51</c:v>
                </c:pt>
                <c:pt idx="731">
                  <c:v>3.56</c:v>
                </c:pt>
                <c:pt idx="732">
                  <c:v>3.52</c:v>
                </c:pt>
                <c:pt idx="733">
                  <c:v>3.47</c:v>
                </c:pt>
                <c:pt idx="734">
                  <c:v>3.51</c:v>
                </c:pt>
                <c:pt idx="735">
                  <c:v>3.49</c:v>
                </c:pt>
                <c:pt idx="736">
                  <c:v>3.56</c:v>
                </c:pt>
                <c:pt idx="737">
                  <c:v>3.64</c:v>
                </c:pt>
                <c:pt idx="738">
                  <c:v>3.65</c:v>
                </c:pt>
                <c:pt idx="739">
                  <c:v>3.68</c:v>
                </c:pt>
                <c:pt idx="740">
                  <c:v>3.67</c:v>
                </c:pt>
                <c:pt idx="741">
                  <c:v>3.67</c:v>
                </c:pt>
                <c:pt idx="742">
                  <c:v>3.73</c:v>
                </c:pt>
                <c:pt idx="743">
                  <c:v>3.73</c:v>
                </c:pt>
                <c:pt idx="744">
                  <c:v>3.66</c:v>
                </c:pt>
                <c:pt idx="745">
                  <c:v>3.59</c:v>
                </c:pt>
                <c:pt idx="746">
                  <c:v>3.64</c:v>
                </c:pt>
                <c:pt idx="747">
                  <c:v>3.63</c:v>
                </c:pt>
                <c:pt idx="748">
                  <c:v>3.55</c:v>
                </c:pt>
                <c:pt idx="749">
                  <c:v>3.55</c:v>
                </c:pt>
                <c:pt idx="750">
                  <c:v>3.57</c:v>
                </c:pt>
                <c:pt idx="751">
                  <c:v>3.55</c:v>
                </c:pt>
                <c:pt idx="752">
                  <c:v>3.58</c:v>
                </c:pt>
                <c:pt idx="753">
                  <c:v>3.57</c:v>
                </c:pt>
                <c:pt idx="754">
                  <c:v>3.5</c:v>
                </c:pt>
                <c:pt idx="755">
                  <c:v>3.47</c:v>
                </c:pt>
                <c:pt idx="756">
                  <c:v>3.47</c:v>
                </c:pt>
                <c:pt idx="757">
                  <c:v>3.41</c:v>
                </c:pt>
                <c:pt idx="758">
                  <c:v>3.35</c:v>
                </c:pt>
                <c:pt idx="759">
                  <c:v>3.28</c:v>
                </c:pt>
                <c:pt idx="760">
                  <c:v>3.27</c:v>
                </c:pt>
                <c:pt idx="761">
                  <c:v>3.24</c:v>
                </c:pt>
                <c:pt idx="762">
                  <c:v>3.22</c:v>
                </c:pt>
                <c:pt idx="763">
                  <c:v>3.2</c:v>
                </c:pt>
                <c:pt idx="764">
                  <c:v>3.19</c:v>
                </c:pt>
                <c:pt idx="765">
                  <c:v>3.2</c:v>
                </c:pt>
                <c:pt idx="766">
                  <c:v>3.21</c:v>
                </c:pt>
                <c:pt idx="767">
                  <c:v>3.19</c:v>
                </c:pt>
                <c:pt idx="768">
                  <c:v>3.35</c:v>
                </c:pt>
                <c:pt idx="769">
                  <c:v>3.39</c:v>
                </c:pt>
                <c:pt idx="770">
                  <c:v>3.4</c:v>
                </c:pt>
                <c:pt idx="771">
                  <c:v>3.39</c:v>
                </c:pt>
                <c:pt idx="772">
                  <c:v>3.4</c:v>
                </c:pt>
                <c:pt idx="773">
                  <c:v>3.48</c:v>
                </c:pt>
                <c:pt idx="774">
                  <c:v>3.45</c:v>
                </c:pt>
                <c:pt idx="775">
                  <c:v>3.49</c:v>
                </c:pt>
                <c:pt idx="776">
                  <c:v>3.49</c:v>
                </c:pt>
                <c:pt idx="777">
                  <c:v>3.49</c:v>
                </c:pt>
                <c:pt idx="778">
                  <c:v>3.49</c:v>
                </c:pt>
                <c:pt idx="779">
                  <c:v>3.54</c:v>
                </c:pt>
                <c:pt idx="780">
                  <c:v>3.52</c:v>
                </c:pt>
                <c:pt idx="781">
                  <c:v>3.52</c:v>
                </c:pt>
                <c:pt idx="782">
                  <c:v>3.5219999999999998</c:v>
                </c:pt>
                <c:pt idx="783">
                  <c:v>3.5430000000000001</c:v>
                </c:pt>
                <c:pt idx="784">
                  <c:v>3.5880000000000001</c:v>
                </c:pt>
                <c:pt idx="785">
                  <c:v>3.5720000000000001</c:v>
                </c:pt>
                <c:pt idx="786">
                  <c:v>3.63</c:v>
                </c:pt>
                <c:pt idx="787">
                  <c:v>3.6789999999999998</c:v>
                </c:pt>
                <c:pt idx="788">
                  <c:v>3.6789999999999998</c:v>
                </c:pt>
                <c:pt idx="789">
                  <c:v>3.7690000000000001</c:v>
                </c:pt>
                <c:pt idx="790">
                  <c:v>3.823</c:v>
                </c:pt>
                <c:pt idx="791">
                  <c:v>3.84</c:v>
                </c:pt>
                <c:pt idx="792">
                  <c:v>3.6949999999999998</c:v>
                </c:pt>
                <c:pt idx="793">
                  <c:v>3.6539999999999999</c:v>
                </c:pt>
                <c:pt idx="794">
                  <c:v>3.6459999999999999</c:v>
                </c:pt>
                <c:pt idx="795">
                  <c:v>3.6190000000000002</c:v>
                </c:pt>
                <c:pt idx="796">
                  <c:v>3.5910000000000002</c:v>
                </c:pt>
                <c:pt idx="797">
                  <c:v>3.601</c:v>
                </c:pt>
                <c:pt idx="798">
                  <c:v>3.6469999999999998</c:v>
                </c:pt>
                <c:pt idx="799">
                  <c:v>3.6560000000000001</c:v>
                </c:pt>
                <c:pt idx="800">
                  <c:v>3.633</c:v>
                </c:pt>
                <c:pt idx="801">
                  <c:v>3.66</c:v>
                </c:pt>
                <c:pt idx="802">
                  <c:v>3.6629999999999998</c:v>
                </c:pt>
                <c:pt idx="803">
                  <c:v>3.6</c:v>
                </c:pt>
                <c:pt idx="804">
                  <c:v>3.5529999999999999</c:v>
                </c:pt>
                <c:pt idx="805">
                  <c:v>3.5019999999999998</c:v>
                </c:pt>
                <c:pt idx="806">
                  <c:v>3.496</c:v>
                </c:pt>
                <c:pt idx="807">
                  <c:v>3.4510000000000001</c:v>
                </c:pt>
                <c:pt idx="808">
                  <c:v>3.4460000000000002</c:v>
                </c:pt>
                <c:pt idx="809">
                  <c:v>3.4660000000000002</c:v>
                </c:pt>
                <c:pt idx="810">
                  <c:v>3.45</c:v>
                </c:pt>
                <c:pt idx="811">
                  <c:v>3.53</c:v>
                </c:pt>
                <c:pt idx="812">
                  <c:v>3.5609999999999999</c:v>
                </c:pt>
                <c:pt idx="813">
                  <c:v>3.49</c:v>
                </c:pt>
                <c:pt idx="814">
                  <c:v>3.5219999999999998</c:v>
                </c:pt>
                <c:pt idx="815">
                  <c:v>3.5470000000000002</c:v>
                </c:pt>
                <c:pt idx="816">
                  <c:v>3.5470000000000002</c:v>
                </c:pt>
                <c:pt idx="817">
                  <c:v>3.641</c:v>
                </c:pt>
                <c:pt idx="818">
                  <c:v>3.6160000000000001</c:v>
                </c:pt>
                <c:pt idx="819">
                  <c:v>3.5539999999999998</c:v>
                </c:pt>
                <c:pt idx="820">
                  <c:v>3.6190000000000002</c:v>
                </c:pt>
                <c:pt idx="821">
                  <c:v>3.5880000000000001</c:v>
                </c:pt>
                <c:pt idx="822">
                  <c:v>3.5449999999999999</c:v>
                </c:pt>
                <c:pt idx="823">
                  <c:v>3.5449999999999999</c:v>
                </c:pt>
                <c:pt idx="824">
                  <c:v>3.5379999999999998</c:v>
                </c:pt>
                <c:pt idx="825">
                  <c:v>3.6</c:v>
                </c:pt>
                <c:pt idx="826">
                  <c:v>3.6240000000000001</c:v>
                </c:pt>
                <c:pt idx="827">
                  <c:v>3.9</c:v>
                </c:pt>
                <c:pt idx="828">
                  <c:v>3.9590000000000001</c:v>
                </c:pt>
                <c:pt idx="829">
                  <c:v>3.9580000000000002</c:v>
                </c:pt>
                <c:pt idx="830">
                  <c:v>3.9649999999999999</c:v>
                </c:pt>
                <c:pt idx="831">
                  <c:v>4.0140000000000002</c:v>
                </c:pt>
                <c:pt idx="832">
                  <c:v>3.9929999999999999</c:v>
                </c:pt>
                <c:pt idx="833">
                  <c:v>4.0030000000000001</c:v>
                </c:pt>
                <c:pt idx="834">
                  <c:v>3.9990000000000001</c:v>
                </c:pt>
                <c:pt idx="835">
                  <c:v>3.9180000000000001</c:v>
                </c:pt>
                <c:pt idx="836">
                  <c:v>3.9180000000000001</c:v>
                </c:pt>
                <c:pt idx="837">
                  <c:v>3.9039999999999999</c:v>
                </c:pt>
                <c:pt idx="838">
                  <c:v>3.907</c:v>
                </c:pt>
                <c:pt idx="839">
                  <c:v>3.88</c:v>
                </c:pt>
                <c:pt idx="840">
                  <c:v>3.8719999999999999</c:v>
                </c:pt>
                <c:pt idx="841">
                  <c:v>3.8940000000000001</c:v>
                </c:pt>
                <c:pt idx="842">
                  <c:v>3.8969999999999998</c:v>
                </c:pt>
                <c:pt idx="843">
                  <c:v>3.879</c:v>
                </c:pt>
                <c:pt idx="844">
                  <c:v>3.8490000000000002</c:v>
                </c:pt>
                <c:pt idx="845">
                  <c:v>3.867</c:v>
                </c:pt>
                <c:pt idx="846">
                  <c:v>3.7890000000000001</c:v>
                </c:pt>
                <c:pt idx="847">
                  <c:v>3.8159999999999998</c:v>
                </c:pt>
                <c:pt idx="848">
                  <c:v>3.7719999999999998</c:v>
                </c:pt>
                <c:pt idx="849">
                  <c:v>3.7679999999999998</c:v>
                </c:pt>
                <c:pt idx="850">
                  <c:v>3.8660000000000001</c:v>
                </c:pt>
                <c:pt idx="851">
                  <c:v>3.8570000000000002</c:v>
                </c:pt>
                <c:pt idx="852">
                  <c:v>3.8820000000000001</c:v>
                </c:pt>
                <c:pt idx="853">
                  <c:v>3.823</c:v>
                </c:pt>
                <c:pt idx="854">
                  <c:v>3.8119999999999998</c:v>
                </c:pt>
                <c:pt idx="855">
                  <c:v>3.677</c:v>
                </c:pt>
                <c:pt idx="856">
                  <c:v>3.7160000000000002</c:v>
                </c:pt>
                <c:pt idx="857">
                  <c:v>3.6960000000000002</c:v>
                </c:pt>
                <c:pt idx="858">
                  <c:v>3.645</c:v>
                </c:pt>
                <c:pt idx="859">
                  <c:v>3.645</c:v>
                </c:pt>
                <c:pt idx="860">
                  <c:v>3.645</c:v>
                </c:pt>
                <c:pt idx="861">
                  <c:v>3.609</c:v>
                </c:pt>
                <c:pt idx="862">
                  <c:v>3.63</c:v>
                </c:pt>
                <c:pt idx="863">
                  <c:v>3.5449999999999999</c:v>
                </c:pt>
                <c:pt idx="864">
                  <c:v>3.5739999999999998</c:v>
                </c:pt>
                <c:pt idx="865">
                  <c:v>3.629</c:v>
                </c:pt>
                <c:pt idx="866">
                  <c:v>3.6070000000000002</c:v>
                </c:pt>
                <c:pt idx="867">
                  <c:v>3.5640000000000001</c:v>
                </c:pt>
                <c:pt idx="868">
                  <c:v>3.5640000000000001</c:v>
                </c:pt>
                <c:pt idx="869">
                  <c:v>3.6360000000000001</c:v>
                </c:pt>
                <c:pt idx="870">
                  <c:v>3.6030000000000002</c:v>
                </c:pt>
                <c:pt idx="871">
                  <c:v>3.6269999999999998</c:v>
                </c:pt>
                <c:pt idx="872">
                  <c:v>3.548</c:v>
                </c:pt>
                <c:pt idx="873">
                  <c:v>3.5830000000000002</c:v>
                </c:pt>
                <c:pt idx="874">
                  <c:v>3.609</c:v>
                </c:pt>
                <c:pt idx="875">
                  <c:v>3.677</c:v>
                </c:pt>
                <c:pt idx="876">
                  <c:v>3.698</c:v>
                </c:pt>
                <c:pt idx="877">
                  <c:v>3.7109999999999999</c:v>
                </c:pt>
                <c:pt idx="878">
                  <c:v>3.6269999999999998</c:v>
                </c:pt>
                <c:pt idx="879">
                  <c:v>3.5960000000000001</c:v>
                </c:pt>
                <c:pt idx="880">
                  <c:v>3.597</c:v>
                </c:pt>
                <c:pt idx="881">
                  <c:v>3.6019999999999999</c:v>
                </c:pt>
                <c:pt idx="882">
                  <c:v>3.6419999999999999</c:v>
                </c:pt>
                <c:pt idx="883">
                  <c:v>3.6520000000000001</c:v>
                </c:pt>
                <c:pt idx="884">
                  <c:v>3.5840000000000001</c:v>
                </c:pt>
                <c:pt idx="885">
                  <c:v>3.5539999999999998</c:v>
                </c:pt>
                <c:pt idx="886">
                  <c:v>3.5169999999999999</c:v>
                </c:pt>
                <c:pt idx="887">
                  <c:v>3.5350000000000001</c:v>
                </c:pt>
                <c:pt idx="888">
                  <c:v>3.4889999999999999</c:v>
                </c:pt>
                <c:pt idx="889">
                  <c:v>3.48</c:v>
                </c:pt>
                <c:pt idx="890">
                  <c:v>3.5</c:v>
                </c:pt>
                <c:pt idx="891">
                  <c:v>3.4950000000000001</c:v>
                </c:pt>
                <c:pt idx="892">
                  <c:v>3.492</c:v>
                </c:pt>
                <c:pt idx="893">
                  <c:v>3.5259999999999998</c:v>
                </c:pt>
                <c:pt idx="894">
                  <c:v>3.5019999999999998</c:v>
                </c:pt>
                <c:pt idx="895">
                  <c:v>3.4870000000000001</c:v>
                </c:pt>
                <c:pt idx="896">
                  <c:v>3.4359999999999999</c:v>
                </c:pt>
                <c:pt idx="897">
                  <c:v>3.4460000000000002</c:v>
                </c:pt>
                <c:pt idx="898">
                  <c:v>3.4049999999999998</c:v>
                </c:pt>
                <c:pt idx="899">
                  <c:v>3.484</c:v>
                </c:pt>
                <c:pt idx="900">
                  <c:v>3.4550000000000001</c:v>
                </c:pt>
                <c:pt idx="901">
                  <c:v>3.4870000000000001</c:v>
                </c:pt>
                <c:pt idx="902">
                  <c:v>3.4470000000000001</c:v>
                </c:pt>
                <c:pt idx="903">
                  <c:v>3.5230000000000001</c:v>
                </c:pt>
                <c:pt idx="904">
                  <c:v>3.4980000000000002</c:v>
                </c:pt>
                <c:pt idx="905">
                  <c:v>3.4809999999999999</c:v>
                </c:pt>
                <c:pt idx="906">
                  <c:v>3.4620000000000002</c:v>
                </c:pt>
                <c:pt idx="907">
                  <c:v>3.4780000000000002</c:v>
                </c:pt>
                <c:pt idx="908">
                  <c:v>3.4529999999999998</c:v>
                </c:pt>
                <c:pt idx="909">
                  <c:v>3.4729999999999999</c:v>
                </c:pt>
                <c:pt idx="910">
                  <c:v>3.476</c:v>
                </c:pt>
                <c:pt idx="911">
                  <c:v>3.4489999999999998</c:v>
                </c:pt>
                <c:pt idx="912">
                  <c:v>3.5139999999999998</c:v>
                </c:pt>
                <c:pt idx="913">
                  <c:v>3.4489999999999998</c:v>
                </c:pt>
                <c:pt idx="914">
                  <c:v>3.4430000000000001</c:v>
                </c:pt>
                <c:pt idx="915">
                  <c:v>3.4910000000000001</c:v>
                </c:pt>
                <c:pt idx="916">
                  <c:v>3.5369999999999999</c:v>
                </c:pt>
                <c:pt idx="917">
                  <c:v>3.524</c:v>
                </c:pt>
                <c:pt idx="918">
                  <c:v>3.5590000000000002</c:v>
                </c:pt>
                <c:pt idx="919">
                  <c:v>3.5710000000000002</c:v>
                </c:pt>
                <c:pt idx="920">
                  <c:v>3.5920000000000001</c:v>
                </c:pt>
                <c:pt idx="921">
                  <c:v>3.5720000000000001</c:v>
                </c:pt>
                <c:pt idx="922">
                  <c:v>3.5430000000000001</c:v>
                </c:pt>
                <c:pt idx="923">
                  <c:v>3.5339999999999998</c:v>
                </c:pt>
                <c:pt idx="924">
                  <c:v>3.55</c:v>
                </c:pt>
                <c:pt idx="925">
                  <c:v>3.45</c:v>
                </c:pt>
                <c:pt idx="926">
                  <c:v>3.4340000000000002</c:v>
                </c:pt>
                <c:pt idx="927">
                  <c:v>3.4620000000000002</c:v>
                </c:pt>
                <c:pt idx="928">
                  <c:v>3.55</c:v>
                </c:pt>
                <c:pt idx="929">
                  <c:v>3.552</c:v>
                </c:pt>
                <c:pt idx="930">
                  <c:v>3.5059999999999998</c:v>
                </c:pt>
                <c:pt idx="931">
                  <c:v>3.5179999999999998</c:v>
                </c:pt>
                <c:pt idx="932">
                  <c:v>3.52</c:v>
                </c:pt>
                <c:pt idx="933">
                  <c:v>3.508</c:v>
                </c:pt>
                <c:pt idx="934">
                  <c:v>3.512</c:v>
                </c:pt>
                <c:pt idx="935">
                  <c:v>3.427</c:v>
                </c:pt>
                <c:pt idx="936">
                  <c:v>3.4260000000000002</c:v>
                </c:pt>
                <c:pt idx="937">
                  <c:v>3.448</c:v>
                </c:pt>
                <c:pt idx="938">
                  <c:v>3.423</c:v>
                </c:pt>
                <c:pt idx="939">
                  <c:v>3.4790000000000001</c:v>
                </c:pt>
                <c:pt idx="940">
                  <c:v>3.4849999999999999</c:v>
                </c:pt>
                <c:pt idx="941">
                  <c:v>3.532</c:v>
                </c:pt>
                <c:pt idx="942">
                  <c:v>3.4510000000000001</c:v>
                </c:pt>
                <c:pt idx="943">
                  <c:v>3.4910000000000001</c:v>
                </c:pt>
                <c:pt idx="944">
                  <c:v>3.589</c:v>
                </c:pt>
                <c:pt idx="945">
                  <c:v>3.556</c:v>
                </c:pt>
                <c:pt idx="946">
                  <c:v>3.5550000000000002</c:v>
                </c:pt>
                <c:pt idx="947">
                  <c:v>3.5249999999999999</c:v>
                </c:pt>
                <c:pt idx="948">
                  <c:v>3.581</c:v>
                </c:pt>
                <c:pt idx="949">
                  <c:v>3.5259999999999998</c:v>
                </c:pt>
                <c:pt idx="950">
                  <c:v>3.5950000000000002</c:v>
                </c:pt>
                <c:pt idx="951">
                  <c:v>3.556</c:v>
                </c:pt>
                <c:pt idx="952">
                  <c:v>3.573</c:v>
                </c:pt>
                <c:pt idx="953">
                  <c:v>3.5369999999999999</c:v>
                </c:pt>
                <c:pt idx="954">
                  <c:v>3.5870000000000002</c:v>
                </c:pt>
                <c:pt idx="955">
                  <c:v>3.609</c:v>
                </c:pt>
                <c:pt idx="956">
                  <c:v>3.6760000000000002</c:v>
                </c:pt>
                <c:pt idx="957">
                  <c:v>3.613</c:v>
                </c:pt>
                <c:pt idx="958">
                  <c:v>3.569</c:v>
                </c:pt>
                <c:pt idx="959">
                  <c:v>3.504</c:v>
                </c:pt>
                <c:pt idx="960">
                  <c:v>3.4710000000000001</c:v>
                </c:pt>
                <c:pt idx="961">
                  <c:v>3.48</c:v>
                </c:pt>
                <c:pt idx="962">
                  <c:v>3.4670000000000001</c:v>
                </c:pt>
                <c:pt idx="963">
                  <c:v>3.452</c:v>
                </c:pt>
                <c:pt idx="964">
                  <c:v>3.5230000000000001</c:v>
                </c:pt>
                <c:pt idx="965">
                  <c:v>3.4750000000000001</c:v>
                </c:pt>
                <c:pt idx="966">
                  <c:v>3.4780000000000002</c:v>
                </c:pt>
                <c:pt idx="967">
                  <c:v>3.4649999999999999</c:v>
                </c:pt>
                <c:pt idx="968">
                  <c:v>3.5230000000000001</c:v>
                </c:pt>
                <c:pt idx="969">
                  <c:v>3.5329999999999999</c:v>
                </c:pt>
                <c:pt idx="970">
                  <c:v>3.5449999999999999</c:v>
                </c:pt>
                <c:pt idx="971">
                  <c:v>3.5430000000000001</c:v>
                </c:pt>
                <c:pt idx="972">
                  <c:v>3.5649999999999999</c:v>
                </c:pt>
                <c:pt idx="973">
                  <c:v>3.6070000000000002</c:v>
                </c:pt>
                <c:pt idx="974">
                  <c:v>3.581</c:v>
                </c:pt>
                <c:pt idx="975">
                  <c:v>3.5329999999999999</c:v>
                </c:pt>
                <c:pt idx="976">
                  <c:v>3.5339999999999998</c:v>
                </c:pt>
                <c:pt idx="977">
                  <c:v>3.5259999999999998</c:v>
                </c:pt>
                <c:pt idx="978">
                  <c:v>3.5190000000000001</c:v>
                </c:pt>
                <c:pt idx="979">
                  <c:v>3.5110000000000001</c:v>
                </c:pt>
                <c:pt idx="980">
                  <c:v>3.54</c:v>
                </c:pt>
                <c:pt idx="981">
                  <c:v>3.536</c:v>
                </c:pt>
                <c:pt idx="982">
                  <c:v>3.476</c:v>
                </c:pt>
                <c:pt idx="983">
                  <c:v>3.508</c:v>
                </c:pt>
                <c:pt idx="984">
                  <c:v>3.4620000000000002</c:v>
                </c:pt>
                <c:pt idx="985">
                  <c:v>3.4340000000000002</c:v>
                </c:pt>
                <c:pt idx="986">
                  <c:v>3.3929999999999998</c:v>
                </c:pt>
                <c:pt idx="987">
                  <c:v>3.38</c:v>
                </c:pt>
                <c:pt idx="988">
                  <c:v>3.359</c:v>
                </c:pt>
                <c:pt idx="989">
                  <c:v>3.3780000000000001</c:v>
                </c:pt>
                <c:pt idx="990">
                  <c:v>3.3660000000000001</c:v>
                </c:pt>
                <c:pt idx="991">
                  <c:v>3.3439999999999999</c:v>
                </c:pt>
                <c:pt idx="992">
                  <c:v>3.3479999999999999</c:v>
                </c:pt>
                <c:pt idx="993">
                  <c:v>3.3740000000000001</c:v>
                </c:pt>
                <c:pt idx="994">
                  <c:v>3.4159999999999999</c:v>
                </c:pt>
                <c:pt idx="995">
                  <c:v>3.3929999999999998</c:v>
                </c:pt>
                <c:pt idx="996">
                  <c:v>3.395</c:v>
                </c:pt>
                <c:pt idx="997">
                  <c:v>3.3809999999999998</c:v>
                </c:pt>
                <c:pt idx="998">
                  <c:v>3.399</c:v>
                </c:pt>
                <c:pt idx="999">
                  <c:v>3.3839999999999999</c:v>
                </c:pt>
                <c:pt idx="1000">
                  <c:v>3.41</c:v>
                </c:pt>
                <c:pt idx="1001">
                  <c:v>3.4</c:v>
                </c:pt>
                <c:pt idx="1002">
                  <c:v>3.4239999999999999</c:v>
                </c:pt>
                <c:pt idx="1003">
                  <c:v>3.4119999999999999</c:v>
                </c:pt>
                <c:pt idx="1004">
                  <c:v>3.4329999999999998</c:v>
                </c:pt>
                <c:pt idx="1005">
                  <c:v>3.4119999999999999</c:v>
                </c:pt>
                <c:pt idx="1006">
                  <c:v>3.403</c:v>
                </c:pt>
                <c:pt idx="1007">
                  <c:v>3.371</c:v>
                </c:pt>
                <c:pt idx="1008">
                  <c:v>3.419</c:v>
                </c:pt>
                <c:pt idx="1009">
                  <c:v>3.4729999999999999</c:v>
                </c:pt>
                <c:pt idx="1010">
                  <c:v>3.448</c:v>
                </c:pt>
                <c:pt idx="1011">
                  <c:v>3.4569999999999999</c:v>
                </c:pt>
                <c:pt idx="1012">
                  <c:v>3.4529999999999998</c:v>
                </c:pt>
                <c:pt idx="1013">
                  <c:v>3.4729999999999999</c:v>
                </c:pt>
                <c:pt idx="1014">
                  <c:v>3.4590000000000001</c:v>
                </c:pt>
                <c:pt idx="1015">
                  <c:v>3.44</c:v>
                </c:pt>
                <c:pt idx="1016">
                  <c:v>3.4</c:v>
                </c:pt>
                <c:pt idx="1017">
                  <c:v>3.391</c:v>
                </c:pt>
                <c:pt idx="1018">
                  <c:v>3.4020000000000001</c:v>
                </c:pt>
                <c:pt idx="1019">
                  <c:v>3.399</c:v>
                </c:pt>
                <c:pt idx="1020">
                  <c:v>3.4689999999999999</c:v>
                </c:pt>
                <c:pt idx="1021">
                  <c:v>3.4649999999999999</c:v>
                </c:pt>
                <c:pt idx="1022">
                  <c:v>3.4449999999999998</c:v>
                </c:pt>
                <c:pt idx="1023">
                  <c:v>3.468</c:v>
                </c:pt>
                <c:pt idx="1024">
                  <c:v>3.4849999999999999</c:v>
                </c:pt>
                <c:pt idx="1025">
                  <c:v>3.5619999999999998</c:v>
                </c:pt>
                <c:pt idx="1026">
                  <c:v>3.5449999999999999</c:v>
                </c:pt>
                <c:pt idx="1027">
                  <c:v>3.5470000000000002</c:v>
                </c:pt>
                <c:pt idx="1028">
                  <c:v>3.5270000000000001</c:v>
                </c:pt>
                <c:pt idx="1029">
                  <c:v>3.548</c:v>
                </c:pt>
                <c:pt idx="1030">
                  <c:v>3.5329999999999999</c:v>
                </c:pt>
                <c:pt idx="1031">
                  <c:v>3.5430000000000001</c:v>
                </c:pt>
                <c:pt idx="1032">
                  <c:v>3.569</c:v>
                </c:pt>
                <c:pt idx="1033">
                  <c:v>3.5390000000000001</c:v>
                </c:pt>
                <c:pt idx="1034">
                  <c:v>3.585</c:v>
                </c:pt>
                <c:pt idx="1035">
                  <c:v>3.5990000000000002</c:v>
                </c:pt>
                <c:pt idx="1036">
                  <c:v>3.5529999999999999</c:v>
                </c:pt>
                <c:pt idx="1037">
                  <c:v>3.5529999999999999</c:v>
                </c:pt>
                <c:pt idx="1038">
                  <c:v>3.5529999999999999</c:v>
                </c:pt>
                <c:pt idx="1039">
                  <c:v>3.5529999999999999</c:v>
                </c:pt>
                <c:pt idx="1040">
                  <c:v>3.504</c:v>
                </c:pt>
                <c:pt idx="1041">
                  <c:v>3.5510000000000002</c:v>
                </c:pt>
                <c:pt idx="1042">
                  <c:v>3.5510000000000002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16-47D3-9E92-F05099D8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865368"/>
        <c:axId val="163868504"/>
      </c:lineChart>
      <c:dateAx>
        <c:axId val="16386536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68504"/>
        <c:crosses val="autoZero"/>
        <c:auto val="1"/>
        <c:lblOffset val="100"/>
        <c:baseTimeUnit val="days"/>
      </c:dateAx>
      <c:valAx>
        <c:axId val="163868504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65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95188252597592E-2"/>
          <c:y val="6.614327279246128E-2"/>
          <c:w val="0.68309129880297359"/>
          <c:h val="7.12276143046380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456036745406824E-2"/>
          <c:y val="5.0925925925925923E-2"/>
          <c:w val="0.89398840769903765"/>
          <c:h val="0.86482283464566934"/>
        </c:manualLayout>
      </c:layout>
      <c:lineChart>
        <c:grouping val="standard"/>
        <c:varyColors val="0"/>
        <c:ser>
          <c:idx val="0"/>
          <c:order val="0"/>
          <c:tx>
            <c:strRef>
              <c:f>'Grafikon 3.2'!$B$1</c:f>
              <c:strCache>
                <c:ptCount val="1"/>
                <c:pt idx="0">
                  <c:v>€STR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3.2'!$A$2:$A$1044</c:f>
              <c:numCache>
                <c:formatCode>m/d/yyyy</c:formatCode>
                <c:ptCount val="1043"/>
                <c:pt idx="0">
                  <c:v>44564</c:v>
                </c:pt>
                <c:pt idx="1">
                  <c:v>44565</c:v>
                </c:pt>
                <c:pt idx="2">
                  <c:v>44566</c:v>
                </c:pt>
                <c:pt idx="3">
                  <c:v>44567</c:v>
                </c:pt>
                <c:pt idx="4">
                  <c:v>44568</c:v>
                </c:pt>
                <c:pt idx="5">
                  <c:v>44571</c:v>
                </c:pt>
                <c:pt idx="6">
                  <c:v>44572</c:v>
                </c:pt>
                <c:pt idx="7">
                  <c:v>44573</c:v>
                </c:pt>
                <c:pt idx="8">
                  <c:v>44574</c:v>
                </c:pt>
                <c:pt idx="9">
                  <c:v>44575</c:v>
                </c:pt>
                <c:pt idx="10">
                  <c:v>44578</c:v>
                </c:pt>
                <c:pt idx="11">
                  <c:v>44579</c:v>
                </c:pt>
                <c:pt idx="12">
                  <c:v>44580</c:v>
                </c:pt>
                <c:pt idx="13">
                  <c:v>44581</c:v>
                </c:pt>
                <c:pt idx="14">
                  <c:v>44582</c:v>
                </c:pt>
                <c:pt idx="15">
                  <c:v>44585</c:v>
                </c:pt>
                <c:pt idx="16">
                  <c:v>44586</c:v>
                </c:pt>
                <c:pt idx="17">
                  <c:v>44587</c:v>
                </c:pt>
                <c:pt idx="18">
                  <c:v>44588</c:v>
                </c:pt>
                <c:pt idx="19">
                  <c:v>44589</c:v>
                </c:pt>
                <c:pt idx="20">
                  <c:v>44592</c:v>
                </c:pt>
                <c:pt idx="21">
                  <c:v>44593</c:v>
                </c:pt>
                <c:pt idx="22">
                  <c:v>44594</c:v>
                </c:pt>
                <c:pt idx="23">
                  <c:v>44595</c:v>
                </c:pt>
                <c:pt idx="24">
                  <c:v>44596</c:v>
                </c:pt>
                <c:pt idx="25">
                  <c:v>44599</c:v>
                </c:pt>
                <c:pt idx="26">
                  <c:v>44600</c:v>
                </c:pt>
                <c:pt idx="27">
                  <c:v>44601</c:v>
                </c:pt>
                <c:pt idx="28">
                  <c:v>44602</c:v>
                </c:pt>
                <c:pt idx="29">
                  <c:v>44603</c:v>
                </c:pt>
                <c:pt idx="30">
                  <c:v>44606</c:v>
                </c:pt>
                <c:pt idx="31">
                  <c:v>44607</c:v>
                </c:pt>
                <c:pt idx="32">
                  <c:v>44608</c:v>
                </c:pt>
                <c:pt idx="33">
                  <c:v>44609</c:v>
                </c:pt>
                <c:pt idx="34">
                  <c:v>44610</c:v>
                </c:pt>
                <c:pt idx="35">
                  <c:v>44613</c:v>
                </c:pt>
                <c:pt idx="36">
                  <c:v>44614</c:v>
                </c:pt>
                <c:pt idx="37">
                  <c:v>44615</c:v>
                </c:pt>
                <c:pt idx="38">
                  <c:v>44616</c:v>
                </c:pt>
                <c:pt idx="39">
                  <c:v>44617</c:v>
                </c:pt>
                <c:pt idx="40">
                  <c:v>44620</c:v>
                </c:pt>
                <c:pt idx="41">
                  <c:v>44621</c:v>
                </c:pt>
                <c:pt idx="42">
                  <c:v>44622</c:v>
                </c:pt>
                <c:pt idx="43">
                  <c:v>44623</c:v>
                </c:pt>
                <c:pt idx="44">
                  <c:v>44624</c:v>
                </c:pt>
                <c:pt idx="45">
                  <c:v>44627</c:v>
                </c:pt>
                <c:pt idx="46">
                  <c:v>44628</c:v>
                </c:pt>
                <c:pt idx="47">
                  <c:v>44629</c:v>
                </c:pt>
                <c:pt idx="48">
                  <c:v>44630</c:v>
                </c:pt>
                <c:pt idx="49">
                  <c:v>44631</c:v>
                </c:pt>
                <c:pt idx="50">
                  <c:v>44634</c:v>
                </c:pt>
                <c:pt idx="51">
                  <c:v>44635</c:v>
                </c:pt>
                <c:pt idx="52">
                  <c:v>44636</c:v>
                </c:pt>
                <c:pt idx="53">
                  <c:v>44637</c:v>
                </c:pt>
                <c:pt idx="54">
                  <c:v>44638</c:v>
                </c:pt>
                <c:pt idx="55">
                  <c:v>44641</c:v>
                </c:pt>
                <c:pt idx="56">
                  <c:v>44642</c:v>
                </c:pt>
                <c:pt idx="57">
                  <c:v>44643</c:v>
                </c:pt>
                <c:pt idx="58">
                  <c:v>44644</c:v>
                </c:pt>
                <c:pt idx="59">
                  <c:v>44645</c:v>
                </c:pt>
                <c:pt idx="60">
                  <c:v>44648</c:v>
                </c:pt>
                <c:pt idx="61">
                  <c:v>44649</c:v>
                </c:pt>
                <c:pt idx="62">
                  <c:v>44650</c:v>
                </c:pt>
                <c:pt idx="63">
                  <c:v>44651</c:v>
                </c:pt>
                <c:pt idx="64">
                  <c:v>44652</c:v>
                </c:pt>
                <c:pt idx="65">
                  <c:v>44655</c:v>
                </c:pt>
                <c:pt idx="66">
                  <c:v>44656</c:v>
                </c:pt>
                <c:pt idx="67">
                  <c:v>44657</c:v>
                </c:pt>
                <c:pt idx="68">
                  <c:v>44658</c:v>
                </c:pt>
                <c:pt idx="69">
                  <c:v>44659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44669</c:v>
                </c:pt>
                <c:pt idx="76">
                  <c:v>44670</c:v>
                </c:pt>
                <c:pt idx="77">
                  <c:v>44671</c:v>
                </c:pt>
                <c:pt idx="78">
                  <c:v>44672</c:v>
                </c:pt>
                <c:pt idx="79">
                  <c:v>44673</c:v>
                </c:pt>
                <c:pt idx="80">
                  <c:v>44676</c:v>
                </c:pt>
                <c:pt idx="81">
                  <c:v>44677</c:v>
                </c:pt>
                <c:pt idx="82">
                  <c:v>44678</c:v>
                </c:pt>
                <c:pt idx="83">
                  <c:v>44679</c:v>
                </c:pt>
                <c:pt idx="84">
                  <c:v>44680</c:v>
                </c:pt>
                <c:pt idx="85">
                  <c:v>44683</c:v>
                </c:pt>
                <c:pt idx="86">
                  <c:v>44684</c:v>
                </c:pt>
                <c:pt idx="87">
                  <c:v>44685</c:v>
                </c:pt>
                <c:pt idx="88">
                  <c:v>44686</c:v>
                </c:pt>
                <c:pt idx="89">
                  <c:v>44687</c:v>
                </c:pt>
                <c:pt idx="90">
                  <c:v>44690</c:v>
                </c:pt>
                <c:pt idx="91">
                  <c:v>44691</c:v>
                </c:pt>
                <c:pt idx="92">
                  <c:v>44692</c:v>
                </c:pt>
                <c:pt idx="93">
                  <c:v>44693</c:v>
                </c:pt>
                <c:pt idx="94">
                  <c:v>44694</c:v>
                </c:pt>
                <c:pt idx="95">
                  <c:v>44697</c:v>
                </c:pt>
                <c:pt idx="96">
                  <c:v>44698</c:v>
                </c:pt>
                <c:pt idx="97">
                  <c:v>44699</c:v>
                </c:pt>
                <c:pt idx="98">
                  <c:v>44700</c:v>
                </c:pt>
                <c:pt idx="99">
                  <c:v>44701</c:v>
                </c:pt>
                <c:pt idx="100">
                  <c:v>44704</c:v>
                </c:pt>
                <c:pt idx="101">
                  <c:v>44705</c:v>
                </c:pt>
                <c:pt idx="102">
                  <c:v>44706</c:v>
                </c:pt>
                <c:pt idx="103">
                  <c:v>44707</c:v>
                </c:pt>
                <c:pt idx="104">
                  <c:v>44708</c:v>
                </c:pt>
                <c:pt idx="105">
                  <c:v>44711</c:v>
                </c:pt>
                <c:pt idx="106">
                  <c:v>44712</c:v>
                </c:pt>
                <c:pt idx="107">
                  <c:v>44713</c:v>
                </c:pt>
                <c:pt idx="108">
                  <c:v>44714</c:v>
                </c:pt>
                <c:pt idx="109">
                  <c:v>44715</c:v>
                </c:pt>
                <c:pt idx="110">
                  <c:v>44718</c:v>
                </c:pt>
                <c:pt idx="111">
                  <c:v>44719</c:v>
                </c:pt>
                <c:pt idx="112">
                  <c:v>44720</c:v>
                </c:pt>
                <c:pt idx="113">
                  <c:v>44721</c:v>
                </c:pt>
                <c:pt idx="114">
                  <c:v>44722</c:v>
                </c:pt>
                <c:pt idx="115">
                  <c:v>44725</c:v>
                </c:pt>
                <c:pt idx="116">
                  <c:v>44726</c:v>
                </c:pt>
                <c:pt idx="117">
                  <c:v>44727</c:v>
                </c:pt>
                <c:pt idx="118">
                  <c:v>44728</c:v>
                </c:pt>
                <c:pt idx="119">
                  <c:v>44729</c:v>
                </c:pt>
                <c:pt idx="120">
                  <c:v>44732</c:v>
                </c:pt>
                <c:pt idx="121">
                  <c:v>44733</c:v>
                </c:pt>
                <c:pt idx="122">
                  <c:v>44734</c:v>
                </c:pt>
                <c:pt idx="123">
                  <c:v>44735</c:v>
                </c:pt>
                <c:pt idx="124">
                  <c:v>44736</c:v>
                </c:pt>
                <c:pt idx="125">
                  <c:v>44739</c:v>
                </c:pt>
                <c:pt idx="126">
                  <c:v>44740</c:v>
                </c:pt>
                <c:pt idx="127">
                  <c:v>44741</c:v>
                </c:pt>
                <c:pt idx="128">
                  <c:v>44742</c:v>
                </c:pt>
                <c:pt idx="129">
                  <c:v>44743</c:v>
                </c:pt>
                <c:pt idx="130">
                  <c:v>44746</c:v>
                </c:pt>
                <c:pt idx="131">
                  <c:v>44747</c:v>
                </c:pt>
                <c:pt idx="132">
                  <c:v>44748</c:v>
                </c:pt>
                <c:pt idx="133">
                  <c:v>44749</c:v>
                </c:pt>
                <c:pt idx="134">
                  <c:v>44750</c:v>
                </c:pt>
                <c:pt idx="135">
                  <c:v>44753</c:v>
                </c:pt>
                <c:pt idx="136">
                  <c:v>44754</c:v>
                </c:pt>
                <c:pt idx="137">
                  <c:v>44755</c:v>
                </c:pt>
                <c:pt idx="138">
                  <c:v>44756</c:v>
                </c:pt>
                <c:pt idx="139">
                  <c:v>44757</c:v>
                </c:pt>
                <c:pt idx="140">
                  <c:v>44760</c:v>
                </c:pt>
                <c:pt idx="141">
                  <c:v>44761</c:v>
                </c:pt>
                <c:pt idx="142">
                  <c:v>44762</c:v>
                </c:pt>
                <c:pt idx="143">
                  <c:v>44763</c:v>
                </c:pt>
                <c:pt idx="144">
                  <c:v>44764</c:v>
                </c:pt>
                <c:pt idx="145">
                  <c:v>44767</c:v>
                </c:pt>
                <c:pt idx="146">
                  <c:v>44768</c:v>
                </c:pt>
                <c:pt idx="147">
                  <c:v>44769</c:v>
                </c:pt>
                <c:pt idx="148">
                  <c:v>44770</c:v>
                </c:pt>
                <c:pt idx="149">
                  <c:v>44771</c:v>
                </c:pt>
                <c:pt idx="150">
                  <c:v>44774</c:v>
                </c:pt>
                <c:pt idx="151">
                  <c:v>44775</c:v>
                </c:pt>
                <c:pt idx="152">
                  <c:v>44776</c:v>
                </c:pt>
                <c:pt idx="153">
                  <c:v>44777</c:v>
                </c:pt>
                <c:pt idx="154">
                  <c:v>44778</c:v>
                </c:pt>
                <c:pt idx="155">
                  <c:v>44781</c:v>
                </c:pt>
                <c:pt idx="156">
                  <c:v>44782</c:v>
                </c:pt>
                <c:pt idx="157">
                  <c:v>44783</c:v>
                </c:pt>
                <c:pt idx="158">
                  <c:v>44784</c:v>
                </c:pt>
                <c:pt idx="159">
                  <c:v>44785</c:v>
                </c:pt>
                <c:pt idx="160">
                  <c:v>44788</c:v>
                </c:pt>
                <c:pt idx="161">
                  <c:v>44789</c:v>
                </c:pt>
                <c:pt idx="162">
                  <c:v>44790</c:v>
                </c:pt>
                <c:pt idx="163">
                  <c:v>44791</c:v>
                </c:pt>
                <c:pt idx="164">
                  <c:v>44792</c:v>
                </c:pt>
                <c:pt idx="165">
                  <c:v>44795</c:v>
                </c:pt>
                <c:pt idx="166">
                  <c:v>44796</c:v>
                </c:pt>
                <c:pt idx="167">
                  <c:v>44797</c:v>
                </c:pt>
                <c:pt idx="168">
                  <c:v>44798</c:v>
                </c:pt>
                <c:pt idx="169">
                  <c:v>44799</c:v>
                </c:pt>
                <c:pt idx="170">
                  <c:v>44802</c:v>
                </c:pt>
                <c:pt idx="171">
                  <c:v>44803</c:v>
                </c:pt>
                <c:pt idx="172">
                  <c:v>44804</c:v>
                </c:pt>
                <c:pt idx="173">
                  <c:v>44805</c:v>
                </c:pt>
                <c:pt idx="174">
                  <c:v>44806</c:v>
                </c:pt>
                <c:pt idx="175">
                  <c:v>44809</c:v>
                </c:pt>
                <c:pt idx="176">
                  <c:v>44810</c:v>
                </c:pt>
                <c:pt idx="177">
                  <c:v>44811</c:v>
                </c:pt>
                <c:pt idx="178">
                  <c:v>44812</c:v>
                </c:pt>
                <c:pt idx="179">
                  <c:v>44813</c:v>
                </c:pt>
                <c:pt idx="180">
                  <c:v>44816</c:v>
                </c:pt>
                <c:pt idx="181">
                  <c:v>44817</c:v>
                </c:pt>
                <c:pt idx="182">
                  <c:v>44818</c:v>
                </c:pt>
                <c:pt idx="183">
                  <c:v>44819</c:v>
                </c:pt>
                <c:pt idx="184">
                  <c:v>44820</c:v>
                </c:pt>
                <c:pt idx="185">
                  <c:v>44823</c:v>
                </c:pt>
                <c:pt idx="186">
                  <c:v>44824</c:v>
                </c:pt>
                <c:pt idx="187">
                  <c:v>44825</c:v>
                </c:pt>
                <c:pt idx="188">
                  <c:v>44826</c:v>
                </c:pt>
                <c:pt idx="189">
                  <c:v>44827</c:v>
                </c:pt>
                <c:pt idx="190">
                  <c:v>44830</c:v>
                </c:pt>
                <c:pt idx="191">
                  <c:v>44831</c:v>
                </c:pt>
                <c:pt idx="192">
                  <c:v>44832</c:v>
                </c:pt>
                <c:pt idx="193">
                  <c:v>44833</c:v>
                </c:pt>
                <c:pt idx="194">
                  <c:v>44834</c:v>
                </c:pt>
                <c:pt idx="195">
                  <c:v>44837</c:v>
                </c:pt>
                <c:pt idx="196">
                  <c:v>44838</c:v>
                </c:pt>
                <c:pt idx="197">
                  <c:v>44839</c:v>
                </c:pt>
                <c:pt idx="198">
                  <c:v>44840</c:v>
                </c:pt>
                <c:pt idx="199">
                  <c:v>44841</c:v>
                </c:pt>
                <c:pt idx="200">
                  <c:v>44844</c:v>
                </c:pt>
                <c:pt idx="201">
                  <c:v>44845</c:v>
                </c:pt>
                <c:pt idx="202">
                  <c:v>44846</c:v>
                </c:pt>
                <c:pt idx="203">
                  <c:v>44847</c:v>
                </c:pt>
                <c:pt idx="204">
                  <c:v>44848</c:v>
                </c:pt>
                <c:pt idx="205">
                  <c:v>44851</c:v>
                </c:pt>
                <c:pt idx="206">
                  <c:v>44852</c:v>
                </c:pt>
                <c:pt idx="207">
                  <c:v>44853</c:v>
                </c:pt>
                <c:pt idx="208">
                  <c:v>44854</c:v>
                </c:pt>
                <c:pt idx="209">
                  <c:v>44855</c:v>
                </c:pt>
                <c:pt idx="210">
                  <c:v>44858</c:v>
                </c:pt>
                <c:pt idx="211">
                  <c:v>44859</c:v>
                </c:pt>
                <c:pt idx="212">
                  <c:v>44860</c:v>
                </c:pt>
                <c:pt idx="213">
                  <c:v>44861</c:v>
                </c:pt>
                <c:pt idx="214">
                  <c:v>44862</c:v>
                </c:pt>
                <c:pt idx="215">
                  <c:v>44865</c:v>
                </c:pt>
                <c:pt idx="216">
                  <c:v>44866</c:v>
                </c:pt>
                <c:pt idx="217">
                  <c:v>44867</c:v>
                </c:pt>
                <c:pt idx="218">
                  <c:v>44868</c:v>
                </c:pt>
                <c:pt idx="219">
                  <c:v>44869</c:v>
                </c:pt>
                <c:pt idx="220">
                  <c:v>44872</c:v>
                </c:pt>
                <c:pt idx="221">
                  <c:v>44873</c:v>
                </c:pt>
                <c:pt idx="222">
                  <c:v>44874</c:v>
                </c:pt>
                <c:pt idx="223">
                  <c:v>44875</c:v>
                </c:pt>
                <c:pt idx="224">
                  <c:v>44876</c:v>
                </c:pt>
                <c:pt idx="225">
                  <c:v>44879</c:v>
                </c:pt>
                <c:pt idx="226">
                  <c:v>44880</c:v>
                </c:pt>
                <c:pt idx="227">
                  <c:v>44881</c:v>
                </c:pt>
                <c:pt idx="228">
                  <c:v>44882</c:v>
                </c:pt>
                <c:pt idx="229">
                  <c:v>44883</c:v>
                </c:pt>
                <c:pt idx="230">
                  <c:v>44886</c:v>
                </c:pt>
                <c:pt idx="231">
                  <c:v>44887</c:v>
                </c:pt>
                <c:pt idx="232">
                  <c:v>44888</c:v>
                </c:pt>
                <c:pt idx="233">
                  <c:v>44889</c:v>
                </c:pt>
                <c:pt idx="234">
                  <c:v>44890</c:v>
                </c:pt>
                <c:pt idx="235">
                  <c:v>44893</c:v>
                </c:pt>
                <c:pt idx="236">
                  <c:v>44894</c:v>
                </c:pt>
                <c:pt idx="237">
                  <c:v>44895</c:v>
                </c:pt>
                <c:pt idx="238">
                  <c:v>44896</c:v>
                </c:pt>
                <c:pt idx="239">
                  <c:v>44897</c:v>
                </c:pt>
                <c:pt idx="240">
                  <c:v>44900</c:v>
                </c:pt>
                <c:pt idx="241">
                  <c:v>44901</c:v>
                </c:pt>
                <c:pt idx="242">
                  <c:v>44902</c:v>
                </c:pt>
                <c:pt idx="243">
                  <c:v>44903</c:v>
                </c:pt>
                <c:pt idx="244">
                  <c:v>44904</c:v>
                </c:pt>
                <c:pt idx="245">
                  <c:v>44907</c:v>
                </c:pt>
                <c:pt idx="246">
                  <c:v>44908</c:v>
                </c:pt>
                <c:pt idx="247">
                  <c:v>44909</c:v>
                </c:pt>
                <c:pt idx="248">
                  <c:v>44910</c:v>
                </c:pt>
                <c:pt idx="249">
                  <c:v>44911</c:v>
                </c:pt>
                <c:pt idx="250">
                  <c:v>44914</c:v>
                </c:pt>
                <c:pt idx="251">
                  <c:v>44915</c:v>
                </c:pt>
                <c:pt idx="252">
                  <c:v>44916</c:v>
                </c:pt>
                <c:pt idx="253">
                  <c:v>44917</c:v>
                </c:pt>
                <c:pt idx="254">
                  <c:v>44918</c:v>
                </c:pt>
                <c:pt idx="255">
                  <c:v>44921</c:v>
                </c:pt>
                <c:pt idx="256">
                  <c:v>44922</c:v>
                </c:pt>
                <c:pt idx="257">
                  <c:v>44923</c:v>
                </c:pt>
                <c:pt idx="258">
                  <c:v>44924</c:v>
                </c:pt>
                <c:pt idx="259">
                  <c:v>44925</c:v>
                </c:pt>
                <c:pt idx="260">
                  <c:v>44928</c:v>
                </c:pt>
                <c:pt idx="261">
                  <c:v>44929</c:v>
                </c:pt>
                <c:pt idx="262">
                  <c:v>44930</c:v>
                </c:pt>
                <c:pt idx="263">
                  <c:v>44931</c:v>
                </c:pt>
                <c:pt idx="264">
                  <c:v>44932</c:v>
                </c:pt>
                <c:pt idx="265">
                  <c:v>44935</c:v>
                </c:pt>
                <c:pt idx="266">
                  <c:v>44936</c:v>
                </c:pt>
                <c:pt idx="267">
                  <c:v>44937</c:v>
                </c:pt>
                <c:pt idx="268">
                  <c:v>44938</c:v>
                </c:pt>
                <c:pt idx="269">
                  <c:v>44939</c:v>
                </c:pt>
                <c:pt idx="270">
                  <c:v>44942</c:v>
                </c:pt>
                <c:pt idx="271">
                  <c:v>44943</c:v>
                </c:pt>
                <c:pt idx="272">
                  <c:v>44944</c:v>
                </c:pt>
                <c:pt idx="273">
                  <c:v>44945</c:v>
                </c:pt>
                <c:pt idx="274">
                  <c:v>44946</c:v>
                </c:pt>
                <c:pt idx="275">
                  <c:v>44949</c:v>
                </c:pt>
                <c:pt idx="276">
                  <c:v>44950</c:v>
                </c:pt>
                <c:pt idx="277">
                  <c:v>44951</c:v>
                </c:pt>
                <c:pt idx="278">
                  <c:v>44952</c:v>
                </c:pt>
                <c:pt idx="279">
                  <c:v>44953</c:v>
                </c:pt>
                <c:pt idx="280">
                  <c:v>44956</c:v>
                </c:pt>
                <c:pt idx="281">
                  <c:v>44957</c:v>
                </c:pt>
                <c:pt idx="282">
                  <c:v>44958</c:v>
                </c:pt>
                <c:pt idx="283">
                  <c:v>44959</c:v>
                </c:pt>
                <c:pt idx="284">
                  <c:v>44960</c:v>
                </c:pt>
                <c:pt idx="285">
                  <c:v>44963</c:v>
                </c:pt>
                <c:pt idx="286">
                  <c:v>44964</c:v>
                </c:pt>
                <c:pt idx="287">
                  <c:v>44965</c:v>
                </c:pt>
                <c:pt idx="288">
                  <c:v>44966</c:v>
                </c:pt>
                <c:pt idx="289">
                  <c:v>44967</c:v>
                </c:pt>
                <c:pt idx="290">
                  <c:v>44970</c:v>
                </c:pt>
                <c:pt idx="291">
                  <c:v>44971</c:v>
                </c:pt>
                <c:pt idx="292">
                  <c:v>44972</c:v>
                </c:pt>
                <c:pt idx="293">
                  <c:v>44973</c:v>
                </c:pt>
                <c:pt idx="294">
                  <c:v>44974</c:v>
                </c:pt>
                <c:pt idx="295">
                  <c:v>44977</c:v>
                </c:pt>
                <c:pt idx="296">
                  <c:v>44978</c:v>
                </c:pt>
                <c:pt idx="297">
                  <c:v>44979</c:v>
                </c:pt>
                <c:pt idx="298">
                  <c:v>44980</c:v>
                </c:pt>
                <c:pt idx="299">
                  <c:v>44981</c:v>
                </c:pt>
                <c:pt idx="300">
                  <c:v>44984</c:v>
                </c:pt>
                <c:pt idx="301">
                  <c:v>44985</c:v>
                </c:pt>
                <c:pt idx="302">
                  <c:v>44986</c:v>
                </c:pt>
                <c:pt idx="303">
                  <c:v>44987</c:v>
                </c:pt>
                <c:pt idx="304">
                  <c:v>44988</c:v>
                </c:pt>
                <c:pt idx="305">
                  <c:v>44991</c:v>
                </c:pt>
                <c:pt idx="306">
                  <c:v>44992</c:v>
                </c:pt>
                <c:pt idx="307">
                  <c:v>44993</c:v>
                </c:pt>
                <c:pt idx="308">
                  <c:v>44994</c:v>
                </c:pt>
                <c:pt idx="309">
                  <c:v>44995</c:v>
                </c:pt>
                <c:pt idx="310">
                  <c:v>44998</c:v>
                </c:pt>
                <c:pt idx="311">
                  <c:v>44999</c:v>
                </c:pt>
                <c:pt idx="312">
                  <c:v>45000</c:v>
                </c:pt>
                <c:pt idx="313">
                  <c:v>45001</c:v>
                </c:pt>
                <c:pt idx="314">
                  <c:v>45002</c:v>
                </c:pt>
                <c:pt idx="315">
                  <c:v>45005</c:v>
                </c:pt>
                <c:pt idx="316">
                  <c:v>45006</c:v>
                </c:pt>
                <c:pt idx="317">
                  <c:v>45007</c:v>
                </c:pt>
                <c:pt idx="318">
                  <c:v>45008</c:v>
                </c:pt>
                <c:pt idx="319">
                  <c:v>45009</c:v>
                </c:pt>
                <c:pt idx="320">
                  <c:v>45012</c:v>
                </c:pt>
                <c:pt idx="321">
                  <c:v>45013</c:v>
                </c:pt>
                <c:pt idx="322">
                  <c:v>45014</c:v>
                </c:pt>
                <c:pt idx="323">
                  <c:v>45015</c:v>
                </c:pt>
                <c:pt idx="324">
                  <c:v>45016</c:v>
                </c:pt>
                <c:pt idx="325">
                  <c:v>45019</c:v>
                </c:pt>
                <c:pt idx="326">
                  <c:v>45020</c:v>
                </c:pt>
                <c:pt idx="327">
                  <c:v>45021</c:v>
                </c:pt>
                <c:pt idx="328">
                  <c:v>45022</c:v>
                </c:pt>
                <c:pt idx="329">
                  <c:v>45023</c:v>
                </c:pt>
                <c:pt idx="330">
                  <c:v>45026</c:v>
                </c:pt>
                <c:pt idx="331">
                  <c:v>45027</c:v>
                </c:pt>
                <c:pt idx="332">
                  <c:v>45028</c:v>
                </c:pt>
                <c:pt idx="333">
                  <c:v>45029</c:v>
                </c:pt>
                <c:pt idx="334">
                  <c:v>45030</c:v>
                </c:pt>
                <c:pt idx="335">
                  <c:v>45033</c:v>
                </c:pt>
                <c:pt idx="336">
                  <c:v>45034</c:v>
                </c:pt>
                <c:pt idx="337">
                  <c:v>45035</c:v>
                </c:pt>
                <c:pt idx="338">
                  <c:v>45036</c:v>
                </c:pt>
                <c:pt idx="339">
                  <c:v>45037</c:v>
                </c:pt>
                <c:pt idx="340">
                  <c:v>45040</c:v>
                </c:pt>
                <c:pt idx="341">
                  <c:v>45041</c:v>
                </c:pt>
                <c:pt idx="342">
                  <c:v>45042</c:v>
                </c:pt>
                <c:pt idx="343">
                  <c:v>45043</c:v>
                </c:pt>
                <c:pt idx="344">
                  <c:v>45044</c:v>
                </c:pt>
                <c:pt idx="345">
                  <c:v>45047</c:v>
                </c:pt>
                <c:pt idx="346">
                  <c:v>45048</c:v>
                </c:pt>
                <c:pt idx="347">
                  <c:v>45049</c:v>
                </c:pt>
                <c:pt idx="348">
                  <c:v>45050</c:v>
                </c:pt>
                <c:pt idx="349">
                  <c:v>45051</c:v>
                </c:pt>
                <c:pt idx="350">
                  <c:v>45054</c:v>
                </c:pt>
                <c:pt idx="351">
                  <c:v>45055</c:v>
                </c:pt>
                <c:pt idx="352">
                  <c:v>45056</c:v>
                </c:pt>
                <c:pt idx="353">
                  <c:v>45057</c:v>
                </c:pt>
                <c:pt idx="354">
                  <c:v>45058</c:v>
                </c:pt>
                <c:pt idx="355">
                  <c:v>45061</c:v>
                </c:pt>
                <c:pt idx="356">
                  <c:v>45062</c:v>
                </c:pt>
                <c:pt idx="357">
                  <c:v>45063</c:v>
                </c:pt>
                <c:pt idx="358">
                  <c:v>45064</c:v>
                </c:pt>
                <c:pt idx="359">
                  <c:v>45065</c:v>
                </c:pt>
                <c:pt idx="360">
                  <c:v>45068</c:v>
                </c:pt>
                <c:pt idx="361">
                  <c:v>45069</c:v>
                </c:pt>
                <c:pt idx="362">
                  <c:v>45070</c:v>
                </c:pt>
                <c:pt idx="363">
                  <c:v>45071</c:v>
                </c:pt>
                <c:pt idx="364">
                  <c:v>45072</c:v>
                </c:pt>
                <c:pt idx="365">
                  <c:v>45075</c:v>
                </c:pt>
                <c:pt idx="366">
                  <c:v>45076</c:v>
                </c:pt>
                <c:pt idx="367">
                  <c:v>45077</c:v>
                </c:pt>
                <c:pt idx="368">
                  <c:v>45078</c:v>
                </c:pt>
                <c:pt idx="369">
                  <c:v>45079</c:v>
                </c:pt>
                <c:pt idx="370">
                  <c:v>45082</c:v>
                </c:pt>
                <c:pt idx="371">
                  <c:v>45083</c:v>
                </c:pt>
                <c:pt idx="372">
                  <c:v>45084</c:v>
                </c:pt>
                <c:pt idx="373">
                  <c:v>45085</c:v>
                </c:pt>
                <c:pt idx="374">
                  <c:v>45086</c:v>
                </c:pt>
                <c:pt idx="375">
                  <c:v>45089</c:v>
                </c:pt>
                <c:pt idx="376">
                  <c:v>45090</c:v>
                </c:pt>
                <c:pt idx="377">
                  <c:v>45091</c:v>
                </c:pt>
                <c:pt idx="378">
                  <c:v>45092</c:v>
                </c:pt>
                <c:pt idx="379">
                  <c:v>45093</c:v>
                </c:pt>
                <c:pt idx="380">
                  <c:v>45096</c:v>
                </c:pt>
                <c:pt idx="381">
                  <c:v>45097</c:v>
                </c:pt>
                <c:pt idx="382">
                  <c:v>45098</c:v>
                </c:pt>
                <c:pt idx="383">
                  <c:v>45099</c:v>
                </c:pt>
                <c:pt idx="384">
                  <c:v>45100</c:v>
                </c:pt>
                <c:pt idx="385">
                  <c:v>45103</c:v>
                </c:pt>
                <c:pt idx="386">
                  <c:v>45104</c:v>
                </c:pt>
                <c:pt idx="387">
                  <c:v>45105</c:v>
                </c:pt>
                <c:pt idx="388">
                  <c:v>45106</c:v>
                </c:pt>
                <c:pt idx="389">
                  <c:v>45107</c:v>
                </c:pt>
                <c:pt idx="390">
                  <c:v>45110</c:v>
                </c:pt>
                <c:pt idx="391">
                  <c:v>45111</c:v>
                </c:pt>
                <c:pt idx="392">
                  <c:v>45112</c:v>
                </c:pt>
                <c:pt idx="393">
                  <c:v>45113</c:v>
                </c:pt>
                <c:pt idx="394">
                  <c:v>45114</c:v>
                </c:pt>
                <c:pt idx="395">
                  <c:v>45117</c:v>
                </c:pt>
                <c:pt idx="396">
                  <c:v>45118</c:v>
                </c:pt>
                <c:pt idx="397">
                  <c:v>45119</c:v>
                </c:pt>
                <c:pt idx="398">
                  <c:v>45120</c:v>
                </c:pt>
                <c:pt idx="399">
                  <c:v>45121</c:v>
                </c:pt>
                <c:pt idx="400">
                  <c:v>45124</c:v>
                </c:pt>
                <c:pt idx="401">
                  <c:v>45125</c:v>
                </c:pt>
                <c:pt idx="402">
                  <c:v>45126</c:v>
                </c:pt>
                <c:pt idx="403">
                  <c:v>45127</c:v>
                </c:pt>
                <c:pt idx="404">
                  <c:v>45128</c:v>
                </c:pt>
                <c:pt idx="405">
                  <c:v>45131</c:v>
                </c:pt>
                <c:pt idx="406">
                  <c:v>45132</c:v>
                </c:pt>
                <c:pt idx="407">
                  <c:v>45133</c:v>
                </c:pt>
                <c:pt idx="408">
                  <c:v>45134</c:v>
                </c:pt>
                <c:pt idx="409">
                  <c:v>45135</c:v>
                </c:pt>
                <c:pt idx="410">
                  <c:v>45138</c:v>
                </c:pt>
                <c:pt idx="411">
                  <c:v>45139</c:v>
                </c:pt>
                <c:pt idx="412">
                  <c:v>45140</c:v>
                </c:pt>
                <c:pt idx="413">
                  <c:v>45141</c:v>
                </c:pt>
                <c:pt idx="414">
                  <c:v>45142</c:v>
                </c:pt>
                <c:pt idx="415">
                  <c:v>45145</c:v>
                </c:pt>
                <c:pt idx="416">
                  <c:v>45146</c:v>
                </c:pt>
                <c:pt idx="417">
                  <c:v>45147</c:v>
                </c:pt>
                <c:pt idx="418">
                  <c:v>45148</c:v>
                </c:pt>
                <c:pt idx="419">
                  <c:v>45149</c:v>
                </c:pt>
                <c:pt idx="420">
                  <c:v>45152</c:v>
                </c:pt>
                <c:pt idx="421">
                  <c:v>45153</c:v>
                </c:pt>
                <c:pt idx="422">
                  <c:v>45154</c:v>
                </c:pt>
                <c:pt idx="423">
                  <c:v>45155</c:v>
                </c:pt>
                <c:pt idx="424">
                  <c:v>45156</c:v>
                </c:pt>
                <c:pt idx="425">
                  <c:v>45159</c:v>
                </c:pt>
                <c:pt idx="426">
                  <c:v>45160</c:v>
                </c:pt>
                <c:pt idx="427">
                  <c:v>45161</c:v>
                </c:pt>
                <c:pt idx="428">
                  <c:v>45162</c:v>
                </c:pt>
                <c:pt idx="429">
                  <c:v>45163</c:v>
                </c:pt>
                <c:pt idx="430">
                  <c:v>45166</c:v>
                </c:pt>
                <c:pt idx="431">
                  <c:v>45167</c:v>
                </c:pt>
                <c:pt idx="432">
                  <c:v>45168</c:v>
                </c:pt>
                <c:pt idx="433">
                  <c:v>45169</c:v>
                </c:pt>
                <c:pt idx="434">
                  <c:v>45170</c:v>
                </c:pt>
                <c:pt idx="435">
                  <c:v>45173</c:v>
                </c:pt>
                <c:pt idx="436">
                  <c:v>45174</c:v>
                </c:pt>
                <c:pt idx="437">
                  <c:v>45175</c:v>
                </c:pt>
                <c:pt idx="438">
                  <c:v>45176</c:v>
                </c:pt>
                <c:pt idx="439">
                  <c:v>45177</c:v>
                </c:pt>
                <c:pt idx="440">
                  <c:v>45180</c:v>
                </c:pt>
                <c:pt idx="441">
                  <c:v>45181</c:v>
                </c:pt>
                <c:pt idx="442">
                  <c:v>45182</c:v>
                </c:pt>
                <c:pt idx="443">
                  <c:v>45183</c:v>
                </c:pt>
                <c:pt idx="444">
                  <c:v>45184</c:v>
                </c:pt>
                <c:pt idx="445">
                  <c:v>45187</c:v>
                </c:pt>
                <c:pt idx="446">
                  <c:v>45188</c:v>
                </c:pt>
                <c:pt idx="447">
                  <c:v>45189</c:v>
                </c:pt>
                <c:pt idx="448">
                  <c:v>45190</c:v>
                </c:pt>
                <c:pt idx="449">
                  <c:v>45191</c:v>
                </c:pt>
                <c:pt idx="450">
                  <c:v>45194</c:v>
                </c:pt>
                <c:pt idx="451">
                  <c:v>45195</c:v>
                </c:pt>
                <c:pt idx="452">
                  <c:v>45196</c:v>
                </c:pt>
                <c:pt idx="453">
                  <c:v>45197</c:v>
                </c:pt>
                <c:pt idx="454">
                  <c:v>45198</c:v>
                </c:pt>
                <c:pt idx="455">
                  <c:v>45201</c:v>
                </c:pt>
                <c:pt idx="456">
                  <c:v>45202</c:v>
                </c:pt>
                <c:pt idx="457">
                  <c:v>45203</c:v>
                </c:pt>
                <c:pt idx="458">
                  <c:v>45204</c:v>
                </c:pt>
                <c:pt idx="459">
                  <c:v>45205</c:v>
                </c:pt>
                <c:pt idx="460">
                  <c:v>45208</c:v>
                </c:pt>
                <c:pt idx="461">
                  <c:v>45209</c:v>
                </c:pt>
                <c:pt idx="462">
                  <c:v>45210</c:v>
                </c:pt>
                <c:pt idx="463">
                  <c:v>45211</c:v>
                </c:pt>
                <c:pt idx="464">
                  <c:v>45212</c:v>
                </c:pt>
                <c:pt idx="465">
                  <c:v>45215</c:v>
                </c:pt>
                <c:pt idx="466">
                  <c:v>45216</c:v>
                </c:pt>
                <c:pt idx="467">
                  <c:v>45217</c:v>
                </c:pt>
                <c:pt idx="468">
                  <c:v>45218</c:v>
                </c:pt>
                <c:pt idx="469">
                  <c:v>45219</c:v>
                </c:pt>
                <c:pt idx="470">
                  <c:v>45222</c:v>
                </c:pt>
                <c:pt idx="471">
                  <c:v>45223</c:v>
                </c:pt>
                <c:pt idx="472">
                  <c:v>45224</c:v>
                </c:pt>
                <c:pt idx="473">
                  <c:v>45225</c:v>
                </c:pt>
                <c:pt idx="474">
                  <c:v>45226</c:v>
                </c:pt>
                <c:pt idx="475">
                  <c:v>45229</c:v>
                </c:pt>
                <c:pt idx="476">
                  <c:v>45230</c:v>
                </c:pt>
                <c:pt idx="477">
                  <c:v>45231</c:v>
                </c:pt>
                <c:pt idx="478">
                  <c:v>45232</c:v>
                </c:pt>
                <c:pt idx="479">
                  <c:v>45233</c:v>
                </c:pt>
                <c:pt idx="480">
                  <c:v>45236</c:v>
                </c:pt>
                <c:pt idx="481">
                  <c:v>45237</c:v>
                </c:pt>
                <c:pt idx="482">
                  <c:v>45238</c:v>
                </c:pt>
                <c:pt idx="483">
                  <c:v>45239</c:v>
                </c:pt>
                <c:pt idx="484">
                  <c:v>45240</c:v>
                </c:pt>
                <c:pt idx="485">
                  <c:v>45243</c:v>
                </c:pt>
                <c:pt idx="486">
                  <c:v>45244</c:v>
                </c:pt>
                <c:pt idx="487">
                  <c:v>45245</c:v>
                </c:pt>
                <c:pt idx="488">
                  <c:v>45246</c:v>
                </c:pt>
                <c:pt idx="489">
                  <c:v>45247</c:v>
                </c:pt>
                <c:pt idx="490">
                  <c:v>45250</c:v>
                </c:pt>
                <c:pt idx="491">
                  <c:v>45251</c:v>
                </c:pt>
                <c:pt idx="492">
                  <c:v>45252</c:v>
                </c:pt>
                <c:pt idx="493">
                  <c:v>45253</c:v>
                </c:pt>
                <c:pt idx="494">
                  <c:v>45254</c:v>
                </c:pt>
                <c:pt idx="495">
                  <c:v>45257</c:v>
                </c:pt>
                <c:pt idx="496">
                  <c:v>45258</c:v>
                </c:pt>
                <c:pt idx="497">
                  <c:v>45259</c:v>
                </c:pt>
                <c:pt idx="498">
                  <c:v>45260</c:v>
                </c:pt>
                <c:pt idx="499">
                  <c:v>45261</c:v>
                </c:pt>
                <c:pt idx="500">
                  <c:v>45264</c:v>
                </c:pt>
                <c:pt idx="501">
                  <c:v>45265</c:v>
                </c:pt>
                <c:pt idx="502">
                  <c:v>45266</c:v>
                </c:pt>
                <c:pt idx="503">
                  <c:v>45267</c:v>
                </c:pt>
                <c:pt idx="504">
                  <c:v>45268</c:v>
                </c:pt>
                <c:pt idx="505">
                  <c:v>45271</c:v>
                </c:pt>
                <c:pt idx="506">
                  <c:v>45272</c:v>
                </c:pt>
                <c:pt idx="507">
                  <c:v>45273</c:v>
                </c:pt>
                <c:pt idx="508">
                  <c:v>45274</c:v>
                </c:pt>
                <c:pt idx="509">
                  <c:v>45275</c:v>
                </c:pt>
                <c:pt idx="510">
                  <c:v>45278</c:v>
                </c:pt>
                <c:pt idx="511">
                  <c:v>45279</c:v>
                </c:pt>
                <c:pt idx="512">
                  <c:v>45280</c:v>
                </c:pt>
                <c:pt idx="513">
                  <c:v>45281</c:v>
                </c:pt>
                <c:pt idx="514">
                  <c:v>45282</c:v>
                </c:pt>
                <c:pt idx="515">
                  <c:v>45285</c:v>
                </c:pt>
                <c:pt idx="516">
                  <c:v>45286</c:v>
                </c:pt>
                <c:pt idx="517">
                  <c:v>45287</c:v>
                </c:pt>
                <c:pt idx="518">
                  <c:v>45288</c:v>
                </c:pt>
                <c:pt idx="519">
                  <c:v>45289</c:v>
                </c:pt>
                <c:pt idx="520">
                  <c:v>45292</c:v>
                </c:pt>
                <c:pt idx="521">
                  <c:v>45293</c:v>
                </c:pt>
                <c:pt idx="522">
                  <c:v>45294</c:v>
                </c:pt>
                <c:pt idx="523">
                  <c:v>45295</c:v>
                </c:pt>
                <c:pt idx="524">
                  <c:v>45296</c:v>
                </c:pt>
                <c:pt idx="525">
                  <c:v>45299</c:v>
                </c:pt>
                <c:pt idx="526">
                  <c:v>45300</c:v>
                </c:pt>
                <c:pt idx="527">
                  <c:v>45301</c:v>
                </c:pt>
                <c:pt idx="528">
                  <c:v>45302</c:v>
                </c:pt>
                <c:pt idx="529">
                  <c:v>45303</c:v>
                </c:pt>
                <c:pt idx="530">
                  <c:v>45306</c:v>
                </c:pt>
                <c:pt idx="531">
                  <c:v>45307</c:v>
                </c:pt>
                <c:pt idx="532">
                  <c:v>45308</c:v>
                </c:pt>
                <c:pt idx="533">
                  <c:v>45309</c:v>
                </c:pt>
                <c:pt idx="534">
                  <c:v>45310</c:v>
                </c:pt>
                <c:pt idx="535">
                  <c:v>45313</c:v>
                </c:pt>
                <c:pt idx="536">
                  <c:v>45314</c:v>
                </c:pt>
                <c:pt idx="537">
                  <c:v>45315</c:v>
                </c:pt>
                <c:pt idx="538">
                  <c:v>45316</c:v>
                </c:pt>
                <c:pt idx="539">
                  <c:v>45317</c:v>
                </c:pt>
                <c:pt idx="540">
                  <c:v>45320</c:v>
                </c:pt>
                <c:pt idx="541">
                  <c:v>45321</c:v>
                </c:pt>
                <c:pt idx="542">
                  <c:v>45322</c:v>
                </c:pt>
                <c:pt idx="543">
                  <c:v>45323</c:v>
                </c:pt>
                <c:pt idx="544">
                  <c:v>45324</c:v>
                </c:pt>
                <c:pt idx="545">
                  <c:v>45327</c:v>
                </c:pt>
                <c:pt idx="546">
                  <c:v>45328</c:v>
                </c:pt>
                <c:pt idx="547">
                  <c:v>45329</c:v>
                </c:pt>
                <c:pt idx="548">
                  <c:v>45330</c:v>
                </c:pt>
                <c:pt idx="549">
                  <c:v>45331</c:v>
                </c:pt>
                <c:pt idx="550">
                  <c:v>45334</c:v>
                </c:pt>
                <c:pt idx="551">
                  <c:v>45335</c:v>
                </c:pt>
                <c:pt idx="552">
                  <c:v>45336</c:v>
                </c:pt>
                <c:pt idx="553">
                  <c:v>45337</c:v>
                </c:pt>
                <c:pt idx="554">
                  <c:v>45338</c:v>
                </c:pt>
                <c:pt idx="555">
                  <c:v>45341</c:v>
                </c:pt>
                <c:pt idx="556">
                  <c:v>45342</c:v>
                </c:pt>
                <c:pt idx="557">
                  <c:v>45343</c:v>
                </c:pt>
                <c:pt idx="558">
                  <c:v>45344</c:v>
                </c:pt>
                <c:pt idx="559">
                  <c:v>45345</c:v>
                </c:pt>
                <c:pt idx="560">
                  <c:v>45348</c:v>
                </c:pt>
                <c:pt idx="561">
                  <c:v>45349</c:v>
                </c:pt>
                <c:pt idx="562">
                  <c:v>45350</c:v>
                </c:pt>
                <c:pt idx="563">
                  <c:v>45351</c:v>
                </c:pt>
                <c:pt idx="564">
                  <c:v>45352</c:v>
                </c:pt>
                <c:pt idx="565">
                  <c:v>45355</c:v>
                </c:pt>
                <c:pt idx="566">
                  <c:v>45356</c:v>
                </c:pt>
                <c:pt idx="567">
                  <c:v>45357</c:v>
                </c:pt>
                <c:pt idx="568">
                  <c:v>45358</c:v>
                </c:pt>
                <c:pt idx="569">
                  <c:v>45359</c:v>
                </c:pt>
                <c:pt idx="570">
                  <c:v>45362</c:v>
                </c:pt>
                <c:pt idx="571">
                  <c:v>45363</c:v>
                </c:pt>
                <c:pt idx="572">
                  <c:v>45364</c:v>
                </c:pt>
                <c:pt idx="573">
                  <c:v>45365</c:v>
                </c:pt>
                <c:pt idx="574">
                  <c:v>45366</c:v>
                </c:pt>
                <c:pt idx="575">
                  <c:v>45369</c:v>
                </c:pt>
                <c:pt idx="576">
                  <c:v>45370</c:v>
                </c:pt>
                <c:pt idx="577">
                  <c:v>45371</c:v>
                </c:pt>
                <c:pt idx="578">
                  <c:v>45372</c:v>
                </c:pt>
                <c:pt idx="579">
                  <c:v>45373</c:v>
                </c:pt>
                <c:pt idx="580">
                  <c:v>45376</c:v>
                </c:pt>
                <c:pt idx="581">
                  <c:v>45377</c:v>
                </c:pt>
                <c:pt idx="582">
                  <c:v>45378</c:v>
                </c:pt>
                <c:pt idx="583">
                  <c:v>45379</c:v>
                </c:pt>
                <c:pt idx="584">
                  <c:v>45380</c:v>
                </c:pt>
                <c:pt idx="585">
                  <c:v>45383</c:v>
                </c:pt>
                <c:pt idx="586">
                  <c:v>45384</c:v>
                </c:pt>
                <c:pt idx="587">
                  <c:v>45385</c:v>
                </c:pt>
                <c:pt idx="588">
                  <c:v>45386</c:v>
                </c:pt>
                <c:pt idx="589">
                  <c:v>45387</c:v>
                </c:pt>
                <c:pt idx="590">
                  <c:v>45390</c:v>
                </c:pt>
                <c:pt idx="591">
                  <c:v>45391</c:v>
                </c:pt>
                <c:pt idx="592">
                  <c:v>45392</c:v>
                </c:pt>
                <c:pt idx="593">
                  <c:v>45393</c:v>
                </c:pt>
                <c:pt idx="594">
                  <c:v>45394</c:v>
                </c:pt>
                <c:pt idx="595">
                  <c:v>45397</c:v>
                </c:pt>
                <c:pt idx="596">
                  <c:v>45398</c:v>
                </c:pt>
                <c:pt idx="597">
                  <c:v>45399</c:v>
                </c:pt>
                <c:pt idx="598">
                  <c:v>45400</c:v>
                </c:pt>
                <c:pt idx="599">
                  <c:v>45401</c:v>
                </c:pt>
                <c:pt idx="600">
                  <c:v>45404</c:v>
                </c:pt>
                <c:pt idx="601">
                  <c:v>45405</c:v>
                </c:pt>
                <c:pt idx="602">
                  <c:v>45406</c:v>
                </c:pt>
                <c:pt idx="603">
                  <c:v>45407</c:v>
                </c:pt>
                <c:pt idx="604">
                  <c:v>45408</c:v>
                </c:pt>
                <c:pt idx="605">
                  <c:v>45411</c:v>
                </c:pt>
                <c:pt idx="606">
                  <c:v>45412</c:v>
                </c:pt>
                <c:pt idx="607">
                  <c:v>45413</c:v>
                </c:pt>
                <c:pt idx="608">
                  <c:v>45414</c:v>
                </c:pt>
                <c:pt idx="609">
                  <c:v>45415</c:v>
                </c:pt>
                <c:pt idx="610">
                  <c:v>45418</c:v>
                </c:pt>
                <c:pt idx="611">
                  <c:v>45419</c:v>
                </c:pt>
                <c:pt idx="612">
                  <c:v>45420</c:v>
                </c:pt>
                <c:pt idx="613">
                  <c:v>45421</c:v>
                </c:pt>
                <c:pt idx="614">
                  <c:v>45422</c:v>
                </c:pt>
                <c:pt idx="615">
                  <c:v>45425</c:v>
                </c:pt>
                <c:pt idx="616">
                  <c:v>45426</c:v>
                </c:pt>
                <c:pt idx="617">
                  <c:v>45427</c:v>
                </c:pt>
                <c:pt idx="618">
                  <c:v>45428</c:v>
                </c:pt>
                <c:pt idx="619">
                  <c:v>45429</c:v>
                </c:pt>
                <c:pt idx="620">
                  <c:v>45432</c:v>
                </c:pt>
                <c:pt idx="621">
                  <c:v>45433</c:v>
                </c:pt>
                <c:pt idx="622">
                  <c:v>45434</c:v>
                </c:pt>
                <c:pt idx="623">
                  <c:v>45435</c:v>
                </c:pt>
                <c:pt idx="624">
                  <c:v>45436</c:v>
                </c:pt>
                <c:pt idx="625">
                  <c:v>45439</c:v>
                </c:pt>
                <c:pt idx="626">
                  <c:v>45440</c:v>
                </c:pt>
                <c:pt idx="627">
                  <c:v>45441</c:v>
                </c:pt>
                <c:pt idx="628">
                  <c:v>45442</c:v>
                </c:pt>
                <c:pt idx="629">
                  <c:v>45443</c:v>
                </c:pt>
                <c:pt idx="630">
                  <c:v>45446</c:v>
                </c:pt>
                <c:pt idx="631">
                  <c:v>45447</c:v>
                </c:pt>
                <c:pt idx="632">
                  <c:v>45448</c:v>
                </c:pt>
                <c:pt idx="633">
                  <c:v>45449</c:v>
                </c:pt>
                <c:pt idx="634">
                  <c:v>45450</c:v>
                </c:pt>
                <c:pt idx="635">
                  <c:v>45453</c:v>
                </c:pt>
                <c:pt idx="636">
                  <c:v>45454</c:v>
                </c:pt>
                <c:pt idx="637">
                  <c:v>45455</c:v>
                </c:pt>
                <c:pt idx="638">
                  <c:v>45456</c:v>
                </c:pt>
                <c:pt idx="639">
                  <c:v>45457</c:v>
                </c:pt>
                <c:pt idx="640">
                  <c:v>45460</c:v>
                </c:pt>
                <c:pt idx="641">
                  <c:v>45461</c:v>
                </c:pt>
                <c:pt idx="642">
                  <c:v>45462</c:v>
                </c:pt>
                <c:pt idx="643">
                  <c:v>45463</c:v>
                </c:pt>
                <c:pt idx="644">
                  <c:v>45464</c:v>
                </c:pt>
                <c:pt idx="645">
                  <c:v>45467</c:v>
                </c:pt>
                <c:pt idx="646">
                  <c:v>45468</c:v>
                </c:pt>
                <c:pt idx="647">
                  <c:v>45469</c:v>
                </c:pt>
                <c:pt idx="648">
                  <c:v>45470</c:v>
                </c:pt>
                <c:pt idx="649">
                  <c:v>45471</c:v>
                </c:pt>
                <c:pt idx="650">
                  <c:v>45474</c:v>
                </c:pt>
                <c:pt idx="651">
                  <c:v>45475</c:v>
                </c:pt>
                <c:pt idx="652">
                  <c:v>45476</c:v>
                </c:pt>
                <c:pt idx="653">
                  <c:v>45477</c:v>
                </c:pt>
                <c:pt idx="654">
                  <c:v>45478</c:v>
                </c:pt>
                <c:pt idx="655">
                  <c:v>45481</c:v>
                </c:pt>
                <c:pt idx="656">
                  <c:v>45482</c:v>
                </c:pt>
                <c:pt idx="657">
                  <c:v>45483</c:v>
                </c:pt>
                <c:pt idx="658">
                  <c:v>45484</c:v>
                </c:pt>
                <c:pt idx="659">
                  <c:v>45485</c:v>
                </c:pt>
                <c:pt idx="660">
                  <c:v>45488</c:v>
                </c:pt>
                <c:pt idx="661">
                  <c:v>45489</c:v>
                </c:pt>
                <c:pt idx="662">
                  <c:v>45490</c:v>
                </c:pt>
                <c:pt idx="663">
                  <c:v>45491</c:v>
                </c:pt>
                <c:pt idx="664">
                  <c:v>45492</c:v>
                </c:pt>
                <c:pt idx="665">
                  <c:v>45495</c:v>
                </c:pt>
                <c:pt idx="666">
                  <c:v>45496</c:v>
                </c:pt>
                <c:pt idx="667">
                  <c:v>45497</c:v>
                </c:pt>
                <c:pt idx="668">
                  <c:v>45498</c:v>
                </c:pt>
                <c:pt idx="669">
                  <c:v>45499</c:v>
                </c:pt>
                <c:pt idx="670">
                  <c:v>45502</c:v>
                </c:pt>
                <c:pt idx="671">
                  <c:v>45503</c:v>
                </c:pt>
                <c:pt idx="672">
                  <c:v>45504</c:v>
                </c:pt>
                <c:pt idx="673">
                  <c:v>45505</c:v>
                </c:pt>
                <c:pt idx="674">
                  <c:v>45506</c:v>
                </c:pt>
                <c:pt idx="675">
                  <c:v>45509</c:v>
                </c:pt>
                <c:pt idx="676">
                  <c:v>45510</c:v>
                </c:pt>
                <c:pt idx="677">
                  <c:v>45511</c:v>
                </c:pt>
                <c:pt idx="678">
                  <c:v>45512</c:v>
                </c:pt>
                <c:pt idx="679">
                  <c:v>45513</c:v>
                </c:pt>
                <c:pt idx="680">
                  <c:v>45516</c:v>
                </c:pt>
                <c:pt idx="681">
                  <c:v>45517</c:v>
                </c:pt>
                <c:pt idx="682">
                  <c:v>45518</c:v>
                </c:pt>
                <c:pt idx="683">
                  <c:v>45519</c:v>
                </c:pt>
                <c:pt idx="684">
                  <c:v>45520</c:v>
                </c:pt>
                <c:pt idx="685">
                  <c:v>45523</c:v>
                </c:pt>
                <c:pt idx="686">
                  <c:v>45524</c:v>
                </c:pt>
                <c:pt idx="687">
                  <c:v>45525</c:v>
                </c:pt>
                <c:pt idx="688">
                  <c:v>45526</c:v>
                </c:pt>
                <c:pt idx="689">
                  <c:v>45527</c:v>
                </c:pt>
                <c:pt idx="690">
                  <c:v>45530</c:v>
                </c:pt>
                <c:pt idx="691">
                  <c:v>45531</c:v>
                </c:pt>
                <c:pt idx="692">
                  <c:v>45532</c:v>
                </c:pt>
                <c:pt idx="693">
                  <c:v>45533</c:v>
                </c:pt>
                <c:pt idx="694">
                  <c:v>45534</c:v>
                </c:pt>
                <c:pt idx="695">
                  <c:v>45537</c:v>
                </c:pt>
                <c:pt idx="696">
                  <c:v>45538</c:v>
                </c:pt>
                <c:pt idx="697">
                  <c:v>45539</c:v>
                </c:pt>
                <c:pt idx="698">
                  <c:v>45540</c:v>
                </c:pt>
                <c:pt idx="699">
                  <c:v>45541</c:v>
                </c:pt>
                <c:pt idx="700">
                  <c:v>45544</c:v>
                </c:pt>
                <c:pt idx="701">
                  <c:v>45545</c:v>
                </c:pt>
                <c:pt idx="702">
                  <c:v>45546</c:v>
                </c:pt>
                <c:pt idx="703">
                  <c:v>45547</c:v>
                </c:pt>
                <c:pt idx="704">
                  <c:v>45548</c:v>
                </c:pt>
                <c:pt idx="705">
                  <c:v>45551</c:v>
                </c:pt>
                <c:pt idx="706">
                  <c:v>45552</c:v>
                </c:pt>
                <c:pt idx="707">
                  <c:v>45553</c:v>
                </c:pt>
                <c:pt idx="708">
                  <c:v>45554</c:v>
                </c:pt>
                <c:pt idx="709">
                  <c:v>45555</c:v>
                </c:pt>
                <c:pt idx="710">
                  <c:v>45558</c:v>
                </c:pt>
                <c:pt idx="711">
                  <c:v>45559</c:v>
                </c:pt>
                <c:pt idx="712">
                  <c:v>45560</c:v>
                </c:pt>
                <c:pt idx="713">
                  <c:v>45561</c:v>
                </c:pt>
                <c:pt idx="714">
                  <c:v>45562</c:v>
                </c:pt>
                <c:pt idx="715">
                  <c:v>45565</c:v>
                </c:pt>
                <c:pt idx="716">
                  <c:v>45566</c:v>
                </c:pt>
                <c:pt idx="717">
                  <c:v>45567</c:v>
                </c:pt>
                <c:pt idx="718">
                  <c:v>45568</c:v>
                </c:pt>
                <c:pt idx="719">
                  <c:v>45569</c:v>
                </c:pt>
                <c:pt idx="720">
                  <c:v>45572</c:v>
                </c:pt>
                <c:pt idx="721">
                  <c:v>45573</c:v>
                </c:pt>
                <c:pt idx="722">
                  <c:v>45574</c:v>
                </c:pt>
                <c:pt idx="723">
                  <c:v>45575</c:v>
                </c:pt>
                <c:pt idx="724">
                  <c:v>45576</c:v>
                </c:pt>
                <c:pt idx="725">
                  <c:v>45579</c:v>
                </c:pt>
                <c:pt idx="726">
                  <c:v>45580</c:v>
                </c:pt>
                <c:pt idx="727">
                  <c:v>45581</c:v>
                </c:pt>
                <c:pt idx="728">
                  <c:v>45582</c:v>
                </c:pt>
                <c:pt idx="729">
                  <c:v>45583</c:v>
                </c:pt>
                <c:pt idx="730">
                  <c:v>45586</c:v>
                </c:pt>
                <c:pt idx="731">
                  <c:v>45587</c:v>
                </c:pt>
                <c:pt idx="732">
                  <c:v>45588</c:v>
                </c:pt>
                <c:pt idx="733">
                  <c:v>45589</c:v>
                </c:pt>
                <c:pt idx="734">
                  <c:v>45590</c:v>
                </c:pt>
                <c:pt idx="735">
                  <c:v>45593</c:v>
                </c:pt>
                <c:pt idx="736">
                  <c:v>45594</c:v>
                </c:pt>
                <c:pt idx="737">
                  <c:v>45595</c:v>
                </c:pt>
                <c:pt idx="738">
                  <c:v>45596</c:v>
                </c:pt>
                <c:pt idx="739">
                  <c:v>45597</c:v>
                </c:pt>
                <c:pt idx="740">
                  <c:v>45600</c:v>
                </c:pt>
                <c:pt idx="741">
                  <c:v>45601</c:v>
                </c:pt>
                <c:pt idx="742">
                  <c:v>45602</c:v>
                </c:pt>
                <c:pt idx="743">
                  <c:v>45603</c:v>
                </c:pt>
                <c:pt idx="744">
                  <c:v>45604</c:v>
                </c:pt>
                <c:pt idx="745">
                  <c:v>45607</c:v>
                </c:pt>
                <c:pt idx="746">
                  <c:v>45608</c:v>
                </c:pt>
                <c:pt idx="747">
                  <c:v>45609</c:v>
                </c:pt>
                <c:pt idx="748">
                  <c:v>45610</c:v>
                </c:pt>
                <c:pt idx="749">
                  <c:v>45611</c:v>
                </c:pt>
                <c:pt idx="750">
                  <c:v>45614</c:v>
                </c:pt>
                <c:pt idx="751">
                  <c:v>45615</c:v>
                </c:pt>
                <c:pt idx="752">
                  <c:v>45616</c:v>
                </c:pt>
                <c:pt idx="753">
                  <c:v>45617</c:v>
                </c:pt>
                <c:pt idx="754">
                  <c:v>45618</c:v>
                </c:pt>
                <c:pt idx="755">
                  <c:v>45621</c:v>
                </c:pt>
                <c:pt idx="756">
                  <c:v>45622</c:v>
                </c:pt>
                <c:pt idx="757">
                  <c:v>45623</c:v>
                </c:pt>
                <c:pt idx="758">
                  <c:v>45624</c:v>
                </c:pt>
                <c:pt idx="759">
                  <c:v>45625</c:v>
                </c:pt>
                <c:pt idx="760">
                  <c:v>45628</c:v>
                </c:pt>
                <c:pt idx="761">
                  <c:v>45629</c:v>
                </c:pt>
                <c:pt idx="762">
                  <c:v>45630</c:v>
                </c:pt>
                <c:pt idx="763">
                  <c:v>45631</c:v>
                </c:pt>
                <c:pt idx="764">
                  <c:v>45632</c:v>
                </c:pt>
                <c:pt idx="765">
                  <c:v>45635</c:v>
                </c:pt>
                <c:pt idx="766">
                  <c:v>45636</c:v>
                </c:pt>
                <c:pt idx="767">
                  <c:v>45637</c:v>
                </c:pt>
                <c:pt idx="768">
                  <c:v>45638</c:v>
                </c:pt>
                <c:pt idx="769">
                  <c:v>45639</c:v>
                </c:pt>
                <c:pt idx="770">
                  <c:v>45642</c:v>
                </c:pt>
                <c:pt idx="771">
                  <c:v>45643</c:v>
                </c:pt>
                <c:pt idx="772">
                  <c:v>45644</c:v>
                </c:pt>
                <c:pt idx="773">
                  <c:v>45645</c:v>
                </c:pt>
                <c:pt idx="774">
                  <c:v>45646</c:v>
                </c:pt>
                <c:pt idx="775">
                  <c:v>45649</c:v>
                </c:pt>
                <c:pt idx="776">
                  <c:v>45650</c:v>
                </c:pt>
                <c:pt idx="777">
                  <c:v>45651</c:v>
                </c:pt>
                <c:pt idx="778">
                  <c:v>45652</c:v>
                </c:pt>
                <c:pt idx="779">
                  <c:v>45653</c:v>
                </c:pt>
                <c:pt idx="780">
                  <c:v>45656</c:v>
                </c:pt>
                <c:pt idx="781">
                  <c:v>45657</c:v>
                </c:pt>
                <c:pt idx="782">
                  <c:v>45658</c:v>
                </c:pt>
                <c:pt idx="783">
                  <c:v>45659</c:v>
                </c:pt>
                <c:pt idx="784">
                  <c:v>45660</c:v>
                </c:pt>
                <c:pt idx="785">
                  <c:v>45663</c:v>
                </c:pt>
                <c:pt idx="786">
                  <c:v>45664</c:v>
                </c:pt>
                <c:pt idx="787">
                  <c:v>45665</c:v>
                </c:pt>
                <c:pt idx="788">
                  <c:v>45666</c:v>
                </c:pt>
                <c:pt idx="789">
                  <c:v>45667</c:v>
                </c:pt>
                <c:pt idx="790">
                  <c:v>45670</c:v>
                </c:pt>
                <c:pt idx="791">
                  <c:v>45671</c:v>
                </c:pt>
                <c:pt idx="792">
                  <c:v>45672</c:v>
                </c:pt>
                <c:pt idx="793">
                  <c:v>45673</c:v>
                </c:pt>
                <c:pt idx="794">
                  <c:v>45674</c:v>
                </c:pt>
                <c:pt idx="795">
                  <c:v>45677</c:v>
                </c:pt>
                <c:pt idx="796">
                  <c:v>45678</c:v>
                </c:pt>
                <c:pt idx="797">
                  <c:v>45679</c:v>
                </c:pt>
                <c:pt idx="798">
                  <c:v>45680</c:v>
                </c:pt>
                <c:pt idx="799">
                  <c:v>45681</c:v>
                </c:pt>
                <c:pt idx="800">
                  <c:v>45684</c:v>
                </c:pt>
                <c:pt idx="801">
                  <c:v>45685</c:v>
                </c:pt>
                <c:pt idx="802">
                  <c:v>45686</c:v>
                </c:pt>
                <c:pt idx="803">
                  <c:v>45687</c:v>
                </c:pt>
                <c:pt idx="804">
                  <c:v>45688</c:v>
                </c:pt>
                <c:pt idx="805">
                  <c:v>45691</c:v>
                </c:pt>
                <c:pt idx="806">
                  <c:v>45692</c:v>
                </c:pt>
                <c:pt idx="807">
                  <c:v>45693</c:v>
                </c:pt>
                <c:pt idx="808">
                  <c:v>45694</c:v>
                </c:pt>
                <c:pt idx="809">
                  <c:v>45695</c:v>
                </c:pt>
                <c:pt idx="810">
                  <c:v>45698</c:v>
                </c:pt>
                <c:pt idx="811">
                  <c:v>45699</c:v>
                </c:pt>
                <c:pt idx="812">
                  <c:v>45700</c:v>
                </c:pt>
                <c:pt idx="813">
                  <c:v>45701</c:v>
                </c:pt>
                <c:pt idx="814">
                  <c:v>45702</c:v>
                </c:pt>
                <c:pt idx="815">
                  <c:v>45705</c:v>
                </c:pt>
                <c:pt idx="816">
                  <c:v>45706</c:v>
                </c:pt>
                <c:pt idx="817">
                  <c:v>45707</c:v>
                </c:pt>
                <c:pt idx="818">
                  <c:v>45708</c:v>
                </c:pt>
                <c:pt idx="819">
                  <c:v>45709</c:v>
                </c:pt>
                <c:pt idx="820">
                  <c:v>45712</c:v>
                </c:pt>
                <c:pt idx="821">
                  <c:v>45713</c:v>
                </c:pt>
                <c:pt idx="822">
                  <c:v>45714</c:v>
                </c:pt>
                <c:pt idx="823">
                  <c:v>45715</c:v>
                </c:pt>
                <c:pt idx="824">
                  <c:v>45716</c:v>
                </c:pt>
                <c:pt idx="825">
                  <c:v>45719</c:v>
                </c:pt>
                <c:pt idx="826">
                  <c:v>45720</c:v>
                </c:pt>
                <c:pt idx="827">
                  <c:v>45721</c:v>
                </c:pt>
                <c:pt idx="828">
                  <c:v>45722</c:v>
                </c:pt>
                <c:pt idx="829">
                  <c:v>45723</c:v>
                </c:pt>
                <c:pt idx="830">
                  <c:v>45726</c:v>
                </c:pt>
                <c:pt idx="831">
                  <c:v>45727</c:v>
                </c:pt>
                <c:pt idx="832">
                  <c:v>45728</c:v>
                </c:pt>
                <c:pt idx="833">
                  <c:v>45729</c:v>
                </c:pt>
                <c:pt idx="834">
                  <c:v>45730</c:v>
                </c:pt>
                <c:pt idx="835">
                  <c:v>45733</c:v>
                </c:pt>
                <c:pt idx="836">
                  <c:v>45734</c:v>
                </c:pt>
                <c:pt idx="837">
                  <c:v>45735</c:v>
                </c:pt>
                <c:pt idx="838">
                  <c:v>45736</c:v>
                </c:pt>
                <c:pt idx="839">
                  <c:v>45737</c:v>
                </c:pt>
                <c:pt idx="840">
                  <c:v>45740</c:v>
                </c:pt>
                <c:pt idx="841">
                  <c:v>45741</c:v>
                </c:pt>
                <c:pt idx="842">
                  <c:v>45742</c:v>
                </c:pt>
                <c:pt idx="843">
                  <c:v>45743</c:v>
                </c:pt>
                <c:pt idx="844">
                  <c:v>45744</c:v>
                </c:pt>
                <c:pt idx="845">
                  <c:v>45747</c:v>
                </c:pt>
                <c:pt idx="846">
                  <c:v>45748</c:v>
                </c:pt>
                <c:pt idx="847">
                  <c:v>45749</c:v>
                </c:pt>
                <c:pt idx="848">
                  <c:v>45750</c:v>
                </c:pt>
                <c:pt idx="849">
                  <c:v>45751</c:v>
                </c:pt>
                <c:pt idx="850">
                  <c:v>45754</c:v>
                </c:pt>
                <c:pt idx="851">
                  <c:v>45755</c:v>
                </c:pt>
                <c:pt idx="852">
                  <c:v>45756</c:v>
                </c:pt>
                <c:pt idx="853">
                  <c:v>45757</c:v>
                </c:pt>
                <c:pt idx="854">
                  <c:v>45758</c:v>
                </c:pt>
                <c:pt idx="855">
                  <c:v>45761</c:v>
                </c:pt>
                <c:pt idx="856">
                  <c:v>45762</c:v>
                </c:pt>
                <c:pt idx="857">
                  <c:v>45763</c:v>
                </c:pt>
                <c:pt idx="858">
                  <c:v>45764</c:v>
                </c:pt>
                <c:pt idx="859">
                  <c:v>45765</c:v>
                </c:pt>
                <c:pt idx="860">
                  <c:v>45768</c:v>
                </c:pt>
                <c:pt idx="861">
                  <c:v>45769</c:v>
                </c:pt>
                <c:pt idx="862">
                  <c:v>45770</c:v>
                </c:pt>
                <c:pt idx="863">
                  <c:v>45771</c:v>
                </c:pt>
                <c:pt idx="864">
                  <c:v>45772</c:v>
                </c:pt>
                <c:pt idx="865">
                  <c:v>45775</c:v>
                </c:pt>
                <c:pt idx="866">
                  <c:v>45776</c:v>
                </c:pt>
                <c:pt idx="867">
                  <c:v>45777</c:v>
                </c:pt>
                <c:pt idx="868">
                  <c:v>45778</c:v>
                </c:pt>
                <c:pt idx="869">
                  <c:v>45779</c:v>
                </c:pt>
                <c:pt idx="870">
                  <c:v>45782</c:v>
                </c:pt>
                <c:pt idx="871">
                  <c:v>45783</c:v>
                </c:pt>
                <c:pt idx="872">
                  <c:v>45784</c:v>
                </c:pt>
                <c:pt idx="873">
                  <c:v>45785</c:v>
                </c:pt>
                <c:pt idx="874">
                  <c:v>45786</c:v>
                </c:pt>
                <c:pt idx="875">
                  <c:v>45789</c:v>
                </c:pt>
                <c:pt idx="876">
                  <c:v>45790</c:v>
                </c:pt>
                <c:pt idx="877">
                  <c:v>45791</c:v>
                </c:pt>
                <c:pt idx="878">
                  <c:v>45792</c:v>
                </c:pt>
                <c:pt idx="879">
                  <c:v>45793</c:v>
                </c:pt>
                <c:pt idx="880">
                  <c:v>45796</c:v>
                </c:pt>
                <c:pt idx="881">
                  <c:v>45797</c:v>
                </c:pt>
                <c:pt idx="882">
                  <c:v>45798</c:v>
                </c:pt>
                <c:pt idx="883">
                  <c:v>45799</c:v>
                </c:pt>
                <c:pt idx="884">
                  <c:v>45800</c:v>
                </c:pt>
                <c:pt idx="885">
                  <c:v>45803</c:v>
                </c:pt>
                <c:pt idx="886">
                  <c:v>45804</c:v>
                </c:pt>
                <c:pt idx="887">
                  <c:v>45805</c:v>
                </c:pt>
                <c:pt idx="888">
                  <c:v>45806</c:v>
                </c:pt>
                <c:pt idx="889">
                  <c:v>45807</c:v>
                </c:pt>
                <c:pt idx="890">
                  <c:v>45810</c:v>
                </c:pt>
                <c:pt idx="891">
                  <c:v>45811</c:v>
                </c:pt>
                <c:pt idx="892">
                  <c:v>45812</c:v>
                </c:pt>
                <c:pt idx="893">
                  <c:v>45813</c:v>
                </c:pt>
                <c:pt idx="894">
                  <c:v>45814</c:v>
                </c:pt>
                <c:pt idx="895">
                  <c:v>45817</c:v>
                </c:pt>
                <c:pt idx="896">
                  <c:v>45818</c:v>
                </c:pt>
                <c:pt idx="897">
                  <c:v>45819</c:v>
                </c:pt>
                <c:pt idx="898">
                  <c:v>45820</c:v>
                </c:pt>
                <c:pt idx="899">
                  <c:v>45821</c:v>
                </c:pt>
                <c:pt idx="900">
                  <c:v>45824</c:v>
                </c:pt>
                <c:pt idx="901">
                  <c:v>45825</c:v>
                </c:pt>
                <c:pt idx="902">
                  <c:v>45826</c:v>
                </c:pt>
                <c:pt idx="903">
                  <c:v>45827</c:v>
                </c:pt>
                <c:pt idx="904">
                  <c:v>45828</c:v>
                </c:pt>
                <c:pt idx="905">
                  <c:v>45831</c:v>
                </c:pt>
                <c:pt idx="906">
                  <c:v>45832</c:v>
                </c:pt>
                <c:pt idx="907">
                  <c:v>45833</c:v>
                </c:pt>
                <c:pt idx="908">
                  <c:v>45834</c:v>
                </c:pt>
                <c:pt idx="909">
                  <c:v>45835</c:v>
                </c:pt>
                <c:pt idx="910">
                  <c:v>45838</c:v>
                </c:pt>
                <c:pt idx="911">
                  <c:v>45839</c:v>
                </c:pt>
                <c:pt idx="912">
                  <c:v>45840</c:v>
                </c:pt>
                <c:pt idx="913">
                  <c:v>45841</c:v>
                </c:pt>
                <c:pt idx="914">
                  <c:v>45842</c:v>
                </c:pt>
                <c:pt idx="915">
                  <c:v>45845</c:v>
                </c:pt>
                <c:pt idx="916">
                  <c:v>45846</c:v>
                </c:pt>
                <c:pt idx="917">
                  <c:v>45847</c:v>
                </c:pt>
                <c:pt idx="918">
                  <c:v>45848</c:v>
                </c:pt>
                <c:pt idx="919">
                  <c:v>45849</c:v>
                </c:pt>
                <c:pt idx="920">
                  <c:v>45852</c:v>
                </c:pt>
                <c:pt idx="921">
                  <c:v>45853</c:v>
                </c:pt>
                <c:pt idx="922">
                  <c:v>45854</c:v>
                </c:pt>
                <c:pt idx="923">
                  <c:v>45855</c:v>
                </c:pt>
                <c:pt idx="924">
                  <c:v>45856</c:v>
                </c:pt>
                <c:pt idx="925">
                  <c:v>45859</c:v>
                </c:pt>
                <c:pt idx="926">
                  <c:v>45860</c:v>
                </c:pt>
                <c:pt idx="927">
                  <c:v>45861</c:v>
                </c:pt>
                <c:pt idx="928">
                  <c:v>45862</c:v>
                </c:pt>
                <c:pt idx="929">
                  <c:v>45863</c:v>
                </c:pt>
                <c:pt idx="930">
                  <c:v>45866</c:v>
                </c:pt>
                <c:pt idx="931">
                  <c:v>45867</c:v>
                </c:pt>
                <c:pt idx="932">
                  <c:v>45868</c:v>
                </c:pt>
                <c:pt idx="933">
                  <c:v>45869</c:v>
                </c:pt>
                <c:pt idx="934">
                  <c:v>45870</c:v>
                </c:pt>
                <c:pt idx="935">
                  <c:v>45873</c:v>
                </c:pt>
                <c:pt idx="936">
                  <c:v>45874</c:v>
                </c:pt>
                <c:pt idx="937">
                  <c:v>45875</c:v>
                </c:pt>
                <c:pt idx="938">
                  <c:v>45876</c:v>
                </c:pt>
                <c:pt idx="939">
                  <c:v>45877</c:v>
                </c:pt>
                <c:pt idx="940">
                  <c:v>45880</c:v>
                </c:pt>
                <c:pt idx="941">
                  <c:v>45881</c:v>
                </c:pt>
                <c:pt idx="942">
                  <c:v>45882</c:v>
                </c:pt>
                <c:pt idx="943">
                  <c:v>45883</c:v>
                </c:pt>
                <c:pt idx="944">
                  <c:v>45884</c:v>
                </c:pt>
                <c:pt idx="945">
                  <c:v>45887</c:v>
                </c:pt>
                <c:pt idx="946">
                  <c:v>45888</c:v>
                </c:pt>
                <c:pt idx="947">
                  <c:v>45889</c:v>
                </c:pt>
                <c:pt idx="948">
                  <c:v>45890</c:v>
                </c:pt>
                <c:pt idx="949">
                  <c:v>45891</c:v>
                </c:pt>
                <c:pt idx="950">
                  <c:v>45894</c:v>
                </c:pt>
                <c:pt idx="951">
                  <c:v>45895</c:v>
                </c:pt>
                <c:pt idx="952">
                  <c:v>45896</c:v>
                </c:pt>
                <c:pt idx="953">
                  <c:v>45897</c:v>
                </c:pt>
                <c:pt idx="954">
                  <c:v>45898</c:v>
                </c:pt>
                <c:pt idx="955">
                  <c:v>45901</c:v>
                </c:pt>
                <c:pt idx="956">
                  <c:v>45902</c:v>
                </c:pt>
                <c:pt idx="957">
                  <c:v>45903</c:v>
                </c:pt>
                <c:pt idx="958">
                  <c:v>45904</c:v>
                </c:pt>
                <c:pt idx="959">
                  <c:v>45905</c:v>
                </c:pt>
                <c:pt idx="960">
                  <c:v>45908</c:v>
                </c:pt>
                <c:pt idx="961">
                  <c:v>45909</c:v>
                </c:pt>
                <c:pt idx="962">
                  <c:v>45910</c:v>
                </c:pt>
                <c:pt idx="963">
                  <c:v>45911</c:v>
                </c:pt>
                <c:pt idx="964">
                  <c:v>45912</c:v>
                </c:pt>
                <c:pt idx="965">
                  <c:v>45915</c:v>
                </c:pt>
                <c:pt idx="966">
                  <c:v>45916</c:v>
                </c:pt>
                <c:pt idx="967">
                  <c:v>45917</c:v>
                </c:pt>
                <c:pt idx="968">
                  <c:v>45918</c:v>
                </c:pt>
                <c:pt idx="969">
                  <c:v>45919</c:v>
                </c:pt>
                <c:pt idx="970">
                  <c:v>45922</c:v>
                </c:pt>
                <c:pt idx="971">
                  <c:v>45923</c:v>
                </c:pt>
                <c:pt idx="972">
                  <c:v>45924</c:v>
                </c:pt>
                <c:pt idx="973">
                  <c:v>45925</c:v>
                </c:pt>
                <c:pt idx="974">
                  <c:v>45926</c:v>
                </c:pt>
                <c:pt idx="975">
                  <c:v>45929</c:v>
                </c:pt>
                <c:pt idx="976">
                  <c:v>45930</c:v>
                </c:pt>
                <c:pt idx="977">
                  <c:v>45931</c:v>
                </c:pt>
                <c:pt idx="978">
                  <c:v>45932</c:v>
                </c:pt>
                <c:pt idx="979">
                  <c:v>45933</c:v>
                </c:pt>
                <c:pt idx="980">
                  <c:v>45936</c:v>
                </c:pt>
                <c:pt idx="981">
                  <c:v>45937</c:v>
                </c:pt>
                <c:pt idx="982">
                  <c:v>45938</c:v>
                </c:pt>
                <c:pt idx="983">
                  <c:v>45939</c:v>
                </c:pt>
                <c:pt idx="984">
                  <c:v>45940</c:v>
                </c:pt>
                <c:pt idx="985">
                  <c:v>45943</c:v>
                </c:pt>
                <c:pt idx="986">
                  <c:v>45944</c:v>
                </c:pt>
                <c:pt idx="987">
                  <c:v>45945</c:v>
                </c:pt>
                <c:pt idx="988">
                  <c:v>45946</c:v>
                </c:pt>
                <c:pt idx="989">
                  <c:v>45947</c:v>
                </c:pt>
                <c:pt idx="990">
                  <c:v>45950</c:v>
                </c:pt>
                <c:pt idx="991">
                  <c:v>45951</c:v>
                </c:pt>
                <c:pt idx="992">
                  <c:v>45952</c:v>
                </c:pt>
                <c:pt idx="993">
                  <c:v>45953</c:v>
                </c:pt>
                <c:pt idx="994">
                  <c:v>45954</c:v>
                </c:pt>
                <c:pt idx="995">
                  <c:v>45957</c:v>
                </c:pt>
                <c:pt idx="996">
                  <c:v>45958</c:v>
                </c:pt>
                <c:pt idx="997">
                  <c:v>45959</c:v>
                </c:pt>
                <c:pt idx="998">
                  <c:v>45960</c:v>
                </c:pt>
                <c:pt idx="999">
                  <c:v>45961</c:v>
                </c:pt>
                <c:pt idx="1000">
                  <c:v>45964</c:v>
                </c:pt>
                <c:pt idx="1001">
                  <c:v>45965</c:v>
                </c:pt>
                <c:pt idx="1002">
                  <c:v>45966</c:v>
                </c:pt>
                <c:pt idx="1003">
                  <c:v>45967</c:v>
                </c:pt>
                <c:pt idx="1004">
                  <c:v>45968</c:v>
                </c:pt>
                <c:pt idx="1005">
                  <c:v>45971</c:v>
                </c:pt>
                <c:pt idx="1006">
                  <c:v>45972</c:v>
                </c:pt>
                <c:pt idx="1007">
                  <c:v>45973</c:v>
                </c:pt>
                <c:pt idx="1008">
                  <c:v>45974</c:v>
                </c:pt>
                <c:pt idx="1009">
                  <c:v>45975</c:v>
                </c:pt>
                <c:pt idx="1010">
                  <c:v>45978</c:v>
                </c:pt>
                <c:pt idx="1011">
                  <c:v>45979</c:v>
                </c:pt>
                <c:pt idx="1012">
                  <c:v>45980</c:v>
                </c:pt>
                <c:pt idx="1013">
                  <c:v>45981</c:v>
                </c:pt>
                <c:pt idx="1014">
                  <c:v>45982</c:v>
                </c:pt>
                <c:pt idx="1015">
                  <c:v>45985</c:v>
                </c:pt>
                <c:pt idx="1016">
                  <c:v>45986</c:v>
                </c:pt>
                <c:pt idx="1017">
                  <c:v>45987</c:v>
                </c:pt>
                <c:pt idx="1018">
                  <c:v>45988</c:v>
                </c:pt>
                <c:pt idx="1019">
                  <c:v>45989</c:v>
                </c:pt>
                <c:pt idx="1020">
                  <c:v>45992</c:v>
                </c:pt>
                <c:pt idx="1021">
                  <c:v>45993</c:v>
                </c:pt>
                <c:pt idx="1022">
                  <c:v>45994</c:v>
                </c:pt>
                <c:pt idx="1023">
                  <c:v>45995</c:v>
                </c:pt>
                <c:pt idx="1024">
                  <c:v>45996</c:v>
                </c:pt>
                <c:pt idx="1025">
                  <c:v>45999</c:v>
                </c:pt>
                <c:pt idx="1026">
                  <c:v>46000</c:v>
                </c:pt>
                <c:pt idx="1027">
                  <c:v>46001</c:v>
                </c:pt>
                <c:pt idx="1028">
                  <c:v>46002</c:v>
                </c:pt>
                <c:pt idx="1029">
                  <c:v>46003</c:v>
                </c:pt>
                <c:pt idx="1030">
                  <c:v>46006</c:v>
                </c:pt>
                <c:pt idx="1031">
                  <c:v>46007</c:v>
                </c:pt>
                <c:pt idx="1032">
                  <c:v>46008</c:v>
                </c:pt>
                <c:pt idx="1033">
                  <c:v>46009</c:v>
                </c:pt>
                <c:pt idx="1034">
                  <c:v>46010</c:v>
                </c:pt>
                <c:pt idx="1035">
                  <c:v>46013</c:v>
                </c:pt>
                <c:pt idx="1036">
                  <c:v>46014</c:v>
                </c:pt>
                <c:pt idx="1037">
                  <c:v>46015</c:v>
                </c:pt>
                <c:pt idx="1038">
                  <c:v>46016</c:v>
                </c:pt>
                <c:pt idx="1039">
                  <c:v>46017</c:v>
                </c:pt>
                <c:pt idx="1040">
                  <c:v>46020</c:v>
                </c:pt>
                <c:pt idx="1041">
                  <c:v>46021</c:v>
                </c:pt>
                <c:pt idx="1042">
                  <c:v>46022</c:v>
                </c:pt>
              </c:numCache>
            </c:numRef>
          </c:cat>
          <c:val>
            <c:numRef>
              <c:f>'Grafikon 3.2'!$B$2:$B$1044</c:f>
              <c:numCache>
                <c:formatCode>General</c:formatCode>
                <c:ptCount val="1043"/>
                <c:pt idx="0">
                  <c:v>-0.57799999999999996</c:v>
                </c:pt>
                <c:pt idx="1">
                  <c:v>-0.57799999999999996</c:v>
                </c:pt>
                <c:pt idx="2">
                  <c:v>-0.57799999999999996</c:v>
                </c:pt>
                <c:pt idx="3">
                  <c:v>-0.57799999999999996</c:v>
                </c:pt>
                <c:pt idx="4">
                  <c:v>-0.57999999999999996</c:v>
                </c:pt>
                <c:pt idx="5">
                  <c:v>-0.57899999999999996</c:v>
                </c:pt>
                <c:pt idx="6">
                  <c:v>-0.57899999999999996</c:v>
                </c:pt>
                <c:pt idx="7">
                  <c:v>-0.57799999999999996</c:v>
                </c:pt>
                <c:pt idx="8">
                  <c:v>-0.57799999999999996</c:v>
                </c:pt>
                <c:pt idx="9">
                  <c:v>-0.57799999999999996</c:v>
                </c:pt>
                <c:pt idx="10">
                  <c:v>-0.57799999999999996</c:v>
                </c:pt>
                <c:pt idx="11">
                  <c:v>-0.57899999999999996</c:v>
                </c:pt>
                <c:pt idx="12">
                  <c:v>-0.57799999999999996</c:v>
                </c:pt>
                <c:pt idx="13">
                  <c:v>-0.57899999999999996</c:v>
                </c:pt>
                <c:pt idx="14">
                  <c:v>-0.57899999999999996</c:v>
                </c:pt>
                <c:pt idx="15">
                  <c:v>-0.57899999999999996</c:v>
                </c:pt>
                <c:pt idx="16">
                  <c:v>-0.57799999999999996</c:v>
                </c:pt>
                <c:pt idx="17">
                  <c:v>-0.57599999999999996</c:v>
                </c:pt>
                <c:pt idx="18">
                  <c:v>-0.57299999999999995</c:v>
                </c:pt>
                <c:pt idx="19">
                  <c:v>-0.57299999999999995</c:v>
                </c:pt>
                <c:pt idx="20">
                  <c:v>-0.57899999999999996</c:v>
                </c:pt>
                <c:pt idx="21">
                  <c:v>-0.57799999999999996</c:v>
                </c:pt>
                <c:pt idx="22">
                  <c:v>-0.57799999999999996</c:v>
                </c:pt>
                <c:pt idx="23">
                  <c:v>-0.57699999999999996</c:v>
                </c:pt>
                <c:pt idx="24">
                  <c:v>-0.57799999999999996</c:v>
                </c:pt>
                <c:pt idx="25">
                  <c:v>-0.57799999999999996</c:v>
                </c:pt>
                <c:pt idx="26">
                  <c:v>-0.57399999999999995</c:v>
                </c:pt>
                <c:pt idx="27">
                  <c:v>-0.57799999999999996</c:v>
                </c:pt>
                <c:pt idx="28">
                  <c:v>-0.57199999999999995</c:v>
                </c:pt>
                <c:pt idx="29">
                  <c:v>-0.57799999999999996</c:v>
                </c:pt>
                <c:pt idx="30">
                  <c:v>-0.57799999999999996</c:v>
                </c:pt>
                <c:pt idx="31">
                  <c:v>-0.57599999999999996</c:v>
                </c:pt>
                <c:pt idx="32">
                  <c:v>-0.57599999999999996</c:v>
                </c:pt>
                <c:pt idx="33">
                  <c:v>-0.57599999999999996</c:v>
                </c:pt>
                <c:pt idx="34">
                  <c:v>-0.57599999999999996</c:v>
                </c:pt>
                <c:pt idx="35">
                  <c:v>-0.57599999999999996</c:v>
                </c:pt>
                <c:pt idx="36">
                  <c:v>-0.57499999999999996</c:v>
                </c:pt>
                <c:pt idx="37">
                  <c:v>-0.57599999999999996</c:v>
                </c:pt>
                <c:pt idx="38">
                  <c:v>-0.57599999999999996</c:v>
                </c:pt>
                <c:pt idx="39">
                  <c:v>-0.57499999999999996</c:v>
                </c:pt>
                <c:pt idx="40">
                  <c:v>-0.57999999999999996</c:v>
                </c:pt>
                <c:pt idx="41">
                  <c:v>-0.57699999999999996</c:v>
                </c:pt>
                <c:pt idx="42">
                  <c:v>-0.57799999999999996</c:v>
                </c:pt>
                <c:pt idx="43">
                  <c:v>-0.57899999999999996</c:v>
                </c:pt>
                <c:pt idx="44">
                  <c:v>-0.57699999999999996</c:v>
                </c:pt>
                <c:pt idx="45">
                  <c:v>-0.57899999999999996</c:v>
                </c:pt>
                <c:pt idx="46">
                  <c:v>-0.57899999999999996</c:v>
                </c:pt>
                <c:pt idx="47">
                  <c:v>-0.57999999999999996</c:v>
                </c:pt>
                <c:pt idx="48">
                  <c:v>-0.57599999999999996</c:v>
                </c:pt>
                <c:pt idx="49">
                  <c:v>-0.57699999999999996</c:v>
                </c:pt>
                <c:pt idx="50">
                  <c:v>-0.57699999999999996</c:v>
                </c:pt>
                <c:pt idx="51">
                  <c:v>-0.57299999999999995</c:v>
                </c:pt>
                <c:pt idx="52">
                  <c:v>-0.57699999999999996</c:v>
                </c:pt>
                <c:pt idx="53">
                  <c:v>-0.57799999999999996</c:v>
                </c:pt>
                <c:pt idx="54">
                  <c:v>-0.57799999999999996</c:v>
                </c:pt>
                <c:pt idx="55">
                  <c:v>-0.57799999999999996</c:v>
                </c:pt>
                <c:pt idx="56">
                  <c:v>-0.57799999999999996</c:v>
                </c:pt>
                <c:pt idx="57">
                  <c:v>-0.57799999999999996</c:v>
                </c:pt>
                <c:pt idx="58">
                  <c:v>-0.57899999999999996</c:v>
                </c:pt>
                <c:pt idx="59">
                  <c:v>-0.58099999999999996</c:v>
                </c:pt>
                <c:pt idx="60">
                  <c:v>-0.57999999999999996</c:v>
                </c:pt>
                <c:pt idx="61">
                  <c:v>-0.57899999999999996</c:v>
                </c:pt>
                <c:pt idx="62">
                  <c:v>-0.57899999999999996</c:v>
                </c:pt>
                <c:pt idx="63">
                  <c:v>-0.59299999999999997</c:v>
                </c:pt>
                <c:pt idx="64">
                  <c:v>-0.58199999999999996</c:v>
                </c:pt>
                <c:pt idx="65">
                  <c:v>-0.58499999999999996</c:v>
                </c:pt>
                <c:pt idx="66">
                  <c:v>-0.58599999999999997</c:v>
                </c:pt>
                <c:pt idx="67">
                  <c:v>-0.58399999999999996</c:v>
                </c:pt>
                <c:pt idx="68">
                  <c:v>-0.58199999999999996</c:v>
                </c:pt>
                <c:pt idx="69">
                  <c:v>-0.58299999999999996</c:v>
                </c:pt>
                <c:pt idx="70">
                  <c:v>-0.58399999999999996</c:v>
                </c:pt>
                <c:pt idx="71">
                  <c:v>-0.58299999999999996</c:v>
                </c:pt>
                <c:pt idx="72">
                  <c:v>-0.58499999999999996</c:v>
                </c:pt>
                <c:pt idx="73">
                  <c:v>-0.58599999999999997</c:v>
                </c:pt>
                <c:pt idx="74">
                  <c:v>-0.58599999999999997</c:v>
                </c:pt>
                <c:pt idx="75">
                  <c:v>-0.58599999999999997</c:v>
                </c:pt>
                <c:pt idx="76">
                  <c:v>-0.57999999999999996</c:v>
                </c:pt>
                <c:pt idx="77">
                  <c:v>-0.58299999999999996</c:v>
                </c:pt>
                <c:pt idx="78">
                  <c:v>-0.58499999999999996</c:v>
                </c:pt>
                <c:pt idx="79">
                  <c:v>-0.58299999999999996</c:v>
                </c:pt>
                <c:pt idx="80">
                  <c:v>-0.58499999999999996</c:v>
                </c:pt>
                <c:pt idx="81">
                  <c:v>-0.58199999999999996</c:v>
                </c:pt>
                <c:pt idx="82">
                  <c:v>-0.58299999999999996</c:v>
                </c:pt>
                <c:pt idx="83">
                  <c:v>-0.58299999999999996</c:v>
                </c:pt>
                <c:pt idx="84">
                  <c:v>-0.58599999999999997</c:v>
                </c:pt>
                <c:pt idx="85">
                  <c:v>-0.58299999999999996</c:v>
                </c:pt>
                <c:pt idx="86">
                  <c:v>-0.57899999999999996</c:v>
                </c:pt>
                <c:pt idx="87">
                  <c:v>-0.58499999999999996</c:v>
                </c:pt>
                <c:pt idx="88">
                  <c:v>-0.58499999999999996</c:v>
                </c:pt>
                <c:pt idx="89">
                  <c:v>-0.58499999999999996</c:v>
                </c:pt>
                <c:pt idx="90">
                  <c:v>-0.58599999999999997</c:v>
                </c:pt>
                <c:pt idx="91">
                  <c:v>-0.58399999999999996</c:v>
                </c:pt>
                <c:pt idx="92">
                  <c:v>-0.58399999999999996</c:v>
                </c:pt>
                <c:pt idx="93">
                  <c:v>-0.57699999999999996</c:v>
                </c:pt>
                <c:pt idx="94">
                  <c:v>-0.58599999999999997</c:v>
                </c:pt>
                <c:pt idx="95">
                  <c:v>-0.58499999999999996</c:v>
                </c:pt>
                <c:pt idx="96">
                  <c:v>-0.58499999999999996</c:v>
                </c:pt>
                <c:pt idx="97">
                  <c:v>-0.58499999999999996</c:v>
                </c:pt>
                <c:pt idx="98">
                  <c:v>-0.58499999999999996</c:v>
                </c:pt>
                <c:pt idx="99">
                  <c:v>-0.58499999999999996</c:v>
                </c:pt>
                <c:pt idx="100">
                  <c:v>-0.58599999999999997</c:v>
                </c:pt>
                <c:pt idx="101">
                  <c:v>-0.58699999999999997</c:v>
                </c:pt>
                <c:pt idx="102">
                  <c:v>-0.58699999999999997</c:v>
                </c:pt>
                <c:pt idx="103">
                  <c:v>-0.59</c:v>
                </c:pt>
                <c:pt idx="104">
                  <c:v>-0.58499999999999996</c:v>
                </c:pt>
                <c:pt idx="105">
                  <c:v>-0.58599999999999997</c:v>
                </c:pt>
                <c:pt idx="106">
                  <c:v>-0.58899999999999997</c:v>
                </c:pt>
                <c:pt idx="107">
                  <c:v>-0.58199999999999996</c:v>
                </c:pt>
                <c:pt idx="108">
                  <c:v>-0.58499999999999996</c:v>
                </c:pt>
                <c:pt idx="109">
                  <c:v>-0.58699999999999997</c:v>
                </c:pt>
                <c:pt idx="110">
                  <c:v>-0.59</c:v>
                </c:pt>
                <c:pt idx="111">
                  <c:v>-0.58299999999999996</c:v>
                </c:pt>
                <c:pt idx="112">
                  <c:v>-0.58199999999999996</c:v>
                </c:pt>
                <c:pt idx="113">
                  <c:v>-0.58199999999999996</c:v>
                </c:pt>
                <c:pt idx="114">
                  <c:v>-0.58099999999999996</c:v>
                </c:pt>
                <c:pt idx="115">
                  <c:v>-0.57999999999999996</c:v>
                </c:pt>
                <c:pt idx="116">
                  <c:v>-0.57799999999999996</c:v>
                </c:pt>
                <c:pt idx="117">
                  <c:v>-0.57999999999999996</c:v>
                </c:pt>
                <c:pt idx="118">
                  <c:v>-0.58199999999999996</c:v>
                </c:pt>
                <c:pt idx="119">
                  <c:v>-0.58199999999999996</c:v>
                </c:pt>
                <c:pt idx="120">
                  <c:v>-0.58099999999999996</c:v>
                </c:pt>
                <c:pt idx="121">
                  <c:v>-0.58199999999999996</c:v>
                </c:pt>
                <c:pt idx="122">
                  <c:v>-0.57899999999999996</c:v>
                </c:pt>
                <c:pt idx="123">
                  <c:v>-0.57799999999999996</c:v>
                </c:pt>
                <c:pt idx="124">
                  <c:v>-0.57999999999999996</c:v>
                </c:pt>
                <c:pt idx="125">
                  <c:v>-0.57899999999999996</c:v>
                </c:pt>
                <c:pt idx="126">
                  <c:v>-0.58099999999999996</c:v>
                </c:pt>
                <c:pt idx="127">
                  <c:v>-0.57799999999999996</c:v>
                </c:pt>
                <c:pt idx="128">
                  <c:v>-0.59099999999999997</c:v>
                </c:pt>
                <c:pt idx="129">
                  <c:v>-0.57999999999999996</c:v>
                </c:pt>
                <c:pt idx="130">
                  <c:v>-0.57999999999999996</c:v>
                </c:pt>
                <c:pt idx="131">
                  <c:v>-0.57999999999999996</c:v>
                </c:pt>
                <c:pt idx="132">
                  <c:v>-0.57999999999999996</c:v>
                </c:pt>
                <c:pt idx="133">
                  <c:v>-0.57899999999999996</c:v>
                </c:pt>
                <c:pt idx="134">
                  <c:v>-0.57899999999999996</c:v>
                </c:pt>
                <c:pt idx="135">
                  <c:v>-0.57999999999999996</c:v>
                </c:pt>
                <c:pt idx="136">
                  <c:v>-0.57999999999999996</c:v>
                </c:pt>
                <c:pt idx="137">
                  <c:v>-0.58099999999999996</c:v>
                </c:pt>
                <c:pt idx="138">
                  <c:v>-0.58199999999999996</c:v>
                </c:pt>
                <c:pt idx="139">
                  <c:v>-0.58199999999999996</c:v>
                </c:pt>
                <c:pt idx="140">
                  <c:v>-0.58199999999999996</c:v>
                </c:pt>
                <c:pt idx="141">
                  <c:v>-0.58299999999999996</c:v>
                </c:pt>
                <c:pt idx="142">
                  <c:v>-0.58199999999999996</c:v>
                </c:pt>
                <c:pt idx="143">
                  <c:v>-0.58399999999999996</c:v>
                </c:pt>
                <c:pt idx="144">
                  <c:v>-0.58199999999999996</c:v>
                </c:pt>
                <c:pt idx="145">
                  <c:v>-0.58299999999999996</c:v>
                </c:pt>
                <c:pt idx="146">
                  <c:v>-0.58099999999999996</c:v>
                </c:pt>
                <c:pt idx="147">
                  <c:v>-8.5000000000000006E-2</c:v>
                </c:pt>
                <c:pt idx="148">
                  <c:v>-8.6999999999999994E-2</c:v>
                </c:pt>
                <c:pt idx="149">
                  <c:v>-9.0999999999999998E-2</c:v>
                </c:pt>
                <c:pt idx="150">
                  <c:v>-8.7999999999999995E-2</c:v>
                </c:pt>
                <c:pt idx="151">
                  <c:v>-8.6999999999999994E-2</c:v>
                </c:pt>
                <c:pt idx="152">
                  <c:v>-8.6999999999999994E-2</c:v>
                </c:pt>
                <c:pt idx="153">
                  <c:v>-8.4000000000000005E-2</c:v>
                </c:pt>
                <c:pt idx="154">
                  <c:v>-8.5000000000000006E-2</c:v>
                </c:pt>
                <c:pt idx="155">
                  <c:v>-8.5000000000000006E-2</c:v>
                </c:pt>
                <c:pt idx="156">
                  <c:v>-8.5000000000000006E-2</c:v>
                </c:pt>
                <c:pt idx="157">
                  <c:v>-8.5999999999999993E-2</c:v>
                </c:pt>
                <c:pt idx="158">
                  <c:v>-8.5000000000000006E-2</c:v>
                </c:pt>
                <c:pt idx="159">
                  <c:v>-8.7999999999999995E-2</c:v>
                </c:pt>
                <c:pt idx="160">
                  <c:v>-8.7999999999999995E-2</c:v>
                </c:pt>
                <c:pt idx="161">
                  <c:v>-8.6999999999999994E-2</c:v>
                </c:pt>
                <c:pt idx="162">
                  <c:v>-8.6999999999999994E-2</c:v>
                </c:pt>
                <c:pt idx="163">
                  <c:v>-8.4000000000000005E-2</c:v>
                </c:pt>
                <c:pt idx="164">
                  <c:v>-8.4000000000000005E-2</c:v>
                </c:pt>
                <c:pt idx="165">
                  <c:v>-8.2000000000000003E-2</c:v>
                </c:pt>
                <c:pt idx="166">
                  <c:v>-0.08</c:v>
                </c:pt>
                <c:pt idx="167">
                  <c:v>-8.2000000000000003E-2</c:v>
                </c:pt>
                <c:pt idx="168">
                  <c:v>-0.08</c:v>
                </c:pt>
                <c:pt idx="169">
                  <c:v>-0.08</c:v>
                </c:pt>
                <c:pt idx="170">
                  <c:v>-8.1000000000000003E-2</c:v>
                </c:pt>
                <c:pt idx="171">
                  <c:v>-8.4000000000000005E-2</c:v>
                </c:pt>
                <c:pt idx="172">
                  <c:v>-9.0999999999999998E-2</c:v>
                </c:pt>
                <c:pt idx="173">
                  <c:v>-8.4000000000000005E-2</c:v>
                </c:pt>
                <c:pt idx="174">
                  <c:v>-8.3000000000000004E-2</c:v>
                </c:pt>
                <c:pt idx="175">
                  <c:v>-8.6999999999999994E-2</c:v>
                </c:pt>
                <c:pt idx="176">
                  <c:v>-8.5000000000000006E-2</c:v>
                </c:pt>
                <c:pt idx="177">
                  <c:v>-7.5999999999999998E-2</c:v>
                </c:pt>
                <c:pt idx="178">
                  <c:v>-8.5999999999999993E-2</c:v>
                </c:pt>
                <c:pt idx="179">
                  <c:v>-8.5000000000000006E-2</c:v>
                </c:pt>
                <c:pt idx="180">
                  <c:v>-8.5999999999999993E-2</c:v>
                </c:pt>
                <c:pt idx="181">
                  <c:v>-8.3000000000000004E-2</c:v>
                </c:pt>
                <c:pt idx="182">
                  <c:v>0.66200000000000003</c:v>
                </c:pt>
                <c:pt idx="183">
                  <c:v>0.66</c:v>
                </c:pt>
                <c:pt idx="184">
                  <c:v>0.66</c:v>
                </c:pt>
                <c:pt idx="185">
                  <c:v>0.65700000000000003</c:v>
                </c:pt>
                <c:pt idx="186">
                  <c:v>0.65900000000000003</c:v>
                </c:pt>
                <c:pt idx="187">
                  <c:v>0.66100000000000003</c:v>
                </c:pt>
                <c:pt idx="188">
                  <c:v>0.66100000000000003</c:v>
                </c:pt>
                <c:pt idx="189">
                  <c:v>0.66200000000000003</c:v>
                </c:pt>
                <c:pt idx="190">
                  <c:v>0.66300000000000003</c:v>
                </c:pt>
                <c:pt idx="191">
                  <c:v>0.66200000000000003</c:v>
                </c:pt>
                <c:pt idx="192">
                  <c:v>0.66200000000000003</c:v>
                </c:pt>
                <c:pt idx="193">
                  <c:v>0.66100000000000003</c:v>
                </c:pt>
                <c:pt idx="194">
                  <c:v>0.64200000000000002</c:v>
                </c:pt>
                <c:pt idx="195">
                  <c:v>0.65600000000000003</c:v>
                </c:pt>
                <c:pt idx="196">
                  <c:v>0.65700000000000003</c:v>
                </c:pt>
                <c:pt idx="197">
                  <c:v>0.65200000000000002</c:v>
                </c:pt>
                <c:pt idx="198">
                  <c:v>0.65500000000000003</c:v>
                </c:pt>
                <c:pt idx="199">
                  <c:v>0.65600000000000003</c:v>
                </c:pt>
                <c:pt idx="200">
                  <c:v>0.65500000000000003</c:v>
                </c:pt>
                <c:pt idx="201">
                  <c:v>0.65700000000000003</c:v>
                </c:pt>
                <c:pt idx="202">
                  <c:v>0.65800000000000003</c:v>
                </c:pt>
                <c:pt idx="203">
                  <c:v>0.65800000000000003</c:v>
                </c:pt>
                <c:pt idx="204">
                  <c:v>0.65700000000000003</c:v>
                </c:pt>
                <c:pt idx="205">
                  <c:v>0.65800000000000003</c:v>
                </c:pt>
                <c:pt idx="206">
                  <c:v>0.65700000000000003</c:v>
                </c:pt>
                <c:pt idx="207">
                  <c:v>0.65600000000000003</c:v>
                </c:pt>
                <c:pt idx="208">
                  <c:v>0.65600000000000003</c:v>
                </c:pt>
                <c:pt idx="209">
                  <c:v>0.65700000000000003</c:v>
                </c:pt>
                <c:pt idx="210">
                  <c:v>0.65800000000000003</c:v>
                </c:pt>
                <c:pt idx="211">
                  <c:v>0.65600000000000003</c:v>
                </c:pt>
                <c:pt idx="212">
                  <c:v>0.65600000000000003</c:v>
                </c:pt>
                <c:pt idx="213">
                  <c:v>0.65700000000000003</c:v>
                </c:pt>
                <c:pt idx="214">
                  <c:v>0.65600000000000003</c:v>
                </c:pt>
                <c:pt idx="215">
                  <c:v>0.64800000000000002</c:v>
                </c:pt>
                <c:pt idx="216">
                  <c:v>0.65900000000000003</c:v>
                </c:pt>
                <c:pt idx="217">
                  <c:v>1.403</c:v>
                </c:pt>
                <c:pt idx="218">
                  <c:v>1.403</c:v>
                </c:pt>
                <c:pt idx="219">
                  <c:v>1.401</c:v>
                </c:pt>
                <c:pt idx="220">
                  <c:v>1.4</c:v>
                </c:pt>
                <c:pt idx="221">
                  <c:v>1.4</c:v>
                </c:pt>
                <c:pt idx="222">
                  <c:v>1.4</c:v>
                </c:pt>
                <c:pt idx="223">
                  <c:v>1.4019999999999999</c:v>
                </c:pt>
                <c:pt idx="224">
                  <c:v>1.4039999999999999</c:v>
                </c:pt>
                <c:pt idx="225">
                  <c:v>1.401</c:v>
                </c:pt>
                <c:pt idx="226">
                  <c:v>1.4</c:v>
                </c:pt>
                <c:pt idx="227">
                  <c:v>1.401</c:v>
                </c:pt>
                <c:pt idx="228">
                  <c:v>1.4019999999999999</c:v>
                </c:pt>
                <c:pt idx="229">
                  <c:v>1.403</c:v>
                </c:pt>
                <c:pt idx="230">
                  <c:v>1.403</c:v>
                </c:pt>
                <c:pt idx="231">
                  <c:v>1.4039999999999999</c:v>
                </c:pt>
                <c:pt idx="232">
                  <c:v>1.405</c:v>
                </c:pt>
                <c:pt idx="233">
                  <c:v>1.405</c:v>
                </c:pt>
                <c:pt idx="234">
                  <c:v>1.403</c:v>
                </c:pt>
                <c:pt idx="235">
                  <c:v>1.403</c:v>
                </c:pt>
                <c:pt idx="236">
                  <c:v>1.4019999999999999</c:v>
                </c:pt>
                <c:pt idx="237">
                  <c:v>1.391</c:v>
                </c:pt>
                <c:pt idx="238">
                  <c:v>1.4</c:v>
                </c:pt>
                <c:pt idx="239">
                  <c:v>1.4</c:v>
                </c:pt>
                <c:pt idx="240">
                  <c:v>1.3979999999999999</c:v>
                </c:pt>
                <c:pt idx="241">
                  <c:v>1.4059999999999999</c:v>
                </c:pt>
                <c:pt idx="242">
                  <c:v>1.399</c:v>
                </c:pt>
                <c:pt idx="243">
                  <c:v>1.4</c:v>
                </c:pt>
                <c:pt idx="244">
                  <c:v>1.4</c:v>
                </c:pt>
                <c:pt idx="245">
                  <c:v>1.4</c:v>
                </c:pt>
                <c:pt idx="246">
                  <c:v>1.4</c:v>
                </c:pt>
                <c:pt idx="247">
                  <c:v>1.4019999999999999</c:v>
                </c:pt>
                <c:pt idx="248">
                  <c:v>1.403</c:v>
                </c:pt>
                <c:pt idx="249">
                  <c:v>1.4019999999999999</c:v>
                </c:pt>
                <c:pt idx="250">
                  <c:v>1.403</c:v>
                </c:pt>
                <c:pt idx="251">
                  <c:v>1.403</c:v>
                </c:pt>
                <c:pt idx="252">
                  <c:v>1.9019999999999999</c:v>
                </c:pt>
                <c:pt idx="253">
                  <c:v>1.9039999999999999</c:v>
                </c:pt>
                <c:pt idx="254">
                  <c:v>1.907</c:v>
                </c:pt>
                <c:pt idx="255">
                  <c:v>1.907</c:v>
                </c:pt>
                <c:pt idx="256">
                  <c:v>1.9059999999999999</c:v>
                </c:pt>
                <c:pt idx="257">
                  <c:v>1.9059999999999999</c:v>
                </c:pt>
                <c:pt idx="258">
                  <c:v>1.905</c:v>
                </c:pt>
                <c:pt idx="259">
                  <c:v>1.89</c:v>
                </c:pt>
                <c:pt idx="260">
                  <c:v>1.9059999999999999</c:v>
                </c:pt>
                <c:pt idx="261">
                  <c:v>1.9039999999999999</c:v>
                </c:pt>
                <c:pt idx="262">
                  <c:v>1.9039999999999999</c:v>
                </c:pt>
                <c:pt idx="263">
                  <c:v>1.9</c:v>
                </c:pt>
                <c:pt idx="264">
                  <c:v>1.8979999999999999</c:v>
                </c:pt>
                <c:pt idx="265">
                  <c:v>1.9</c:v>
                </c:pt>
                <c:pt idx="266">
                  <c:v>1.9</c:v>
                </c:pt>
                <c:pt idx="267">
                  <c:v>1.9</c:v>
                </c:pt>
                <c:pt idx="268">
                  <c:v>1.9</c:v>
                </c:pt>
                <c:pt idx="269">
                  <c:v>1.901</c:v>
                </c:pt>
                <c:pt idx="270">
                  <c:v>1.9019999999999999</c:v>
                </c:pt>
                <c:pt idx="271">
                  <c:v>1.901</c:v>
                </c:pt>
                <c:pt idx="272">
                  <c:v>1.9019999999999999</c:v>
                </c:pt>
                <c:pt idx="273">
                  <c:v>1.903</c:v>
                </c:pt>
                <c:pt idx="274">
                  <c:v>1.903</c:v>
                </c:pt>
                <c:pt idx="275">
                  <c:v>1.9019999999999999</c:v>
                </c:pt>
                <c:pt idx="276">
                  <c:v>1.9039999999999999</c:v>
                </c:pt>
                <c:pt idx="277">
                  <c:v>1.9039999999999999</c:v>
                </c:pt>
                <c:pt idx="278">
                  <c:v>1.9039999999999999</c:v>
                </c:pt>
                <c:pt idx="279">
                  <c:v>1.9059999999999999</c:v>
                </c:pt>
                <c:pt idx="280">
                  <c:v>1.9039999999999999</c:v>
                </c:pt>
                <c:pt idx="281">
                  <c:v>1.8939999999999999</c:v>
                </c:pt>
                <c:pt idx="282">
                  <c:v>1.901</c:v>
                </c:pt>
                <c:pt idx="283">
                  <c:v>1.9019999999999999</c:v>
                </c:pt>
                <c:pt idx="284">
                  <c:v>1.8979999999999999</c:v>
                </c:pt>
                <c:pt idx="285">
                  <c:v>1.901</c:v>
                </c:pt>
                <c:pt idx="286">
                  <c:v>1.9019999999999999</c:v>
                </c:pt>
                <c:pt idx="287">
                  <c:v>2.4009999999999998</c:v>
                </c:pt>
                <c:pt idx="288">
                  <c:v>2.4009999999999998</c:v>
                </c:pt>
                <c:pt idx="289">
                  <c:v>2.4009999999999998</c:v>
                </c:pt>
                <c:pt idx="290">
                  <c:v>2.4</c:v>
                </c:pt>
                <c:pt idx="291">
                  <c:v>2.4</c:v>
                </c:pt>
                <c:pt idx="292">
                  <c:v>2.4049999999999998</c:v>
                </c:pt>
                <c:pt idx="293">
                  <c:v>2.4</c:v>
                </c:pt>
                <c:pt idx="294">
                  <c:v>2.3980000000000001</c:v>
                </c:pt>
                <c:pt idx="295">
                  <c:v>2.4</c:v>
                </c:pt>
                <c:pt idx="296">
                  <c:v>2.3980000000000001</c:v>
                </c:pt>
                <c:pt idx="297">
                  <c:v>2.399</c:v>
                </c:pt>
                <c:pt idx="298">
                  <c:v>2.399</c:v>
                </c:pt>
                <c:pt idx="299">
                  <c:v>2.3980000000000001</c:v>
                </c:pt>
                <c:pt idx="300">
                  <c:v>2.3980000000000001</c:v>
                </c:pt>
                <c:pt idx="301">
                  <c:v>2.3879999999999999</c:v>
                </c:pt>
                <c:pt idx="302">
                  <c:v>2.3980000000000001</c:v>
                </c:pt>
                <c:pt idx="303">
                  <c:v>2.399</c:v>
                </c:pt>
                <c:pt idx="304">
                  <c:v>2.4</c:v>
                </c:pt>
                <c:pt idx="305">
                  <c:v>2.399</c:v>
                </c:pt>
                <c:pt idx="306">
                  <c:v>2.3980000000000001</c:v>
                </c:pt>
                <c:pt idx="307">
                  <c:v>2.399</c:v>
                </c:pt>
                <c:pt idx="308">
                  <c:v>2.4009999999999998</c:v>
                </c:pt>
                <c:pt idx="309">
                  <c:v>2.403</c:v>
                </c:pt>
                <c:pt idx="310">
                  <c:v>2.4009999999999998</c:v>
                </c:pt>
                <c:pt idx="311">
                  <c:v>2.4009999999999998</c:v>
                </c:pt>
                <c:pt idx="312">
                  <c:v>2.4</c:v>
                </c:pt>
                <c:pt idx="313">
                  <c:v>2.399</c:v>
                </c:pt>
                <c:pt idx="314">
                  <c:v>2.4020000000000001</c:v>
                </c:pt>
                <c:pt idx="315">
                  <c:v>2.3980000000000001</c:v>
                </c:pt>
                <c:pt idx="316">
                  <c:v>2.399</c:v>
                </c:pt>
                <c:pt idx="317">
                  <c:v>2.8980000000000001</c:v>
                </c:pt>
                <c:pt idx="318">
                  <c:v>2.899</c:v>
                </c:pt>
                <c:pt idx="319">
                  <c:v>2.899</c:v>
                </c:pt>
                <c:pt idx="320">
                  <c:v>2.8980000000000001</c:v>
                </c:pt>
                <c:pt idx="321">
                  <c:v>2.8940000000000001</c:v>
                </c:pt>
                <c:pt idx="322">
                  <c:v>2.8940000000000001</c:v>
                </c:pt>
                <c:pt idx="323">
                  <c:v>2.8959999999999999</c:v>
                </c:pt>
                <c:pt idx="324">
                  <c:v>2.8839999999999999</c:v>
                </c:pt>
                <c:pt idx="325">
                  <c:v>2.8980000000000001</c:v>
                </c:pt>
                <c:pt idx="326">
                  <c:v>2.8980000000000001</c:v>
                </c:pt>
                <c:pt idx="327">
                  <c:v>2.9020000000000001</c:v>
                </c:pt>
                <c:pt idx="328">
                  <c:v>2.903</c:v>
                </c:pt>
                <c:pt idx="329">
                  <c:v>2.903</c:v>
                </c:pt>
                <c:pt idx="330">
                  <c:v>2.903</c:v>
                </c:pt>
                <c:pt idx="331">
                  <c:v>2.8969999999999998</c:v>
                </c:pt>
                <c:pt idx="332">
                  <c:v>2.8980000000000001</c:v>
                </c:pt>
                <c:pt idx="333">
                  <c:v>2.899</c:v>
                </c:pt>
                <c:pt idx="334">
                  <c:v>2.8959999999999999</c:v>
                </c:pt>
                <c:pt idx="335">
                  <c:v>2.8969999999999998</c:v>
                </c:pt>
                <c:pt idx="336">
                  <c:v>2.9009999999999998</c:v>
                </c:pt>
                <c:pt idx="337">
                  <c:v>2.9020000000000001</c:v>
                </c:pt>
                <c:pt idx="338">
                  <c:v>2.9039999999999999</c:v>
                </c:pt>
                <c:pt idx="339">
                  <c:v>2.9020000000000001</c:v>
                </c:pt>
                <c:pt idx="340">
                  <c:v>2.9049999999999998</c:v>
                </c:pt>
                <c:pt idx="341">
                  <c:v>2.9009999999999998</c:v>
                </c:pt>
                <c:pt idx="342">
                  <c:v>2.9</c:v>
                </c:pt>
                <c:pt idx="343">
                  <c:v>2.9</c:v>
                </c:pt>
                <c:pt idx="344">
                  <c:v>2.8940000000000001</c:v>
                </c:pt>
                <c:pt idx="345">
                  <c:v>2.8940000000000001</c:v>
                </c:pt>
                <c:pt idx="346">
                  <c:v>2.8959999999999999</c:v>
                </c:pt>
                <c:pt idx="347">
                  <c:v>2.8959999999999999</c:v>
                </c:pt>
                <c:pt idx="348">
                  <c:v>2.8969999999999998</c:v>
                </c:pt>
                <c:pt idx="349">
                  <c:v>2.8980000000000001</c:v>
                </c:pt>
                <c:pt idx="350">
                  <c:v>2.8919999999999999</c:v>
                </c:pt>
                <c:pt idx="351">
                  <c:v>2.8940000000000001</c:v>
                </c:pt>
                <c:pt idx="352">
                  <c:v>3.145</c:v>
                </c:pt>
                <c:pt idx="353">
                  <c:v>3.145</c:v>
                </c:pt>
                <c:pt idx="354">
                  <c:v>3.1480000000000001</c:v>
                </c:pt>
                <c:pt idx="355">
                  <c:v>3.145</c:v>
                </c:pt>
                <c:pt idx="356">
                  <c:v>3.1469999999999998</c:v>
                </c:pt>
                <c:pt idx="357">
                  <c:v>3.1509999999999998</c:v>
                </c:pt>
                <c:pt idx="358">
                  <c:v>3.153</c:v>
                </c:pt>
                <c:pt idx="359">
                  <c:v>3.1509999999999998</c:v>
                </c:pt>
                <c:pt idx="360">
                  <c:v>3.15</c:v>
                </c:pt>
                <c:pt idx="361">
                  <c:v>3.157</c:v>
                </c:pt>
                <c:pt idx="362">
                  <c:v>3.1480000000000001</c:v>
                </c:pt>
                <c:pt idx="363">
                  <c:v>3.1480000000000001</c:v>
                </c:pt>
                <c:pt idx="364">
                  <c:v>3.1520000000000001</c:v>
                </c:pt>
                <c:pt idx="365">
                  <c:v>3.1469999999999998</c:v>
                </c:pt>
                <c:pt idx="366">
                  <c:v>3.1480000000000001</c:v>
                </c:pt>
                <c:pt idx="367">
                  <c:v>3.1440000000000001</c:v>
                </c:pt>
                <c:pt idx="368">
                  <c:v>3.1469999999999998</c:v>
                </c:pt>
                <c:pt idx="369">
                  <c:v>3.1480000000000001</c:v>
                </c:pt>
                <c:pt idx="370">
                  <c:v>3.1480000000000001</c:v>
                </c:pt>
                <c:pt idx="371">
                  <c:v>3.145</c:v>
                </c:pt>
                <c:pt idx="372">
                  <c:v>3.1440000000000001</c:v>
                </c:pt>
                <c:pt idx="373">
                  <c:v>3.1459999999999999</c:v>
                </c:pt>
                <c:pt idx="374">
                  <c:v>3.1469999999999998</c:v>
                </c:pt>
                <c:pt idx="375">
                  <c:v>3.1469999999999998</c:v>
                </c:pt>
                <c:pt idx="376">
                  <c:v>3.1469999999999998</c:v>
                </c:pt>
                <c:pt idx="377">
                  <c:v>3.15</c:v>
                </c:pt>
                <c:pt idx="378">
                  <c:v>3.1469999999999998</c:v>
                </c:pt>
                <c:pt idx="379">
                  <c:v>3.1440000000000001</c:v>
                </c:pt>
                <c:pt idx="380">
                  <c:v>3.1440000000000001</c:v>
                </c:pt>
                <c:pt idx="381">
                  <c:v>3.1440000000000001</c:v>
                </c:pt>
                <c:pt idx="382">
                  <c:v>3.395</c:v>
                </c:pt>
                <c:pt idx="383">
                  <c:v>3.3969999999999998</c:v>
                </c:pt>
                <c:pt idx="384">
                  <c:v>3.4</c:v>
                </c:pt>
                <c:pt idx="385">
                  <c:v>3.4</c:v>
                </c:pt>
                <c:pt idx="386">
                  <c:v>3.3969999999999998</c:v>
                </c:pt>
                <c:pt idx="387">
                  <c:v>3.4</c:v>
                </c:pt>
                <c:pt idx="388">
                  <c:v>3.4</c:v>
                </c:pt>
                <c:pt idx="389">
                  <c:v>3.4</c:v>
                </c:pt>
                <c:pt idx="390">
                  <c:v>3.399</c:v>
                </c:pt>
                <c:pt idx="391">
                  <c:v>3.4009999999999998</c:v>
                </c:pt>
                <c:pt idx="392">
                  <c:v>3.4039999999999999</c:v>
                </c:pt>
                <c:pt idx="393">
                  <c:v>3.4060000000000001</c:v>
                </c:pt>
                <c:pt idx="394">
                  <c:v>3.4060000000000001</c:v>
                </c:pt>
                <c:pt idx="395">
                  <c:v>3.4020000000000001</c:v>
                </c:pt>
                <c:pt idx="396">
                  <c:v>3.4039999999999999</c:v>
                </c:pt>
                <c:pt idx="397">
                  <c:v>3.4039999999999999</c:v>
                </c:pt>
                <c:pt idx="398">
                  <c:v>3.4009999999999998</c:v>
                </c:pt>
                <c:pt idx="399">
                  <c:v>3.4020000000000001</c:v>
                </c:pt>
                <c:pt idx="400">
                  <c:v>3.4</c:v>
                </c:pt>
                <c:pt idx="401">
                  <c:v>3.399</c:v>
                </c:pt>
                <c:pt idx="402">
                  <c:v>3.4</c:v>
                </c:pt>
                <c:pt idx="403">
                  <c:v>3.403</c:v>
                </c:pt>
                <c:pt idx="404">
                  <c:v>3.4039999999999999</c:v>
                </c:pt>
                <c:pt idx="405">
                  <c:v>3.4049999999999998</c:v>
                </c:pt>
                <c:pt idx="406">
                  <c:v>3.4049999999999998</c:v>
                </c:pt>
                <c:pt idx="407">
                  <c:v>3.4020000000000001</c:v>
                </c:pt>
                <c:pt idx="408">
                  <c:v>3.403</c:v>
                </c:pt>
                <c:pt idx="409">
                  <c:v>3.4039999999999999</c:v>
                </c:pt>
                <c:pt idx="410">
                  <c:v>3.3919999999999999</c:v>
                </c:pt>
                <c:pt idx="411">
                  <c:v>3.4039999999999999</c:v>
                </c:pt>
                <c:pt idx="412">
                  <c:v>3.6549999999999998</c:v>
                </c:pt>
                <c:pt idx="413">
                  <c:v>3.653</c:v>
                </c:pt>
                <c:pt idx="414">
                  <c:v>3.653</c:v>
                </c:pt>
                <c:pt idx="415">
                  <c:v>3.653</c:v>
                </c:pt>
                <c:pt idx="416">
                  <c:v>3.6520000000000001</c:v>
                </c:pt>
                <c:pt idx="417">
                  <c:v>3.649</c:v>
                </c:pt>
                <c:pt idx="418">
                  <c:v>3.6520000000000001</c:v>
                </c:pt>
                <c:pt idx="419">
                  <c:v>3.653</c:v>
                </c:pt>
                <c:pt idx="420">
                  <c:v>3.6560000000000001</c:v>
                </c:pt>
                <c:pt idx="421">
                  <c:v>3.657</c:v>
                </c:pt>
                <c:pt idx="422">
                  <c:v>3.6539999999999999</c:v>
                </c:pt>
                <c:pt idx="423">
                  <c:v>3.6539999999999999</c:v>
                </c:pt>
                <c:pt idx="424">
                  <c:v>3.6549999999999998</c:v>
                </c:pt>
                <c:pt idx="425">
                  <c:v>3.6539999999999999</c:v>
                </c:pt>
                <c:pt idx="426">
                  <c:v>3.6549999999999998</c:v>
                </c:pt>
                <c:pt idx="427">
                  <c:v>3.6520000000000001</c:v>
                </c:pt>
                <c:pt idx="428">
                  <c:v>3.649</c:v>
                </c:pt>
                <c:pt idx="429">
                  <c:v>3.6520000000000001</c:v>
                </c:pt>
                <c:pt idx="430">
                  <c:v>3.6509999999999998</c:v>
                </c:pt>
                <c:pt idx="431">
                  <c:v>3.6520000000000001</c:v>
                </c:pt>
                <c:pt idx="432">
                  <c:v>3.6520000000000001</c:v>
                </c:pt>
                <c:pt idx="433">
                  <c:v>3.6459999999999999</c:v>
                </c:pt>
                <c:pt idx="434">
                  <c:v>3.6520000000000001</c:v>
                </c:pt>
                <c:pt idx="435">
                  <c:v>3.6520000000000001</c:v>
                </c:pt>
                <c:pt idx="436">
                  <c:v>3.6509999999999998</c:v>
                </c:pt>
                <c:pt idx="437">
                  <c:v>3.6520000000000001</c:v>
                </c:pt>
                <c:pt idx="438">
                  <c:v>3.6520000000000001</c:v>
                </c:pt>
                <c:pt idx="439">
                  <c:v>3.653</c:v>
                </c:pt>
                <c:pt idx="440">
                  <c:v>3.6520000000000001</c:v>
                </c:pt>
                <c:pt idx="441">
                  <c:v>3.6539999999999999</c:v>
                </c:pt>
                <c:pt idx="442">
                  <c:v>3.6520000000000001</c:v>
                </c:pt>
                <c:pt idx="443">
                  <c:v>3.653</c:v>
                </c:pt>
                <c:pt idx="444">
                  <c:v>3.65</c:v>
                </c:pt>
                <c:pt idx="445">
                  <c:v>3.6480000000000001</c:v>
                </c:pt>
                <c:pt idx="446">
                  <c:v>3.6509999999999998</c:v>
                </c:pt>
                <c:pt idx="447">
                  <c:v>3.9009999999999998</c:v>
                </c:pt>
                <c:pt idx="448">
                  <c:v>3.9020000000000001</c:v>
                </c:pt>
                <c:pt idx="449">
                  <c:v>3.9049999999999998</c:v>
                </c:pt>
                <c:pt idx="450">
                  <c:v>3.9039999999999999</c:v>
                </c:pt>
                <c:pt idx="451">
                  <c:v>3.9039999999999999</c:v>
                </c:pt>
                <c:pt idx="452">
                  <c:v>3.9049999999999998</c:v>
                </c:pt>
                <c:pt idx="453">
                  <c:v>3.9060000000000001</c:v>
                </c:pt>
                <c:pt idx="454">
                  <c:v>3.88</c:v>
                </c:pt>
                <c:pt idx="455">
                  <c:v>3.899</c:v>
                </c:pt>
                <c:pt idx="456">
                  <c:v>3.9</c:v>
                </c:pt>
                <c:pt idx="457">
                  <c:v>3.9009999999999998</c:v>
                </c:pt>
                <c:pt idx="458">
                  <c:v>3.9</c:v>
                </c:pt>
                <c:pt idx="459">
                  <c:v>3.899</c:v>
                </c:pt>
                <c:pt idx="460">
                  <c:v>3.9</c:v>
                </c:pt>
                <c:pt idx="461">
                  <c:v>3.899</c:v>
                </c:pt>
                <c:pt idx="462">
                  <c:v>3.9009999999999998</c:v>
                </c:pt>
                <c:pt idx="463">
                  <c:v>3.9009999999999998</c:v>
                </c:pt>
                <c:pt idx="464">
                  <c:v>3.903</c:v>
                </c:pt>
                <c:pt idx="465">
                  <c:v>3.9020000000000001</c:v>
                </c:pt>
                <c:pt idx="466">
                  <c:v>3.9039999999999999</c:v>
                </c:pt>
                <c:pt idx="467">
                  <c:v>3.903</c:v>
                </c:pt>
                <c:pt idx="468">
                  <c:v>3.9049999999999998</c:v>
                </c:pt>
                <c:pt idx="469">
                  <c:v>3.9049999999999998</c:v>
                </c:pt>
                <c:pt idx="470">
                  <c:v>3.9049999999999998</c:v>
                </c:pt>
                <c:pt idx="471">
                  <c:v>3.9039999999999999</c:v>
                </c:pt>
                <c:pt idx="472">
                  <c:v>3.9</c:v>
                </c:pt>
                <c:pt idx="473">
                  <c:v>3.9009999999999998</c:v>
                </c:pt>
                <c:pt idx="474">
                  <c:v>3.903</c:v>
                </c:pt>
                <c:pt idx="475">
                  <c:v>3.899</c:v>
                </c:pt>
                <c:pt idx="476">
                  <c:v>3.8820000000000001</c:v>
                </c:pt>
                <c:pt idx="477">
                  <c:v>3.9</c:v>
                </c:pt>
                <c:pt idx="478">
                  <c:v>3.903</c:v>
                </c:pt>
                <c:pt idx="479">
                  <c:v>3.9020000000000001</c:v>
                </c:pt>
                <c:pt idx="480">
                  <c:v>3.9</c:v>
                </c:pt>
                <c:pt idx="481">
                  <c:v>3.9020000000000001</c:v>
                </c:pt>
                <c:pt idx="482">
                  <c:v>3.9020000000000001</c:v>
                </c:pt>
                <c:pt idx="483">
                  <c:v>3.9020000000000001</c:v>
                </c:pt>
                <c:pt idx="484">
                  <c:v>3.9039999999999999</c:v>
                </c:pt>
                <c:pt idx="485">
                  <c:v>3.903</c:v>
                </c:pt>
                <c:pt idx="486">
                  <c:v>3.9020000000000001</c:v>
                </c:pt>
                <c:pt idx="487">
                  <c:v>3.899</c:v>
                </c:pt>
                <c:pt idx="488">
                  <c:v>3.9060000000000001</c:v>
                </c:pt>
                <c:pt idx="489">
                  <c:v>3.9020000000000001</c:v>
                </c:pt>
                <c:pt idx="490">
                  <c:v>3.903</c:v>
                </c:pt>
                <c:pt idx="491">
                  <c:v>3.9009999999999998</c:v>
                </c:pt>
                <c:pt idx="492">
                  <c:v>3.9020000000000001</c:v>
                </c:pt>
                <c:pt idx="493">
                  <c:v>3.9020000000000001</c:v>
                </c:pt>
                <c:pt idx="494">
                  <c:v>3.9039999999999999</c:v>
                </c:pt>
                <c:pt idx="495">
                  <c:v>3.903</c:v>
                </c:pt>
                <c:pt idx="496">
                  <c:v>3.903</c:v>
                </c:pt>
                <c:pt idx="497">
                  <c:v>3.9020000000000001</c:v>
                </c:pt>
                <c:pt idx="498">
                  <c:v>3.891</c:v>
                </c:pt>
                <c:pt idx="499">
                  <c:v>3.9039999999999999</c:v>
                </c:pt>
                <c:pt idx="500">
                  <c:v>3.9039999999999999</c:v>
                </c:pt>
                <c:pt idx="501">
                  <c:v>3.9049999999999998</c:v>
                </c:pt>
                <c:pt idx="502">
                  <c:v>3.9039999999999999</c:v>
                </c:pt>
                <c:pt idx="503">
                  <c:v>3.903</c:v>
                </c:pt>
                <c:pt idx="504">
                  <c:v>3.903</c:v>
                </c:pt>
                <c:pt idx="505">
                  <c:v>3.9020000000000001</c:v>
                </c:pt>
                <c:pt idx="506">
                  <c:v>3.9049999999999998</c:v>
                </c:pt>
                <c:pt idx="507">
                  <c:v>3.9049999999999998</c:v>
                </c:pt>
                <c:pt idx="508">
                  <c:v>3.907</c:v>
                </c:pt>
                <c:pt idx="509">
                  <c:v>3.9039999999999999</c:v>
                </c:pt>
                <c:pt idx="510">
                  <c:v>3.9009999999999998</c:v>
                </c:pt>
                <c:pt idx="511">
                  <c:v>3.9009999999999998</c:v>
                </c:pt>
                <c:pt idx="512">
                  <c:v>3.9009999999999998</c:v>
                </c:pt>
                <c:pt idx="513">
                  <c:v>3.899</c:v>
                </c:pt>
                <c:pt idx="514">
                  <c:v>3.899</c:v>
                </c:pt>
                <c:pt idx="515">
                  <c:v>3.899</c:v>
                </c:pt>
                <c:pt idx="516">
                  <c:v>3.899</c:v>
                </c:pt>
                <c:pt idx="517">
                  <c:v>3.9</c:v>
                </c:pt>
                <c:pt idx="518">
                  <c:v>3.9</c:v>
                </c:pt>
                <c:pt idx="519">
                  <c:v>3.8820000000000001</c:v>
                </c:pt>
                <c:pt idx="520">
                  <c:v>3.8820000000000001</c:v>
                </c:pt>
                <c:pt idx="521">
                  <c:v>3.9060000000000001</c:v>
                </c:pt>
                <c:pt idx="522">
                  <c:v>3.9039999999999999</c:v>
                </c:pt>
                <c:pt idx="523">
                  <c:v>3.9020000000000001</c:v>
                </c:pt>
                <c:pt idx="524">
                  <c:v>3.9049999999999998</c:v>
                </c:pt>
                <c:pt idx="525">
                  <c:v>3.9039999999999999</c:v>
                </c:pt>
                <c:pt idx="526">
                  <c:v>3.9039999999999999</c:v>
                </c:pt>
                <c:pt idx="527">
                  <c:v>3.9060000000000001</c:v>
                </c:pt>
                <c:pt idx="528">
                  <c:v>3.9049999999999998</c:v>
                </c:pt>
                <c:pt idx="529">
                  <c:v>3.9039999999999999</c:v>
                </c:pt>
                <c:pt idx="530">
                  <c:v>3.9020000000000001</c:v>
                </c:pt>
                <c:pt idx="531">
                  <c:v>3.9049999999999998</c:v>
                </c:pt>
                <c:pt idx="532">
                  <c:v>3.9039999999999999</c:v>
                </c:pt>
                <c:pt idx="533">
                  <c:v>3.907</c:v>
                </c:pt>
                <c:pt idx="534">
                  <c:v>3.9039999999999999</c:v>
                </c:pt>
                <c:pt idx="535">
                  <c:v>3.9020000000000001</c:v>
                </c:pt>
                <c:pt idx="536">
                  <c:v>3.9020000000000001</c:v>
                </c:pt>
                <c:pt idx="537">
                  <c:v>3.9049999999999998</c:v>
                </c:pt>
                <c:pt idx="538">
                  <c:v>3.9049999999999998</c:v>
                </c:pt>
                <c:pt idx="539">
                  <c:v>3.9039999999999999</c:v>
                </c:pt>
                <c:pt idx="540">
                  <c:v>3.907</c:v>
                </c:pt>
                <c:pt idx="541">
                  <c:v>3.907</c:v>
                </c:pt>
                <c:pt idx="542">
                  <c:v>3.8940000000000001</c:v>
                </c:pt>
                <c:pt idx="543">
                  <c:v>3.9049999999999998</c:v>
                </c:pt>
                <c:pt idx="544">
                  <c:v>3.9060000000000001</c:v>
                </c:pt>
                <c:pt idx="545">
                  <c:v>3.907</c:v>
                </c:pt>
                <c:pt idx="546">
                  <c:v>3.9079999999999999</c:v>
                </c:pt>
                <c:pt idx="547">
                  <c:v>3.9079999999999999</c:v>
                </c:pt>
                <c:pt idx="548">
                  <c:v>3.9079999999999999</c:v>
                </c:pt>
                <c:pt idx="549">
                  <c:v>3.91</c:v>
                </c:pt>
                <c:pt idx="550">
                  <c:v>3.9089999999999998</c:v>
                </c:pt>
                <c:pt idx="551">
                  <c:v>3.9089999999999998</c:v>
                </c:pt>
                <c:pt idx="552">
                  <c:v>3.911</c:v>
                </c:pt>
                <c:pt idx="553">
                  <c:v>3.911</c:v>
                </c:pt>
                <c:pt idx="554">
                  <c:v>3.9089999999999998</c:v>
                </c:pt>
                <c:pt idx="555">
                  <c:v>3.91</c:v>
                </c:pt>
                <c:pt idx="556">
                  <c:v>3.911</c:v>
                </c:pt>
                <c:pt idx="557">
                  <c:v>3.91</c:v>
                </c:pt>
                <c:pt idx="558">
                  <c:v>3.9089999999999998</c:v>
                </c:pt>
                <c:pt idx="559">
                  <c:v>3.907</c:v>
                </c:pt>
                <c:pt idx="560">
                  <c:v>3.9039999999999999</c:v>
                </c:pt>
                <c:pt idx="561">
                  <c:v>3.9049999999999998</c:v>
                </c:pt>
                <c:pt idx="562">
                  <c:v>3.9060000000000001</c:v>
                </c:pt>
                <c:pt idx="563">
                  <c:v>3.887</c:v>
                </c:pt>
                <c:pt idx="564">
                  <c:v>3.9039999999999999</c:v>
                </c:pt>
                <c:pt idx="565">
                  <c:v>3.903</c:v>
                </c:pt>
                <c:pt idx="566">
                  <c:v>3.911</c:v>
                </c:pt>
                <c:pt idx="567">
                  <c:v>3.9049999999999998</c:v>
                </c:pt>
                <c:pt idx="568">
                  <c:v>3.9079999999999999</c:v>
                </c:pt>
                <c:pt idx="569">
                  <c:v>3.907</c:v>
                </c:pt>
                <c:pt idx="570">
                  <c:v>3.9039999999999999</c:v>
                </c:pt>
                <c:pt idx="571">
                  <c:v>3.9049999999999998</c:v>
                </c:pt>
                <c:pt idx="572">
                  <c:v>3.907</c:v>
                </c:pt>
                <c:pt idx="573">
                  <c:v>3.9079999999999999</c:v>
                </c:pt>
                <c:pt idx="574">
                  <c:v>3.9089999999999998</c:v>
                </c:pt>
                <c:pt idx="575">
                  <c:v>3.9089999999999998</c:v>
                </c:pt>
                <c:pt idx="576">
                  <c:v>3.9079999999999999</c:v>
                </c:pt>
                <c:pt idx="577">
                  <c:v>3.9079999999999999</c:v>
                </c:pt>
                <c:pt idx="578">
                  <c:v>3.907</c:v>
                </c:pt>
                <c:pt idx="579">
                  <c:v>3.9089999999999998</c:v>
                </c:pt>
                <c:pt idx="580">
                  <c:v>3.9089999999999998</c:v>
                </c:pt>
                <c:pt idx="581">
                  <c:v>3.9060000000000001</c:v>
                </c:pt>
                <c:pt idx="582">
                  <c:v>3.9060000000000001</c:v>
                </c:pt>
                <c:pt idx="583">
                  <c:v>3.899</c:v>
                </c:pt>
                <c:pt idx="584">
                  <c:v>3.899</c:v>
                </c:pt>
                <c:pt idx="585">
                  <c:v>3.899</c:v>
                </c:pt>
                <c:pt idx="586">
                  <c:v>3.9060000000000001</c:v>
                </c:pt>
                <c:pt idx="587">
                  <c:v>3.911</c:v>
                </c:pt>
                <c:pt idx="588">
                  <c:v>3.9119999999999999</c:v>
                </c:pt>
                <c:pt idx="589">
                  <c:v>3.907</c:v>
                </c:pt>
                <c:pt idx="590">
                  <c:v>3.9079999999999999</c:v>
                </c:pt>
                <c:pt idx="591">
                  <c:v>3.9089999999999998</c:v>
                </c:pt>
                <c:pt idx="592">
                  <c:v>3.907</c:v>
                </c:pt>
                <c:pt idx="593">
                  <c:v>3.907</c:v>
                </c:pt>
                <c:pt idx="594">
                  <c:v>3.91</c:v>
                </c:pt>
                <c:pt idx="595">
                  <c:v>3.907</c:v>
                </c:pt>
                <c:pt idx="596">
                  <c:v>3.911</c:v>
                </c:pt>
                <c:pt idx="597">
                  <c:v>3.9079999999999999</c:v>
                </c:pt>
                <c:pt idx="598">
                  <c:v>3.9089999999999998</c:v>
                </c:pt>
                <c:pt idx="599">
                  <c:v>3.91</c:v>
                </c:pt>
                <c:pt idx="600">
                  <c:v>3.91</c:v>
                </c:pt>
                <c:pt idx="601">
                  <c:v>3.9079999999999999</c:v>
                </c:pt>
                <c:pt idx="602">
                  <c:v>3.911</c:v>
                </c:pt>
                <c:pt idx="603">
                  <c:v>3.9089999999999998</c:v>
                </c:pt>
                <c:pt idx="604">
                  <c:v>3.907</c:v>
                </c:pt>
                <c:pt idx="605">
                  <c:v>3.9060000000000001</c:v>
                </c:pt>
                <c:pt idx="606">
                  <c:v>3.8889999999999998</c:v>
                </c:pt>
                <c:pt idx="607">
                  <c:v>3.8889999999999998</c:v>
                </c:pt>
                <c:pt idx="608">
                  <c:v>3.91</c:v>
                </c:pt>
                <c:pt idx="609">
                  <c:v>3.9079999999999999</c:v>
                </c:pt>
                <c:pt idx="610">
                  <c:v>3.9089999999999998</c:v>
                </c:pt>
                <c:pt idx="611">
                  <c:v>3.9060000000000001</c:v>
                </c:pt>
                <c:pt idx="612">
                  <c:v>3.9049999999999998</c:v>
                </c:pt>
                <c:pt idx="613">
                  <c:v>3.9009999999999998</c:v>
                </c:pt>
                <c:pt idx="614">
                  <c:v>3.9060000000000001</c:v>
                </c:pt>
                <c:pt idx="615">
                  <c:v>3.907</c:v>
                </c:pt>
                <c:pt idx="616">
                  <c:v>3.907</c:v>
                </c:pt>
                <c:pt idx="617">
                  <c:v>3.9079999999999999</c:v>
                </c:pt>
                <c:pt idx="618">
                  <c:v>3.9039999999999999</c:v>
                </c:pt>
                <c:pt idx="619">
                  <c:v>3.9009999999999998</c:v>
                </c:pt>
                <c:pt idx="620">
                  <c:v>3.9039999999999999</c:v>
                </c:pt>
                <c:pt idx="621">
                  <c:v>3.9119999999999999</c:v>
                </c:pt>
                <c:pt idx="622">
                  <c:v>3.91</c:v>
                </c:pt>
                <c:pt idx="623">
                  <c:v>3.9119999999999999</c:v>
                </c:pt>
                <c:pt idx="624">
                  <c:v>3.91</c:v>
                </c:pt>
                <c:pt idx="625">
                  <c:v>3.911</c:v>
                </c:pt>
                <c:pt idx="626">
                  <c:v>3.9089999999999998</c:v>
                </c:pt>
                <c:pt idx="627">
                  <c:v>3.9089999999999998</c:v>
                </c:pt>
                <c:pt idx="628">
                  <c:v>3.91</c:v>
                </c:pt>
                <c:pt idx="629">
                  <c:v>3.8919999999999999</c:v>
                </c:pt>
                <c:pt idx="630">
                  <c:v>3.9129999999999998</c:v>
                </c:pt>
                <c:pt idx="631">
                  <c:v>3.911</c:v>
                </c:pt>
                <c:pt idx="632">
                  <c:v>3.9129999999999998</c:v>
                </c:pt>
                <c:pt idx="633">
                  <c:v>3.911</c:v>
                </c:pt>
                <c:pt idx="634">
                  <c:v>3.9119999999999999</c:v>
                </c:pt>
                <c:pt idx="635">
                  <c:v>3.9119999999999999</c:v>
                </c:pt>
                <c:pt idx="636">
                  <c:v>3.9089999999999998</c:v>
                </c:pt>
                <c:pt idx="637">
                  <c:v>3.6619999999999999</c:v>
                </c:pt>
                <c:pt idx="638">
                  <c:v>3.661</c:v>
                </c:pt>
                <c:pt idx="639">
                  <c:v>3.6619999999999999</c:v>
                </c:pt>
                <c:pt idx="640">
                  <c:v>3.6619999999999999</c:v>
                </c:pt>
                <c:pt idx="641">
                  <c:v>3.6659999999999999</c:v>
                </c:pt>
                <c:pt idx="642">
                  <c:v>3.6629999999999998</c:v>
                </c:pt>
                <c:pt idx="643">
                  <c:v>3.6629999999999998</c:v>
                </c:pt>
                <c:pt idx="644">
                  <c:v>3.6640000000000001</c:v>
                </c:pt>
                <c:pt idx="645">
                  <c:v>3.6629999999999998</c:v>
                </c:pt>
                <c:pt idx="646">
                  <c:v>3.6629999999999998</c:v>
                </c:pt>
                <c:pt idx="647">
                  <c:v>3.661</c:v>
                </c:pt>
                <c:pt idx="648">
                  <c:v>3.6619999999999999</c:v>
                </c:pt>
                <c:pt idx="649">
                  <c:v>3.6560000000000001</c:v>
                </c:pt>
                <c:pt idx="650">
                  <c:v>3.665</c:v>
                </c:pt>
                <c:pt idx="651">
                  <c:v>3.6619999999999999</c:v>
                </c:pt>
                <c:pt idx="652">
                  <c:v>3.6629999999999998</c:v>
                </c:pt>
                <c:pt idx="653">
                  <c:v>3.6629999999999998</c:v>
                </c:pt>
                <c:pt idx="654">
                  <c:v>3.6629999999999998</c:v>
                </c:pt>
                <c:pt idx="655">
                  <c:v>3.6619999999999999</c:v>
                </c:pt>
                <c:pt idx="656">
                  <c:v>3.6619999999999999</c:v>
                </c:pt>
                <c:pt idx="657">
                  <c:v>3.6629999999999998</c:v>
                </c:pt>
                <c:pt idx="658">
                  <c:v>3.6619999999999999</c:v>
                </c:pt>
                <c:pt idx="659">
                  <c:v>3.661</c:v>
                </c:pt>
                <c:pt idx="660">
                  <c:v>3.661</c:v>
                </c:pt>
                <c:pt idx="661">
                  <c:v>3.6619999999999999</c:v>
                </c:pt>
                <c:pt idx="662">
                  <c:v>3.6619999999999999</c:v>
                </c:pt>
                <c:pt idx="663">
                  <c:v>3.6629999999999998</c:v>
                </c:pt>
                <c:pt idx="664">
                  <c:v>3.6629999999999998</c:v>
                </c:pt>
                <c:pt idx="665">
                  <c:v>3.6640000000000001</c:v>
                </c:pt>
                <c:pt idx="666">
                  <c:v>3.665</c:v>
                </c:pt>
                <c:pt idx="667">
                  <c:v>3.665</c:v>
                </c:pt>
                <c:pt idx="668">
                  <c:v>3.665</c:v>
                </c:pt>
                <c:pt idx="669">
                  <c:v>3.6629999999999998</c:v>
                </c:pt>
                <c:pt idx="670">
                  <c:v>3.6629999999999998</c:v>
                </c:pt>
                <c:pt idx="671">
                  <c:v>3.665</c:v>
                </c:pt>
                <c:pt idx="672">
                  <c:v>3.653</c:v>
                </c:pt>
                <c:pt idx="673">
                  <c:v>3.6640000000000001</c:v>
                </c:pt>
                <c:pt idx="674">
                  <c:v>3.6640000000000001</c:v>
                </c:pt>
                <c:pt idx="675">
                  <c:v>3.6640000000000001</c:v>
                </c:pt>
                <c:pt idx="676">
                  <c:v>3.6629999999999998</c:v>
                </c:pt>
                <c:pt idx="677">
                  <c:v>3.6629999999999998</c:v>
                </c:pt>
                <c:pt idx="678">
                  <c:v>3.665</c:v>
                </c:pt>
                <c:pt idx="679">
                  <c:v>3.6629999999999998</c:v>
                </c:pt>
                <c:pt idx="680">
                  <c:v>3.6640000000000001</c:v>
                </c:pt>
                <c:pt idx="681">
                  <c:v>3.6640000000000001</c:v>
                </c:pt>
                <c:pt idx="682">
                  <c:v>3.6619999999999999</c:v>
                </c:pt>
                <c:pt idx="683">
                  <c:v>3.6619999999999999</c:v>
                </c:pt>
                <c:pt idx="684">
                  <c:v>3.6640000000000001</c:v>
                </c:pt>
                <c:pt idx="685">
                  <c:v>3.6640000000000001</c:v>
                </c:pt>
                <c:pt idx="686">
                  <c:v>3.6640000000000001</c:v>
                </c:pt>
                <c:pt idx="687">
                  <c:v>3.6629999999999998</c:v>
                </c:pt>
                <c:pt idx="688">
                  <c:v>3.6640000000000001</c:v>
                </c:pt>
                <c:pt idx="689">
                  <c:v>3.6640000000000001</c:v>
                </c:pt>
                <c:pt idx="690">
                  <c:v>3.665</c:v>
                </c:pt>
                <c:pt idx="691">
                  <c:v>3.665</c:v>
                </c:pt>
                <c:pt idx="692">
                  <c:v>3.6659999999999999</c:v>
                </c:pt>
                <c:pt idx="693">
                  <c:v>3.6640000000000001</c:v>
                </c:pt>
                <c:pt idx="694">
                  <c:v>3.6539999999999999</c:v>
                </c:pt>
                <c:pt idx="695">
                  <c:v>3.6640000000000001</c:v>
                </c:pt>
                <c:pt idx="696">
                  <c:v>3.6629999999999998</c:v>
                </c:pt>
                <c:pt idx="697">
                  <c:v>3.6629999999999998</c:v>
                </c:pt>
                <c:pt idx="698">
                  <c:v>3.6619999999999999</c:v>
                </c:pt>
                <c:pt idx="699">
                  <c:v>3.6629999999999998</c:v>
                </c:pt>
                <c:pt idx="700">
                  <c:v>3.6629999999999998</c:v>
                </c:pt>
                <c:pt idx="701">
                  <c:v>3.6640000000000001</c:v>
                </c:pt>
                <c:pt idx="702">
                  <c:v>3.6640000000000001</c:v>
                </c:pt>
                <c:pt idx="703">
                  <c:v>3.6640000000000001</c:v>
                </c:pt>
                <c:pt idx="704">
                  <c:v>3.6629999999999998</c:v>
                </c:pt>
                <c:pt idx="705">
                  <c:v>3.6619999999999999</c:v>
                </c:pt>
                <c:pt idx="706">
                  <c:v>3.665</c:v>
                </c:pt>
                <c:pt idx="707">
                  <c:v>3.4159999999999999</c:v>
                </c:pt>
                <c:pt idx="708">
                  <c:v>3.4140000000000001</c:v>
                </c:pt>
                <c:pt idx="709">
                  <c:v>3.4119999999999999</c:v>
                </c:pt>
                <c:pt idx="710">
                  <c:v>3.4140000000000001</c:v>
                </c:pt>
                <c:pt idx="711">
                  <c:v>3.415</c:v>
                </c:pt>
                <c:pt idx="712">
                  <c:v>3.4159999999999999</c:v>
                </c:pt>
                <c:pt idx="713">
                  <c:v>3.415</c:v>
                </c:pt>
                <c:pt idx="714">
                  <c:v>3.415</c:v>
                </c:pt>
                <c:pt idx="715">
                  <c:v>3.41</c:v>
                </c:pt>
                <c:pt idx="716">
                  <c:v>3.4159999999999999</c:v>
                </c:pt>
                <c:pt idx="717">
                  <c:v>3.41</c:v>
                </c:pt>
                <c:pt idx="718">
                  <c:v>3.407</c:v>
                </c:pt>
                <c:pt idx="719">
                  <c:v>3.4140000000000001</c:v>
                </c:pt>
                <c:pt idx="720">
                  <c:v>3.4129999999999998</c:v>
                </c:pt>
                <c:pt idx="721">
                  <c:v>3.4140000000000001</c:v>
                </c:pt>
                <c:pt idx="722">
                  <c:v>3.415</c:v>
                </c:pt>
                <c:pt idx="723">
                  <c:v>3.4140000000000001</c:v>
                </c:pt>
                <c:pt idx="724">
                  <c:v>3.4129999999999998</c:v>
                </c:pt>
                <c:pt idx="725">
                  <c:v>3.4129999999999998</c:v>
                </c:pt>
                <c:pt idx="726">
                  <c:v>3.4129999999999998</c:v>
                </c:pt>
                <c:pt idx="727">
                  <c:v>3.4140000000000001</c:v>
                </c:pt>
                <c:pt idx="728">
                  <c:v>3.415</c:v>
                </c:pt>
                <c:pt idx="729">
                  <c:v>3.415</c:v>
                </c:pt>
                <c:pt idx="730">
                  <c:v>3.415</c:v>
                </c:pt>
                <c:pt idx="731">
                  <c:v>3.4159999999999999</c:v>
                </c:pt>
                <c:pt idx="732">
                  <c:v>3.1659999999999999</c:v>
                </c:pt>
                <c:pt idx="733">
                  <c:v>3.1659999999999999</c:v>
                </c:pt>
                <c:pt idx="734">
                  <c:v>3.1659999999999999</c:v>
                </c:pt>
                <c:pt idx="735">
                  <c:v>3.1640000000000001</c:v>
                </c:pt>
                <c:pt idx="736">
                  <c:v>3.1640000000000001</c:v>
                </c:pt>
                <c:pt idx="737">
                  <c:v>3.165</c:v>
                </c:pt>
                <c:pt idx="738">
                  <c:v>3.1549999999999998</c:v>
                </c:pt>
                <c:pt idx="739">
                  <c:v>3.1629999999999998</c:v>
                </c:pt>
                <c:pt idx="740">
                  <c:v>3.1629999999999998</c:v>
                </c:pt>
                <c:pt idx="741">
                  <c:v>3.1629999999999998</c:v>
                </c:pt>
                <c:pt idx="742">
                  <c:v>3.1619999999999999</c:v>
                </c:pt>
                <c:pt idx="743">
                  <c:v>3.1629999999999998</c:v>
                </c:pt>
                <c:pt idx="744">
                  <c:v>3.1629999999999998</c:v>
                </c:pt>
                <c:pt idx="745">
                  <c:v>3.1619999999999999</c:v>
                </c:pt>
                <c:pt idx="746">
                  <c:v>3.1629999999999998</c:v>
                </c:pt>
                <c:pt idx="747">
                  <c:v>3.1640000000000001</c:v>
                </c:pt>
                <c:pt idx="748">
                  <c:v>3.165</c:v>
                </c:pt>
                <c:pt idx="749">
                  <c:v>3.165</c:v>
                </c:pt>
                <c:pt idx="750">
                  <c:v>3.165</c:v>
                </c:pt>
                <c:pt idx="751">
                  <c:v>3.1659999999999999</c:v>
                </c:pt>
                <c:pt idx="752">
                  <c:v>3.1669999999999998</c:v>
                </c:pt>
                <c:pt idx="753">
                  <c:v>3.1669999999999998</c:v>
                </c:pt>
                <c:pt idx="754">
                  <c:v>3.1680000000000001</c:v>
                </c:pt>
                <c:pt idx="755">
                  <c:v>3.1669999999999998</c:v>
                </c:pt>
                <c:pt idx="756">
                  <c:v>3.165</c:v>
                </c:pt>
                <c:pt idx="757">
                  <c:v>3.165</c:v>
                </c:pt>
                <c:pt idx="758">
                  <c:v>3.1640000000000001</c:v>
                </c:pt>
                <c:pt idx="759">
                  <c:v>3.1629999999999998</c:v>
                </c:pt>
                <c:pt idx="760">
                  <c:v>3.165</c:v>
                </c:pt>
                <c:pt idx="761">
                  <c:v>3.1640000000000001</c:v>
                </c:pt>
                <c:pt idx="762">
                  <c:v>3.165</c:v>
                </c:pt>
                <c:pt idx="763">
                  <c:v>3.165</c:v>
                </c:pt>
                <c:pt idx="764">
                  <c:v>3.165</c:v>
                </c:pt>
                <c:pt idx="765">
                  <c:v>3.1640000000000001</c:v>
                </c:pt>
                <c:pt idx="766">
                  <c:v>3.1629999999999998</c:v>
                </c:pt>
                <c:pt idx="767">
                  <c:v>3.1640000000000001</c:v>
                </c:pt>
                <c:pt idx="768">
                  <c:v>3.1640000000000001</c:v>
                </c:pt>
                <c:pt idx="769">
                  <c:v>3.1669999999999998</c:v>
                </c:pt>
                <c:pt idx="770">
                  <c:v>3.165</c:v>
                </c:pt>
                <c:pt idx="771">
                  <c:v>3.1640000000000001</c:v>
                </c:pt>
                <c:pt idx="772">
                  <c:v>2.9169999999999998</c:v>
                </c:pt>
                <c:pt idx="773">
                  <c:v>2.919</c:v>
                </c:pt>
                <c:pt idx="774">
                  <c:v>2.9159999999999999</c:v>
                </c:pt>
                <c:pt idx="775">
                  <c:v>2.911</c:v>
                </c:pt>
                <c:pt idx="776">
                  <c:v>2.9089999999999998</c:v>
                </c:pt>
                <c:pt idx="777">
                  <c:v>2.9089999999999998</c:v>
                </c:pt>
                <c:pt idx="778">
                  <c:v>2.9089999999999998</c:v>
                </c:pt>
                <c:pt idx="779">
                  <c:v>2.9159999999999999</c:v>
                </c:pt>
                <c:pt idx="780">
                  <c:v>2.915</c:v>
                </c:pt>
                <c:pt idx="781">
                  <c:v>2.9049999999999998</c:v>
                </c:pt>
                <c:pt idx="782">
                  <c:v>2.9049999999999998</c:v>
                </c:pt>
                <c:pt idx="783">
                  <c:v>2.92</c:v>
                </c:pt>
                <c:pt idx="784">
                  <c:v>2.919</c:v>
                </c:pt>
                <c:pt idx="785">
                  <c:v>2.9169999999999998</c:v>
                </c:pt>
                <c:pt idx="786">
                  <c:v>2.9180000000000001</c:v>
                </c:pt>
                <c:pt idx="787">
                  <c:v>2.9169999999999998</c:v>
                </c:pt>
                <c:pt idx="788">
                  <c:v>2.92</c:v>
                </c:pt>
                <c:pt idx="789">
                  <c:v>2.9169999999999998</c:v>
                </c:pt>
                <c:pt idx="790">
                  <c:v>2.9180000000000001</c:v>
                </c:pt>
                <c:pt idx="791">
                  <c:v>2.919</c:v>
                </c:pt>
                <c:pt idx="792">
                  <c:v>2.92</c:v>
                </c:pt>
                <c:pt idx="793">
                  <c:v>2.92</c:v>
                </c:pt>
                <c:pt idx="794">
                  <c:v>2.92</c:v>
                </c:pt>
                <c:pt idx="795">
                  <c:v>2.919</c:v>
                </c:pt>
                <c:pt idx="796">
                  <c:v>2.9209999999999998</c:v>
                </c:pt>
                <c:pt idx="797">
                  <c:v>2.92</c:v>
                </c:pt>
                <c:pt idx="798">
                  <c:v>2.9220000000000002</c:v>
                </c:pt>
                <c:pt idx="799">
                  <c:v>2.9209999999999998</c:v>
                </c:pt>
                <c:pt idx="800">
                  <c:v>2.9209999999999998</c:v>
                </c:pt>
                <c:pt idx="801">
                  <c:v>2.9209999999999998</c:v>
                </c:pt>
                <c:pt idx="802">
                  <c:v>2.923</c:v>
                </c:pt>
                <c:pt idx="803">
                  <c:v>2.923</c:v>
                </c:pt>
                <c:pt idx="804">
                  <c:v>2.9119999999999999</c:v>
                </c:pt>
                <c:pt idx="805">
                  <c:v>2.9180000000000001</c:v>
                </c:pt>
                <c:pt idx="806">
                  <c:v>2.9169999999999998</c:v>
                </c:pt>
                <c:pt idx="807">
                  <c:v>2.6659999999999999</c:v>
                </c:pt>
                <c:pt idx="808">
                  <c:v>2.669</c:v>
                </c:pt>
                <c:pt idx="809">
                  <c:v>2.665</c:v>
                </c:pt>
                <c:pt idx="810">
                  <c:v>2.6640000000000001</c:v>
                </c:pt>
                <c:pt idx="811">
                  <c:v>2.6659999999999999</c:v>
                </c:pt>
                <c:pt idx="812">
                  <c:v>2.665</c:v>
                </c:pt>
                <c:pt idx="813">
                  <c:v>2.6669999999999998</c:v>
                </c:pt>
                <c:pt idx="814">
                  <c:v>2.6659999999999999</c:v>
                </c:pt>
                <c:pt idx="815">
                  <c:v>2.665</c:v>
                </c:pt>
                <c:pt idx="816">
                  <c:v>2.6659999999999999</c:v>
                </c:pt>
                <c:pt idx="817">
                  <c:v>2.665</c:v>
                </c:pt>
                <c:pt idx="818">
                  <c:v>2.6669999999999998</c:v>
                </c:pt>
                <c:pt idx="819">
                  <c:v>2.6659999999999999</c:v>
                </c:pt>
                <c:pt idx="820">
                  <c:v>2.6659999999999999</c:v>
                </c:pt>
                <c:pt idx="821">
                  <c:v>2.6659999999999999</c:v>
                </c:pt>
                <c:pt idx="822">
                  <c:v>2.665</c:v>
                </c:pt>
                <c:pt idx="823">
                  <c:v>2.6659999999999999</c:v>
                </c:pt>
                <c:pt idx="824">
                  <c:v>2.6579999999999999</c:v>
                </c:pt>
                <c:pt idx="825">
                  <c:v>2.6629999999999998</c:v>
                </c:pt>
                <c:pt idx="826">
                  <c:v>2.6640000000000001</c:v>
                </c:pt>
                <c:pt idx="827">
                  <c:v>2.6640000000000001</c:v>
                </c:pt>
                <c:pt idx="828">
                  <c:v>2.6659999999999999</c:v>
                </c:pt>
                <c:pt idx="829">
                  <c:v>2.665</c:v>
                </c:pt>
                <c:pt idx="830">
                  <c:v>2.6629999999999998</c:v>
                </c:pt>
                <c:pt idx="831">
                  <c:v>2.6629999999999998</c:v>
                </c:pt>
                <c:pt idx="832">
                  <c:v>2.4119999999999999</c:v>
                </c:pt>
                <c:pt idx="833">
                  <c:v>2.4129999999999998</c:v>
                </c:pt>
                <c:pt idx="834">
                  <c:v>2.4169999999999998</c:v>
                </c:pt>
                <c:pt idx="835">
                  <c:v>2.4169999999999998</c:v>
                </c:pt>
                <c:pt idx="836">
                  <c:v>2.4169999999999998</c:v>
                </c:pt>
                <c:pt idx="837">
                  <c:v>2.4159999999999999</c:v>
                </c:pt>
                <c:pt idx="838">
                  <c:v>2.4169999999999998</c:v>
                </c:pt>
                <c:pt idx="839">
                  <c:v>2.4169999999999998</c:v>
                </c:pt>
                <c:pt idx="840">
                  <c:v>2.4180000000000001</c:v>
                </c:pt>
                <c:pt idx="841">
                  <c:v>2.4180000000000001</c:v>
                </c:pt>
                <c:pt idx="842">
                  <c:v>2.4169999999999998</c:v>
                </c:pt>
                <c:pt idx="843">
                  <c:v>2.4169999999999998</c:v>
                </c:pt>
                <c:pt idx="844">
                  <c:v>2.4169999999999998</c:v>
                </c:pt>
                <c:pt idx="845">
                  <c:v>2.415</c:v>
                </c:pt>
                <c:pt idx="846">
                  <c:v>2.42</c:v>
                </c:pt>
                <c:pt idx="847">
                  <c:v>2.4169999999999998</c:v>
                </c:pt>
                <c:pt idx="848">
                  <c:v>2.4159999999999999</c:v>
                </c:pt>
                <c:pt idx="849">
                  <c:v>2.415</c:v>
                </c:pt>
                <c:pt idx="850">
                  <c:v>2.4140000000000001</c:v>
                </c:pt>
                <c:pt idx="851">
                  <c:v>2.415</c:v>
                </c:pt>
                <c:pt idx="852">
                  <c:v>2.415</c:v>
                </c:pt>
                <c:pt idx="853">
                  <c:v>2.4159999999999999</c:v>
                </c:pt>
                <c:pt idx="854">
                  <c:v>2.4159999999999999</c:v>
                </c:pt>
                <c:pt idx="855">
                  <c:v>2.4169999999999998</c:v>
                </c:pt>
                <c:pt idx="856">
                  <c:v>2.4159999999999999</c:v>
                </c:pt>
                <c:pt idx="857">
                  <c:v>2.4180000000000001</c:v>
                </c:pt>
                <c:pt idx="858">
                  <c:v>2.4169999999999998</c:v>
                </c:pt>
                <c:pt idx="859">
                  <c:v>2.4169999999999998</c:v>
                </c:pt>
                <c:pt idx="860">
                  <c:v>2.4169999999999998</c:v>
                </c:pt>
                <c:pt idx="861">
                  <c:v>2.4169999999999998</c:v>
                </c:pt>
                <c:pt idx="862">
                  <c:v>2.1669999999999998</c:v>
                </c:pt>
                <c:pt idx="863">
                  <c:v>2.169</c:v>
                </c:pt>
                <c:pt idx="864">
                  <c:v>2.1669999999999998</c:v>
                </c:pt>
                <c:pt idx="865">
                  <c:v>2.1669999999999998</c:v>
                </c:pt>
                <c:pt idx="866">
                  <c:v>2.1669999999999998</c:v>
                </c:pt>
                <c:pt idx="867">
                  <c:v>2.1560000000000001</c:v>
                </c:pt>
                <c:pt idx="868">
                  <c:v>2.1560000000000001</c:v>
                </c:pt>
                <c:pt idx="869">
                  <c:v>2.1680000000000001</c:v>
                </c:pt>
                <c:pt idx="870">
                  <c:v>2.1669999999999998</c:v>
                </c:pt>
                <c:pt idx="871">
                  <c:v>2.1669999999999998</c:v>
                </c:pt>
                <c:pt idx="872">
                  <c:v>2.169</c:v>
                </c:pt>
                <c:pt idx="873">
                  <c:v>2.1709999999999998</c:v>
                </c:pt>
                <c:pt idx="874">
                  <c:v>2.169</c:v>
                </c:pt>
                <c:pt idx="875">
                  <c:v>2.17</c:v>
                </c:pt>
                <c:pt idx="876">
                  <c:v>2.1720000000000002</c:v>
                </c:pt>
                <c:pt idx="877">
                  <c:v>2.1720000000000002</c:v>
                </c:pt>
                <c:pt idx="878">
                  <c:v>2.1720000000000002</c:v>
                </c:pt>
                <c:pt idx="879">
                  <c:v>2.17</c:v>
                </c:pt>
                <c:pt idx="880">
                  <c:v>2.1709999999999998</c:v>
                </c:pt>
                <c:pt idx="881">
                  <c:v>2.1720000000000002</c:v>
                </c:pt>
                <c:pt idx="882">
                  <c:v>2.169</c:v>
                </c:pt>
                <c:pt idx="883">
                  <c:v>2.173</c:v>
                </c:pt>
                <c:pt idx="884">
                  <c:v>2.17</c:v>
                </c:pt>
                <c:pt idx="885">
                  <c:v>2.1680000000000001</c:v>
                </c:pt>
                <c:pt idx="886">
                  <c:v>2.1720000000000002</c:v>
                </c:pt>
                <c:pt idx="887">
                  <c:v>2.1669999999999998</c:v>
                </c:pt>
                <c:pt idx="888">
                  <c:v>2.161</c:v>
                </c:pt>
                <c:pt idx="889">
                  <c:v>2.161</c:v>
                </c:pt>
                <c:pt idx="890">
                  <c:v>2.1720000000000002</c:v>
                </c:pt>
                <c:pt idx="891">
                  <c:v>2.1720000000000002</c:v>
                </c:pt>
                <c:pt idx="892">
                  <c:v>2.173</c:v>
                </c:pt>
                <c:pt idx="893">
                  <c:v>2.1739999999999999</c:v>
                </c:pt>
                <c:pt idx="894">
                  <c:v>2.173</c:v>
                </c:pt>
                <c:pt idx="895">
                  <c:v>2.17</c:v>
                </c:pt>
                <c:pt idx="896">
                  <c:v>2.1739999999999999</c:v>
                </c:pt>
                <c:pt idx="897">
                  <c:v>1.9239999999999999</c:v>
                </c:pt>
                <c:pt idx="898">
                  <c:v>1.923</c:v>
                </c:pt>
                <c:pt idx="899">
                  <c:v>1.925</c:v>
                </c:pt>
                <c:pt idx="900">
                  <c:v>1.9239999999999999</c:v>
                </c:pt>
                <c:pt idx="901">
                  <c:v>1.9239999999999999</c:v>
                </c:pt>
                <c:pt idx="902">
                  <c:v>1.9219999999999999</c:v>
                </c:pt>
                <c:pt idx="903">
                  <c:v>1.917</c:v>
                </c:pt>
                <c:pt idx="904">
                  <c:v>1.923</c:v>
                </c:pt>
                <c:pt idx="905">
                  <c:v>1.925</c:v>
                </c:pt>
                <c:pt idx="906">
                  <c:v>1.9259999999999999</c:v>
                </c:pt>
                <c:pt idx="907">
                  <c:v>1.925</c:v>
                </c:pt>
                <c:pt idx="908">
                  <c:v>1.929</c:v>
                </c:pt>
                <c:pt idx="909">
                  <c:v>1.9279999999999999</c:v>
                </c:pt>
                <c:pt idx="910">
                  <c:v>1.921</c:v>
                </c:pt>
                <c:pt idx="911">
                  <c:v>1.921</c:v>
                </c:pt>
                <c:pt idx="912">
                  <c:v>1.923</c:v>
                </c:pt>
                <c:pt idx="913">
                  <c:v>1.9219999999999999</c:v>
                </c:pt>
                <c:pt idx="914">
                  <c:v>1.92</c:v>
                </c:pt>
                <c:pt idx="915">
                  <c:v>1.92</c:v>
                </c:pt>
                <c:pt idx="916">
                  <c:v>1.919</c:v>
                </c:pt>
                <c:pt idx="917">
                  <c:v>1.919</c:v>
                </c:pt>
                <c:pt idx="918">
                  <c:v>1.921</c:v>
                </c:pt>
                <c:pt idx="919">
                  <c:v>1.923</c:v>
                </c:pt>
                <c:pt idx="920">
                  <c:v>1.923</c:v>
                </c:pt>
                <c:pt idx="921">
                  <c:v>1.9219999999999999</c:v>
                </c:pt>
                <c:pt idx="922">
                  <c:v>1.923</c:v>
                </c:pt>
                <c:pt idx="923">
                  <c:v>1.925</c:v>
                </c:pt>
                <c:pt idx="924">
                  <c:v>1.923</c:v>
                </c:pt>
                <c:pt idx="925">
                  <c:v>1.9239999999999999</c:v>
                </c:pt>
                <c:pt idx="926">
                  <c:v>1.923</c:v>
                </c:pt>
                <c:pt idx="927">
                  <c:v>1.9239999999999999</c:v>
                </c:pt>
                <c:pt idx="928">
                  <c:v>1.9239999999999999</c:v>
                </c:pt>
                <c:pt idx="929">
                  <c:v>1.925</c:v>
                </c:pt>
                <c:pt idx="930">
                  <c:v>1.923</c:v>
                </c:pt>
                <c:pt idx="931">
                  <c:v>1.923</c:v>
                </c:pt>
                <c:pt idx="932">
                  <c:v>1.9239999999999999</c:v>
                </c:pt>
                <c:pt idx="933">
                  <c:v>1.919</c:v>
                </c:pt>
                <c:pt idx="934">
                  <c:v>1.927</c:v>
                </c:pt>
                <c:pt idx="935">
                  <c:v>1.925</c:v>
                </c:pt>
                <c:pt idx="936">
                  <c:v>1.9239999999999999</c:v>
                </c:pt>
                <c:pt idx="937">
                  <c:v>1.9219999999999999</c:v>
                </c:pt>
                <c:pt idx="938">
                  <c:v>1.923</c:v>
                </c:pt>
                <c:pt idx="939">
                  <c:v>1.9219999999999999</c:v>
                </c:pt>
                <c:pt idx="940">
                  <c:v>1.9179999999999999</c:v>
                </c:pt>
                <c:pt idx="941">
                  <c:v>1.9219999999999999</c:v>
                </c:pt>
                <c:pt idx="942">
                  <c:v>1.923</c:v>
                </c:pt>
                <c:pt idx="943">
                  <c:v>1.9259999999999999</c:v>
                </c:pt>
                <c:pt idx="944">
                  <c:v>1.9239999999999999</c:v>
                </c:pt>
                <c:pt idx="945">
                  <c:v>1.9239999999999999</c:v>
                </c:pt>
                <c:pt idx="946">
                  <c:v>1.925</c:v>
                </c:pt>
                <c:pt idx="947">
                  <c:v>1.9259999999999999</c:v>
                </c:pt>
                <c:pt idx="948">
                  <c:v>1.9259999999999999</c:v>
                </c:pt>
                <c:pt idx="949">
                  <c:v>1.9259999999999999</c:v>
                </c:pt>
                <c:pt idx="950">
                  <c:v>1.925</c:v>
                </c:pt>
                <c:pt idx="951">
                  <c:v>1.9259999999999999</c:v>
                </c:pt>
                <c:pt idx="952">
                  <c:v>1.925</c:v>
                </c:pt>
                <c:pt idx="953">
                  <c:v>1.925</c:v>
                </c:pt>
                <c:pt idx="954">
                  <c:v>1.92</c:v>
                </c:pt>
                <c:pt idx="955">
                  <c:v>1.925</c:v>
                </c:pt>
                <c:pt idx="956">
                  <c:v>1.9219999999999999</c:v>
                </c:pt>
                <c:pt idx="957">
                  <c:v>1.923</c:v>
                </c:pt>
                <c:pt idx="958">
                  <c:v>1.925</c:v>
                </c:pt>
                <c:pt idx="959">
                  <c:v>1.923</c:v>
                </c:pt>
                <c:pt idx="960">
                  <c:v>1.9219999999999999</c:v>
                </c:pt>
                <c:pt idx="961">
                  <c:v>1.923</c:v>
                </c:pt>
                <c:pt idx="962">
                  <c:v>1.9219999999999999</c:v>
                </c:pt>
                <c:pt idx="963">
                  <c:v>1.925</c:v>
                </c:pt>
                <c:pt idx="964">
                  <c:v>1.925</c:v>
                </c:pt>
                <c:pt idx="965">
                  <c:v>1.9259999999999999</c:v>
                </c:pt>
                <c:pt idx="966">
                  <c:v>1.9259999999999999</c:v>
                </c:pt>
                <c:pt idx="967">
                  <c:v>1.927</c:v>
                </c:pt>
                <c:pt idx="968">
                  <c:v>1.9259999999999999</c:v>
                </c:pt>
                <c:pt idx="969">
                  <c:v>1.925</c:v>
                </c:pt>
                <c:pt idx="970">
                  <c:v>1.925</c:v>
                </c:pt>
                <c:pt idx="971">
                  <c:v>1.927</c:v>
                </c:pt>
                <c:pt idx="972">
                  <c:v>1.9279999999999999</c:v>
                </c:pt>
                <c:pt idx="973">
                  <c:v>1.927</c:v>
                </c:pt>
                <c:pt idx="974">
                  <c:v>1.9259999999999999</c:v>
                </c:pt>
                <c:pt idx="975">
                  <c:v>1.9259999999999999</c:v>
                </c:pt>
                <c:pt idx="976">
                  <c:v>1.9159999999999999</c:v>
                </c:pt>
                <c:pt idx="977">
                  <c:v>1.927</c:v>
                </c:pt>
                <c:pt idx="978">
                  <c:v>1.923</c:v>
                </c:pt>
                <c:pt idx="979">
                  <c:v>1.921</c:v>
                </c:pt>
                <c:pt idx="980">
                  <c:v>1.925</c:v>
                </c:pt>
                <c:pt idx="981">
                  <c:v>1.9259999999999999</c:v>
                </c:pt>
                <c:pt idx="982">
                  <c:v>1.9239999999999999</c:v>
                </c:pt>
                <c:pt idx="983">
                  <c:v>1.927</c:v>
                </c:pt>
                <c:pt idx="984">
                  <c:v>1.9259999999999999</c:v>
                </c:pt>
                <c:pt idx="985">
                  <c:v>1.9259999999999999</c:v>
                </c:pt>
                <c:pt idx="986">
                  <c:v>1.927</c:v>
                </c:pt>
                <c:pt idx="987">
                  <c:v>1.9279999999999999</c:v>
                </c:pt>
                <c:pt idx="988">
                  <c:v>1.9279999999999999</c:v>
                </c:pt>
                <c:pt idx="989">
                  <c:v>1.9279999999999999</c:v>
                </c:pt>
                <c:pt idx="990">
                  <c:v>1.927</c:v>
                </c:pt>
                <c:pt idx="991">
                  <c:v>1.9279999999999999</c:v>
                </c:pt>
                <c:pt idx="992">
                  <c:v>1.927</c:v>
                </c:pt>
                <c:pt idx="993">
                  <c:v>1.929</c:v>
                </c:pt>
                <c:pt idx="994">
                  <c:v>1.9279999999999999</c:v>
                </c:pt>
                <c:pt idx="995">
                  <c:v>1.929</c:v>
                </c:pt>
                <c:pt idx="996">
                  <c:v>1.93</c:v>
                </c:pt>
                <c:pt idx="997">
                  <c:v>1.931</c:v>
                </c:pt>
                <c:pt idx="998">
                  <c:v>1.931</c:v>
                </c:pt>
                <c:pt idx="999">
                  <c:v>1.921</c:v>
                </c:pt>
                <c:pt idx="1000">
                  <c:v>1.9319999999999999</c:v>
                </c:pt>
                <c:pt idx="1001">
                  <c:v>1.931</c:v>
                </c:pt>
                <c:pt idx="1002">
                  <c:v>1.929</c:v>
                </c:pt>
                <c:pt idx="1003">
                  <c:v>1.93</c:v>
                </c:pt>
                <c:pt idx="1004">
                  <c:v>1.9319999999999999</c:v>
                </c:pt>
                <c:pt idx="1005">
                  <c:v>1.931</c:v>
                </c:pt>
                <c:pt idx="1006">
                  <c:v>1.93</c:v>
                </c:pt>
                <c:pt idx="1007">
                  <c:v>1.93</c:v>
                </c:pt>
                <c:pt idx="1008">
                  <c:v>1.93</c:v>
                </c:pt>
                <c:pt idx="1009">
                  <c:v>1.931</c:v>
                </c:pt>
                <c:pt idx="1010">
                  <c:v>1.929</c:v>
                </c:pt>
                <c:pt idx="1011">
                  <c:v>1.93</c:v>
                </c:pt>
                <c:pt idx="1012">
                  <c:v>1.929</c:v>
                </c:pt>
                <c:pt idx="1013">
                  <c:v>1.929</c:v>
                </c:pt>
                <c:pt idx="1014">
                  <c:v>1.9259999999999999</c:v>
                </c:pt>
                <c:pt idx="1015">
                  <c:v>1.9239999999999999</c:v>
                </c:pt>
                <c:pt idx="1016">
                  <c:v>1.9259999999999999</c:v>
                </c:pt>
                <c:pt idx="1017">
                  <c:v>1.9279999999999999</c:v>
                </c:pt>
                <c:pt idx="1018">
                  <c:v>1.927</c:v>
                </c:pt>
                <c:pt idx="1019">
                  <c:v>1.925</c:v>
                </c:pt>
                <c:pt idx="1020">
                  <c:v>1.93</c:v>
                </c:pt>
                <c:pt idx="1021">
                  <c:v>1.929</c:v>
                </c:pt>
                <c:pt idx="1022">
                  <c:v>1.9259999999999999</c:v>
                </c:pt>
                <c:pt idx="1023">
                  <c:v>1.929</c:v>
                </c:pt>
                <c:pt idx="1024">
                  <c:v>1.929</c:v>
                </c:pt>
                <c:pt idx="1025">
                  <c:v>1.93</c:v>
                </c:pt>
                <c:pt idx="1026">
                  <c:v>1.929</c:v>
                </c:pt>
                <c:pt idx="1027">
                  <c:v>1.929</c:v>
                </c:pt>
                <c:pt idx="1028">
                  <c:v>1.93</c:v>
                </c:pt>
                <c:pt idx="1029">
                  <c:v>1.9319999999999999</c:v>
                </c:pt>
                <c:pt idx="1030">
                  <c:v>1.93</c:v>
                </c:pt>
                <c:pt idx="1031">
                  <c:v>1.9319999999999999</c:v>
                </c:pt>
                <c:pt idx="1032">
                  <c:v>1.9319999999999999</c:v>
                </c:pt>
                <c:pt idx="1033">
                  <c:v>1.931</c:v>
                </c:pt>
                <c:pt idx="1034">
                  <c:v>1.9330000000000001</c:v>
                </c:pt>
                <c:pt idx="1035">
                  <c:v>1.9319999999999999</c:v>
                </c:pt>
                <c:pt idx="1036">
                  <c:v>1.925</c:v>
                </c:pt>
                <c:pt idx="1037">
                  <c:v>1.9259999999999999</c:v>
                </c:pt>
                <c:pt idx="1038">
                  <c:v>1.9259999999999999</c:v>
                </c:pt>
                <c:pt idx="1039">
                  <c:v>1.9259999999999999</c:v>
                </c:pt>
                <c:pt idx="1040">
                  <c:v>1.9339999999999999</c:v>
                </c:pt>
                <c:pt idx="1041">
                  <c:v>1.93</c:v>
                </c:pt>
                <c:pt idx="1042">
                  <c:v>1.921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62-4CA0-9C17-C41E3B034F0D}"/>
            </c:ext>
          </c:extLst>
        </c:ser>
        <c:ser>
          <c:idx val="1"/>
          <c:order val="1"/>
          <c:tx>
            <c:strRef>
              <c:f>'Grafikon 3.2'!$C$1</c:f>
              <c:strCache>
                <c:ptCount val="1"/>
                <c:pt idx="0">
                  <c:v>3M Euribor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3.2'!$A$2:$A$1044</c:f>
              <c:numCache>
                <c:formatCode>m/d/yyyy</c:formatCode>
                <c:ptCount val="1043"/>
                <c:pt idx="0">
                  <c:v>44564</c:v>
                </c:pt>
                <c:pt idx="1">
                  <c:v>44565</c:v>
                </c:pt>
                <c:pt idx="2">
                  <c:v>44566</c:v>
                </c:pt>
                <c:pt idx="3">
                  <c:v>44567</c:v>
                </c:pt>
                <c:pt idx="4">
                  <c:v>44568</c:v>
                </c:pt>
                <c:pt idx="5">
                  <c:v>44571</c:v>
                </c:pt>
                <c:pt idx="6">
                  <c:v>44572</c:v>
                </c:pt>
                <c:pt idx="7">
                  <c:v>44573</c:v>
                </c:pt>
                <c:pt idx="8">
                  <c:v>44574</c:v>
                </c:pt>
                <c:pt idx="9">
                  <c:v>44575</c:v>
                </c:pt>
                <c:pt idx="10">
                  <c:v>44578</c:v>
                </c:pt>
                <c:pt idx="11">
                  <c:v>44579</c:v>
                </c:pt>
                <c:pt idx="12">
                  <c:v>44580</c:v>
                </c:pt>
                <c:pt idx="13">
                  <c:v>44581</c:v>
                </c:pt>
                <c:pt idx="14">
                  <c:v>44582</c:v>
                </c:pt>
                <c:pt idx="15">
                  <c:v>44585</c:v>
                </c:pt>
                <c:pt idx="16">
                  <c:v>44586</c:v>
                </c:pt>
                <c:pt idx="17">
                  <c:v>44587</c:v>
                </c:pt>
                <c:pt idx="18">
                  <c:v>44588</c:v>
                </c:pt>
                <c:pt idx="19">
                  <c:v>44589</c:v>
                </c:pt>
                <c:pt idx="20">
                  <c:v>44592</c:v>
                </c:pt>
                <c:pt idx="21">
                  <c:v>44593</c:v>
                </c:pt>
                <c:pt idx="22">
                  <c:v>44594</c:v>
                </c:pt>
                <c:pt idx="23">
                  <c:v>44595</c:v>
                </c:pt>
                <c:pt idx="24">
                  <c:v>44596</c:v>
                </c:pt>
                <c:pt idx="25">
                  <c:v>44599</c:v>
                </c:pt>
                <c:pt idx="26">
                  <c:v>44600</c:v>
                </c:pt>
                <c:pt idx="27">
                  <c:v>44601</c:v>
                </c:pt>
                <c:pt idx="28">
                  <c:v>44602</c:v>
                </c:pt>
                <c:pt idx="29">
                  <c:v>44603</c:v>
                </c:pt>
                <c:pt idx="30">
                  <c:v>44606</c:v>
                </c:pt>
                <c:pt idx="31">
                  <c:v>44607</c:v>
                </c:pt>
                <c:pt idx="32">
                  <c:v>44608</c:v>
                </c:pt>
                <c:pt idx="33">
                  <c:v>44609</c:v>
                </c:pt>
                <c:pt idx="34">
                  <c:v>44610</c:v>
                </c:pt>
                <c:pt idx="35">
                  <c:v>44613</c:v>
                </c:pt>
                <c:pt idx="36">
                  <c:v>44614</c:v>
                </c:pt>
                <c:pt idx="37">
                  <c:v>44615</c:v>
                </c:pt>
                <c:pt idx="38">
                  <c:v>44616</c:v>
                </c:pt>
                <c:pt idx="39">
                  <c:v>44617</c:v>
                </c:pt>
                <c:pt idx="40">
                  <c:v>44620</c:v>
                </c:pt>
                <c:pt idx="41">
                  <c:v>44621</c:v>
                </c:pt>
                <c:pt idx="42">
                  <c:v>44622</c:v>
                </c:pt>
                <c:pt idx="43">
                  <c:v>44623</c:v>
                </c:pt>
                <c:pt idx="44">
                  <c:v>44624</c:v>
                </c:pt>
                <c:pt idx="45">
                  <c:v>44627</c:v>
                </c:pt>
                <c:pt idx="46">
                  <c:v>44628</c:v>
                </c:pt>
                <c:pt idx="47">
                  <c:v>44629</c:v>
                </c:pt>
                <c:pt idx="48">
                  <c:v>44630</c:v>
                </c:pt>
                <c:pt idx="49">
                  <c:v>44631</c:v>
                </c:pt>
                <c:pt idx="50">
                  <c:v>44634</c:v>
                </c:pt>
                <c:pt idx="51">
                  <c:v>44635</c:v>
                </c:pt>
                <c:pt idx="52">
                  <c:v>44636</c:v>
                </c:pt>
                <c:pt idx="53">
                  <c:v>44637</c:v>
                </c:pt>
                <c:pt idx="54">
                  <c:v>44638</c:v>
                </c:pt>
                <c:pt idx="55">
                  <c:v>44641</c:v>
                </c:pt>
                <c:pt idx="56">
                  <c:v>44642</c:v>
                </c:pt>
                <c:pt idx="57">
                  <c:v>44643</c:v>
                </c:pt>
                <c:pt idx="58">
                  <c:v>44644</c:v>
                </c:pt>
                <c:pt idx="59">
                  <c:v>44645</c:v>
                </c:pt>
                <c:pt idx="60">
                  <c:v>44648</c:v>
                </c:pt>
                <c:pt idx="61">
                  <c:v>44649</c:v>
                </c:pt>
                <c:pt idx="62">
                  <c:v>44650</c:v>
                </c:pt>
                <c:pt idx="63">
                  <c:v>44651</c:v>
                </c:pt>
                <c:pt idx="64">
                  <c:v>44652</c:v>
                </c:pt>
                <c:pt idx="65">
                  <c:v>44655</c:v>
                </c:pt>
                <c:pt idx="66">
                  <c:v>44656</c:v>
                </c:pt>
                <c:pt idx="67">
                  <c:v>44657</c:v>
                </c:pt>
                <c:pt idx="68">
                  <c:v>44658</c:v>
                </c:pt>
                <c:pt idx="69">
                  <c:v>44659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44669</c:v>
                </c:pt>
                <c:pt idx="76">
                  <c:v>44670</c:v>
                </c:pt>
                <c:pt idx="77">
                  <c:v>44671</c:v>
                </c:pt>
                <c:pt idx="78">
                  <c:v>44672</c:v>
                </c:pt>
                <c:pt idx="79">
                  <c:v>44673</c:v>
                </c:pt>
                <c:pt idx="80">
                  <c:v>44676</c:v>
                </c:pt>
                <c:pt idx="81">
                  <c:v>44677</c:v>
                </c:pt>
                <c:pt idx="82">
                  <c:v>44678</c:v>
                </c:pt>
                <c:pt idx="83">
                  <c:v>44679</c:v>
                </c:pt>
                <c:pt idx="84">
                  <c:v>44680</c:v>
                </c:pt>
                <c:pt idx="85">
                  <c:v>44683</c:v>
                </c:pt>
                <c:pt idx="86">
                  <c:v>44684</c:v>
                </c:pt>
                <c:pt idx="87">
                  <c:v>44685</c:v>
                </c:pt>
                <c:pt idx="88">
                  <c:v>44686</c:v>
                </c:pt>
                <c:pt idx="89">
                  <c:v>44687</c:v>
                </c:pt>
                <c:pt idx="90">
                  <c:v>44690</c:v>
                </c:pt>
                <c:pt idx="91">
                  <c:v>44691</c:v>
                </c:pt>
                <c:pt idx="92">
                  <c:v>44692</c:v>
                </c:pt>
                <c:pt idx="93">
                  <c:v>44693</c:v>
                </c:pt>
                <c:pt idx="94">
                  <c:v>44694</c:v>
                </c:pt>
                <c:pt idx="95">
                  <c:v>44697</c:v>
                </c:pt>
                <c:pt idx="96">
                  <c:v>44698</c:v>
                </c:pt>
                <c:pt idx="97">
                  <c:v>44699</c:v>
                </c:pt>
                <c:pt idx="98">
                  <c:v>44700</c:v>
                </c:pt>
                <c:pt idx="99">
                  <c:v>44701</c:v>
                </c:pt>
                <c:pt idx="100">
                  <c:v>44704</c:v>
                </c:pt>
                <c:pt idx="101">
                  <c:v>44705</c:v>
                </c:pt>
                <c:pt idx="102">
                  <c:v>44706</c:v>
                </c:pt>
                <c:pt idx="103">
                  <c:v>44707</c:v>
                </c:pt>
                <c:pt idx="104">
                  <c:v>44708</c:v>
                </c:pt>
                <c:pt idx="105">
                  <c:v>44711</c:v>
                </c:pt>
                <c:pt idx="106">
                  <c:v>44712</c:v>
                </c:pt>
                <c:pt idx="107">
                  <c:v>44713</c:v>
                </c:pt>
                <c:pt idx="108">
                  <c:v>44714</c:v>
                </c:pt>
                <c:pt idx="109">
                  <c:v>44715</c:v>
                </c:pt>
                <c:pt idx="110">
                  <c:v>44718</c:v>
                </c:pt>
                <c:pt idx="111">
                  <c:v>44719</c:v>
                </c:pt>
                <c:pt idx="112">
                  <c:v>44720</c:v>
                </c:pt>
                <c:pt idx="113">
                  <c:v>44721</c:v>
                </c:pt>
                <c:pt idx="114">
                  <c:v>44722</c:v>
                </c:pt>
                <c:pt idx="115">
                  <c:v>44725</c:v>
                </c:pt>
                <c:pt idx="116">
                  <c:v>44726</c:v>
                </c:pt>
                <c:pt idx="117">
                  <c:v>44727</c:v>
                </c:pt>
                <c:pt idx="118">
                  <c:v>44728</c:v>
                </c:pt>
                <c:pt idx="119">
                  <c:v>44729</c:v>
                </c:pt>
                <c:pt idx="120">
                  <c:v>44732</c:v>
                </c:pt>
                <c:pt idx="121">
                  <c:v>44733</c:v>
                </c:pt>
                <c:pt idx="122">
                  <c:v>44734</c:v>
                </c:pt>
                <c:pt idx="123">
                  <c:v>44735</c:v>
                </c:pt>
                <c:pt idx="124">
                  <c:v>44736</c:v>
                </c:pt>
                <c:pt idx="125">
                  <c:v>44739</c:v>
                </c:pt>
                <c:pt idx="126">
                  <c:v>44740</c:v>
                </c:pt>
                <c:pt idx="127">
                  <c:v>44741</c:v>
                </c:pt>
                <c:pt idx="128">
                  <c:v>44742</c:v>
                </c:pt>
                <c:pt idx="129">
                  <c:v>44743</c:v>
                </c:pt>
                <c:pt idx="130">
                  <c:v>44746</c:v>
                </c:pt>
                <c:pt idx="131">
                  <c:v>44747</c:v>
                </c:pt>
                <c:pt idx="132">
                  <c:v>44748</c:v>
                </c:pt>
                <c:pt idx="133">
                  <c:v>44749</c:v>
                </c:pt>
                <c:pt idx="134">
                  <c:v>44750</c:v>
                </c:pt>
                <c:pt idx="135">
                  <c:v>44753</c:v>
                </c:pt>
                <c:pt idx="136">
                  <c:v>44754</c:v>
                </c:pt>
                <c:pt idx="137">
                  <c:v>44755</c:v>
                </c:pt>
                <c:pt idx="138">
                  <c:v>44756</c:v>
                </c:pt>
                <c:pt idx="139">
                  <c:v>44757</c:v>
                </c:pt>
                <c:pt idx="140">
                  <c:v>44760</c:v>
                </c:pt>
                <c:pt idx="141">
                  <c:v>44761</c:v>
                </c:pt>
                <c:pt idx="142">
                  <c:v>44762</c:v>
                </c:pt>
                <c:pt idx="143">
                  <c:v>44763</c:v>
                </c:pt>
                <c:pt idx="144">
                  <c:v>44764</c:v>
                </c:pt>
                <c:pt idx="145">
                  <c:v>44767</c:v>
                </c:pt>
                <c:pt idx="146">
                  <c:v>44768</c:v>
                </c:pt>
                <c:pt idx="147">
                  <c:v>44769</c:v>
                </c:pt>
                <c:pt idx="148">
                  <c:v>44770</c:v>
                </c:pt>
                <c:pt idx="149">
                  <c:v>44771</c:v>
                </c:pt>
                <c:pt idx="150">
                  <c:v>44774</c:v>
                </c:pt>
                <c:pt idx="151">
                  <c:v>44775</c:v>
                </c:pt>
                <c:pt idx="152">
                  <c:v>44776</c:v>
                </c:pt>
                <c:pt idx="153">
                  <c:v>44777</c:v>
                </c:pt>
                <c:pt idx="154">
                  <c:v>44778</c:v>
                </c:pt>
                <c:pt idx="155">
                  <c:v>44781</c:v>
                </c:pt>
                <c:pt idx="156">
                  <c:v>44782</c:v>
                </c:pt>
                <c:pt idx="157">
                  <c:v>44783</c:v>
                </c:pt>
                <c:pt idx="158">
                  <c:v>44784</c:v>
                </c:pt>
                <c:pt idx="159">
                  <c:v>44785</c:v>
                </c:pt>
                <c:pt idx="160">
                  <c:v>44788</c:v>
                </c:pt>
                <c:pt idx="161">
                  <c:v>44789</c:v>
                </c:pt>
                <c:pt idx="162">
                  <c:v>44790</c:v>
                </c:pt>
                <c:pt idx="163">
                  <c:v>44791</c:v>
                </c:pt>
                <c:pt idx="164">
                  <c:v>44792</c:v>
                </c:pt>
                <c:pt idx="165">
                  <c:v>44795</c:v>
                </c:pt>
                <c:pt idx="166">
                  <c:v>44796</c:v>
                </c:pt>
                <c:pt idx="167">
                  <c:v>44797</c:v>
                </c:pt>
                <c:pt idx="168">
                  <c:v>44798</c:v>
                </c:pt>
                <c:pt idx="169">
                  <c:v>44799</c:v>
                </c:pt>
                <c:pt idx="170">
                  <c:v>44802</c:v>
                </c:pt>
                <c:pt idx="171">
                  <c:v>44803</c:v>
                </c:pt>
                <c:pt idx="172">
                  <c:v>44804</c:v>
                </c:pt>
                <c:pt idx="173">
                  <c:v>44805</c:v>
                </c:pt>
                <c:pt idx="174">
                  <c:v>44806</c:v>
                </c:pt>
                <c:pt idx="175">
                  <c:v>44809</c:v>
                </c:pt>
                <c:pt idx="176">
                  <c:v>44810</c:v>
                </c:pt>
                <c:pt idx="177">
                  <c:v>44811</c:v>
                </c:pt>
                <c:pt idx="178">
                  <c:v>44812</c:v>
                </c:pt>
                <c:pt idx="179">
                  <c:v>44813</c:v>
                </c:pt>
                <c:pt idx="180">
                  <c:v>44816</c:v>
                </c:pt>
                <c:pt idx="181">
                  <c:v>44817</c:v>
                </c:pt>
                <c:pt idx="182">
                  <c:v>44818</c:v>
                </c:pt>
                <c:pt idx="183">
                  <c:v>44819</c:v>
                </c:pt>
                <c:pt idx="184">
                  <c:v>44820</c:v>
                </c:pt>
                <c:pt idx="185">
                  <c:v>44823</c:v>
                </c:pt>
                <c:pt idx="186">
                  <c:v>44824</c:v>
                </c:pt>
                <c:pt idx="187">
                  <c:v>44825</c:v>
                </c:pt>
                <c:pt idx="188">
                  <c:v>44826</c:v>
                </c:pt>
                <c:pt idx="189">
                  <c:v>44827</c:v>
                </c:pt>
                <c:pt idx="190">
                  <c:v>44830</c:v>
                </c:pt>
                <c:pt idx="191">
                  <c:v>44831</c:v>
                </c:pt>
                <c:pt idx="192">
                  <c:v>44832</c:v>
                </c:pt>
                <c:pt idx="193">
                  <c:v>44833</c:v>
                </c:pt>
                <c:pt idx="194">
                  <c:v>44834</c:v>
                </c:pt>
                <c:pt idx="195">
                  <c:v>44837</c:v>
                </c:pt>
                <c:pt idx="196">
                  <c:v>44838</c:v>
                </c:pt>
                <c:pt idx="197">
                  <c:v>44839</c:v>
                </c:pt>
                <c:pt idx="198">
                  <c:v>44840</c:v>
                </c:pt>
                <c:pt idx="199">
                  <c:v>44841</c:v>
                </c:pt>
                <c:pt idx="200">
                  <c:v>44844</c:v>
                </c:pt>
                <c:pt idx="201">
                  <c:v>44845</c:v>
                </c:pt>
                <c:pt idx="202">
                  <c:v>44846</c:v>
                </c:pt>
                <c:pt idx="203">
                  <c:v>44847</c:v>
                </c:pt>
                <c:pt idx="204">
                  <c:v>44848</c:v>
                </c:pt>
                <c:pt idx="205">
                  <c:v>44851</c:v>
                </c:pt>
                <c:pt idx="206">
                  <c:v>44852</c:v>
                </c:pt>
                <c:pt idx="207">
                  <c:v>44853</c:v>
                </c:pt>
                <c:pt idx="208">
                  <c:v>44854</c:v>
                </c:pt>
                <c:pt idx="209">
                  <c:v>44855</c:v>
                </c:pt>
                <c:pt idx="210">
                  <c:v>44858</c:v>
                </c:pt>
                <c:pt idx="211">
                  <c:v>44859</c:v>
                </c:pt>
                <c:pt idx="212">
                  <c:v>44860</c:v>
                </c:pt>
                <c:pt idx="213">
                  <c:v>44861</c:v>
                </c:pt>
                <c:pt idx="214">
                  <c:v>44862</c:v>
                </c:pt>
                <c:pt idx="215">
                  <c:v>44865</c:v>
                </c:pt>
                <c:pt idx="216">
                  <c:v>44866</c:v>
                </c:pt>
                <c:pt idx="217">
                  <c:v>44867</c:v>
                </c:pt>
                <c:pt idx="218">
                  <c:v>44868</c:v>
                </c:pt>
                <c:pt idx="219">
                  <c:v>44869</c:v>
                </c:pt>
                <c:pt idx="220">
                  <c:v>44872</c:v>
                </c:pt>
                <c:pt idx="221">
                  <c:v>44873</c:v>
                </c:pt>
                <c:pt idx="222">
                  <c:v>44874</c:v>
                </c:pt>
                <c:pt idx="223">
                  <c:v>44875</c:v>
                </c:pt>
                <c:pt idx="224">
                  <c:v>44876</c:v>
                </c:pt>
                <c:pt idx="225">
                  <c:v>44879</c:v>
                </c:pt>
                <c:pt idx="226">
                  <c:v>44880</c:v>
                </c:pt>
                <c:pt idx="227">
                  <c:v>44881</c:v>
                </c:pt>
                <c:pt idx="228">
                  <c:v>44882</c:v>
                </c:pt>
                <c:pt idx="229">
                  <c:v>44883</c:v>
                </c:pt>
                <c:pt idx="230">
                  <c:v>44886</c:v>
                </c:pt>
                <c:pt idx="231">
                  <c:v>44887</c:v>
                </c:pt>
                <c:pt idx="232">
                  <c:v>44888</c:v>
                </c:pt>
                <c:pt idx="233">
                  <c:v>44889</c:v>
                </c:pt>
                <c:pt idx="234">
                  <c:v>44890</c:v>
                </c:pt>
                <c:pt idx="235">
                  <c:v>44893</c:v>
                </c:pt>
                <c:pt idx="236">
                  <c:v>44894</c:v>
                </c:pt>
                <c:pt idx="237">
                  <c:v>44895</c:v>
                </c:pt>
                <c:pt idx="238">
                  <c:v>44896</c:v>
                </c:pt>
                <c:pt idx="239">
                  <c:v>44897</c:v>
                </c:pt>
                <c:pt idx="240">
                  <c:v>44900</c:v>
                </c:pt>
                <c:pt idx="241">
                  <c:v>44901</c:v>
                </c:pt>
                <c:pt idx="242">
                  <c:v>44902</c:v>
                </c:pt>
                <c:pt idx="243">
                  <c:v>44903</c:v>
                </c:pt>
                <c:pt idx="244">
                  <c:v>44904</c:v>
                </c:pt>
                <c:pt idx="245">
                  <c:v>44907</c:v>
                </c:pt>
                <c:pt idx="246">
                  <c:v>44908</c:v>
                </c:pt>
                <c:pt idx="247">
                  <c:v>44909</c:v>
                </c:pt>
                <c:pt idx="248">
                  <c:v>44910</c:v>
                </c:pt>
                <c:pt idx="249">
                  <c:v>44911</c:v>
                </c:pt>
                <c:pt idx="250">
                  <c:v>44914</c:v>
                </c:pt>
                <c:pt idx="251">
                  <c:v>44915</c:v>
                </c:pt>
                <c:pt idx="252">
                  <c:v>44916</c:v>
                </c:pt>
                <c:pt idx="253">
                  <c:v>44917</c:v>
                </c:pt>
                <c:pt idx="254">
                  <c:v>44918</c:v>
                </c:pt>
                <c:pt idx="255">
                  <c:v>44921</c:v>
                </c:pt>
                <c:pt idx="256">
                  <c:v>44922</c:v>
                </c:pt>
                <c:pt idx="257">
                  <c:v>44923</c:v>
                </c:pt>
                <c:pt idx="258">
                  <c:v>44924</c:v>
                </c:pt>
                <c:pt idx="259">
                  <c:v>44925</c:v>
                </c:pt>
                <c:pt idx="260">
                  <c:v>44928</c:v>
                </c:pt>
                <c:pt idx="261">
                  <c:v>44929</c:v>
                </c:pt>
                <c:pt idx="262">
                  <c:v>44930</c:v>
                </c:pt>
                <c:pt idx="263">
                  <c:v>44931</c:v>
                </c:pt>
                <c:pt idx="264">
                  <c:v>44932</c:v>
                </c:pt>
                <c:pt idx="265">
                  <c:v>44935</c:v>
                </c:pt>
                <c:pt idx="266">
                  <c:v>44936</c:v>
                </c:pt>
                <c:pt idx="267">
                  <c:v>44937</c:v>
                </c:pt>
                <c:pt idx="268">
                  <c:v>44938</c:v>
                </c:pt>
                <c:pt idx="269">
                  <c:v>44939</c:v>
                </c:pt>
                <c:pt idx="270">
                  <c:v>44942</c:v>
                </c:pt>
                <c:pt idx="271">
                  <c:v>44943</c:v>
                </c:pt>
                <c:pt idx="272">
                  <c:v>44944</c:v>
                </c:pt>
                <c:pt idx="273">
                  <c:v>44945</c:v>
                </c:pt>
                <c:pt idx="274">
                  <c:v>44946</c:v>
                </c:pt>
                <c:pt idx="275">
                  <c:v>44949</c:v>
                </c:pt>
                <c:pt idx="276">
                  <c:v>44950</c:v>
                </c:pt>
                <c:pt idx="277">
                  <c:v>44951</c:v>
                </c:pt>
                <c:pt idx="278">
                  <c:v>44952</c:v>
                </c:pt>
                <c:pt idx="279">
                  <c:v>44953</c:v>
                </c:pt>
                <c:pt idx="280">
                  <c:v>44956</c:v>
                </c:pt>
                <c:pt idx="281">
                  <c:v>44957</c:v>
                </c:pt>
                <c:pt idx="282">
                  <c:v>44958</c:v>
                </c:pt>
                <c:pt idx="283">
                  <c:v>44959</c:v>
                </c:pt>
                <c:pt idx="284">
                  <c:v>44960</c:v>
                </c:pt>
                <c:pt idx="285">
                  <c:v>44963</c:v>
                </c:pt>
                <c:pt idx="286">
                  <c:v>44964</c:v>
                </c:pt>
                <c:pt idx="287">
                  <c:v>44965</c:v>
                </c:pt>
                <c:pt idx="288">
                  <c:v>44966</c:v>
                </c:pt>
                <c:pt idx="289">
                  <c:v>44967</c:v>
                </c:pt>
                <c:pt idx="290">
                  <c:v>44970</c:v>
                </c:pt>
                <c:pt idx="291">
                  <c:v>44971</c:v>
                </c:pt>
                <c:pt idx="292">
                  <c:v>44972</c:v>
                </c:pt>
                <c:pt idx="293">
                  <c:v>44973</c:v>
                </c:pt>
                <c:pt idx="294">
                  <c:v>44974</c:v>
                </c:pt>
                <c:pt idx="295">
                  <c:v>44977</c:v>
                </c:pt>
                <c:pt idx="296">
                  <c:v>44978</c:v>
                </c:pt>
                <c:pt idx="297">
                  <c:v>44979</c:v>
                </c:pt>
                <c:pt idx="298">
                  <c:v>44980</c:v>
                </c:pt>
                <c:pt idx="299">
                  <c:v>44981</c:v>
                </c:pt>
                <c:pt idx="300">
                  <c:v>44984</c:v>
                </c:pt>
                <c:pt idx="301">
                  <c:v>44985</c:v>
                </c:pt>
                <c:pt idx="302">
                  <c:v>44986</c:v>
                </c:pt>
                <c:pt idx="303">
                  <c:v>44987</c:v>
                </c:pt>
                <c:pt idx="304">
                  <c:v>44988</c:v>
                </c:pt>
                <c:pt idx="305">
                  <c:v>44991</c:v>
                </c:pt>
                <c:pt idx="306">
                  <c:v>44992</c:v>
                </c:pt>
                <c:pt idx="307">
                  <c:v>44993</c:v>
                </c:pt>
                <c:pt idx="308">
                  <c:v>44994</c:v>
                </c:pt>
                <c:pt idx="309">
                  <c:v>44995</c:v>
                </c:pt>
                <c:pt idx="310">
                  <c:v>44998</c:v>
                </c:pt>
                <c:pt idx="311">
                  <c:v>44999</c:v>
                </c:pt>
                <c:pt idx="312">
                  <c:v>45000</c:v>
                </c:pt>
                <c:pt idx="313">
                  <c:v>45001</c:v>
                </c:pt>
                <c:pt idx="314">
                  <c:v>45002</c:v>
                </c:pt>
                <c:pt idx="315">
                  <c:v>45005</c:v>
                </c:pt>
                <c:pt idx="316">
                  <c:v>45006</c:v>
                </c:pt>
                <c:pt idx="317">
                  <c:v>45007</c:v>
                </c:pt>
                <c:pt idx="318">
                  <c:v>45008</c:v>
                </c:pt>
                <c:pt idx="319">
                  <c:v>45009</c:v>
                </c:pt>
                <c:pt idx="320">
                  <c:v>45012</c:v>
                </c:pt>
                <c:pt idx="321">
                  <c:v>45013</c:v>
                </c:pt>
                <c:pt idx="322">
                  <c:v>45014</c:v>
                </c:pt>
                <c:pt idx="323">
                  <c:v>45015</c:v>
                </c:pt>
                <c:pt idx="324">
                  <c:v>45016</c:v>
                </c:pt>
                <c:pt idx="325">
                  <c:v>45019</c:v>
                </c:pt>
                <c:pt idx="326">
                  <c:v>45020</c:v>
                </c:pt>
                <c:pt idx="327">
                  <c:v>45021</c:v>
                </c:pt>
                <c:pt idx="328">
                  <c:v>45022</c:v>
                </c:pt>
                <c:pt idx="329">
                  <c:v>45023</c:v>
                </c:pt>
                <c:pt idx="330">
                  <c:v>45026</c:v>
                </c:pt>
                <c:pt idx="331">
                  <c:v>45027</c:v>
                </c:pt>
                <c:pt idx="332">
                  <c:v>45028</c:v>
                </c:pt>
                <c:pt idx="333">
                  <c:v>45029</c:v>
                </c:pt>
                <c:pt idx="334">
                  <c:v>45030</c:v>
                </c:pt>
                <c:pt idx="335">
                  <c:v>45033</c:v>
                </c:pt>
                <c:pt idx="336">
                  <c:v>45034</c:v>
                </c:pt>
                <c:pt idx="337">
                  <c:v>45035</c:v>
                </c:pt>
                <c:pt idx="338">
                  <c:v>45036</c:v>
                </c:pt>
                <c:pt idx="339">
                  <c:v>45037</c:v>
                </c:pt>
                <c:pt idx="340">
                  <c:v>45040</c:v>
                </c:pt>
                <c:pt idx="341">
                  <c:v>45041</c:v>
                </c:pt>
                <c:pt idx="342">
                  <c:v>45042</c:v>
                </c:pt>
                <c:pt idx="343">
                  <c:v>45043</c:v>
                </c:pt>
                <c:pt idx="344">
                  <c:v>45044</c:v>
                </c:pt>
                <c:pt idx="345">
                  <c:v>45047</c:v>
                </c:pt>
                <c:pt idx="346">
                  <c:v>45048</c:v>
                </c:pt>
                <c:pt idx="347">
                  <c:v>45049</c:v>
                </c:pt>
                <c:pt idx="348">
                  <c:v>45050</c:v>
                </c:pt>
                <c:pt idx="349">
                  <c:v>45051</c:v>
                </c:pt>
                <c:pt idx="350">
                  <c:v>45054</c:v>
                </c:pt>
                <c:pt idx="351">
                  <c:v>45055</c:v>
                </c:pt>
                <c:pt idx="352">
                  <c:v>45056</c:v>
                </c:pt>
                <c:pt idx="353">
                  <c:v>45057</c:v>
                </c:pt>
                <c:pt idx="354">
                  <c:v>45058</c:v>
                </c:pt>
                <c:pt idx="355">
                  <c:v>45061</c:v>
                </c:pt>
                <c:pt idx="356">
                  <c:v>45062</c:v>
                </c:pt>
                <c:pt idx="357">
                  <c:v>45063</c:v>
                </c:pt>
                <c:pt idx="358">
                  <c:v>45064</c:v>
                </c:pt>
                <c:pt idx="359">
                  <c:v>45065</c:v>
                </c:pt>
                <c:pt idx="360">
                  <c:v>45068</c:v>
                </c:pt>
                <c:pt idx="361">
                  <c:v>45069</c:v>
                </c:pt>
                <c:pt idx="362">
                  <c:v>45070</c:v>
                </c:pt>
                <c:pt idx="363">
                  <c:v>45071</c:v>
                </c:pt>
                <c:pt idx="364">
                  <c:v>45072</c:v>
                </c:pt>
                <c:pt idx="365">
                  <c:v>45075</c:v>
                </c:pt>
                <c:pt idx="366">
                  <c:v>45076</c:v>
                </c:pt>
                <c:pt idx="367">
                  <c:v>45077</c:v>
                </c:pt>
                <c:pt idx="368">
                  <c:v>45078</c:v>
                </c:pt>
                <c:pt idx="369">
                  <c:v>45079</c:v>
                </c:pt>
                <c:pt idx="370">
                  <c:v>45082</c:v>
                </c:pt>
                <c:pt idx="371">
                  <c:v>45083</c:v>
                </c:pt>
                <c:pt idx="372">
                  <c:v>45084</c:v>
                </c:pt>
                <c:pt idx="373">
                  <c:v>45085</c:v>
                </c:pt>
                <c:pt idx="374">
                  <c:v>45086</c:v>
                </c:pt>
                <c:pt idx="375">
                  <c:v>45089</c:v>
                </c:pt>
                <c:pt idx="376">
                  <c:v>45090</c:v>
                </c:pt>
                <c:pt idx="377">
                  <c:v>45091</c:v>
                </c:pt>
                <c:pt idx="378">
                  <c:v>45092</c:v>
                </c:pt>
                <c:pt idx="379">
                  <c:v>45093</c:v>
                </c:pt>
                <c:pt idx="380">
                  <c:v>45096</c:v>
                </c:pt>
                <c:pt idx="381">
                  <c:v>45097</c:v>
                </c:pt>
                <c:pt idx="382">
                  <c:v>45098</c:v>
                </c:pt>
                <c:pt idx="383">
                  <c:v>45099</c:v>
                </c:pt>
                <c:pt idx="384">
                  <c:v>45100</c:v>
                </c:pt>
                <c:pt idx="385">
                  <c:v>45103</c:v>
                </c:pt>
                <c:pt idx="386">
                  <c:v>45104</c:v>
                </c:pt>
                <c:pt idx="387">
                  <c:v>45105</c:v>
                </c:pt>
                <c:pt idx="388">
                  <c:v>45106</c:v>
                </c:pt>
                <c:pt idx="389">
                  <c:v>45107</c:v>
                </c:pt>
                <c:pt idx="390">
                  <c:v>45110</c:v>
                </c:pt>
                <c:pt idx="391">
                  <c:v>45111</c:v>
                </c:pt>
                <c:pt idx="392">
                  <c:v>45112</c:v>
                </c:pt>
                <c:pt idx="393">
                  <c:v>45113</c:v>
                </c:pt>
                <c:pt idx="394">
                  <c:v>45114</c:v>
                </c:pt>
                <c:pt idx="395">
                  <c:v>45117</c:v>
                </c:pt>
                <c:pt idx="396">
                  <c:v>45118</c:v>
                </c:pt>
                <c:pt idx="397">
                  <c:v>45119</c:v>
                </c:pt>
                <c:pt idx="398">
                  <c:v>45120</c:v>
                </c:pt>
                <c:pt idx="399">
                  <c:v>45121</c:v>
                </c:pt>
                <c:pt idx="400">
                  <c:v>45124</c:v>
                </c:pt>
                <c:pt idx="401">
                  <c:v>45125</c:v>
                </c:pt>
                <c:pt idx="402">
                  <c:v>45126</c:v>
                </c:pt>
                <c:pt idx="403">
                  <c:v>45127</c:v>
                </c:pt>
                <c:pt idx="404">
                  <c:v>45128</c:v>
                </c:pt>
                <c:pt idx="405">
                  <c:v>45131</c:v>
                </c:pt>
                <c:pt idx="406">
                  <c:v>45132</c:v>
                </c:pt>
                <c:pt idx="407">
                  <c:v>45133</c:v>
                </c:pt>
                <c:pt idx="408">
                  <c:v>45134</c:v>
                </c:pt>
                <c:pt idx="409">
                  <c:v>45135</c:v>
                </c:pt>
                <c:pt idx="410">
                  <c:v>45138</c:v>
                </c:pt>
                <c:pt idx="411">
                  <c:v>45139</c:v>
                </c:pt>
                <c:pt idx="412">
                  <c:v>45140</c:v>
                </c:pt>
                <c:pt idx="413">
                  <c:v>45141</c:v>
                </c:pt>
                <c:pt idx="414">
                  <c:v>45142</c:v>
                </c:pt>
                <c:pt idx="415">
                  <c:v>45145</c:v>
                </c:pt>
                <c:pt idx="416">
                  <c:v>45146</c:v>
                </c:pt>
                <c:pt idx="417">
                  <c:v>45147</c:v>
                </c:pt>
                <c:pt idx="418">
                  <c:v>45148</c:v>
                </c:pt>
                <c:pt idx="419">
                  <c:v>45149</c:v>
                </c:pt>
                <c:pt idx="420">
                  <c:v>45152</c:v>
                </c:pt>
                <c:pt idx="421">
                  <c:v>45153</c:v>
                </c:pt>
                <c:pt idx="422">
                  <c:v>45154</c:v>
                </c:pt>
                <c:pt idx="423">
                  <c:v>45155</c:v>
                </c:pt>
                <c:pt idx="424">
                  <c:v>45156</c:v>
                </c:pt>
                <c:pt idx="425">
                  <c:v>45159</c:v>
                </c:pt>
                <c:pt idx="426">
                  <c:v>45160</c:v>
                </c:pt>
                <c:pt idx="427">
                  <c:v>45161</c:v>
                </c:pt>
                <c:pt idx="428">
                  <c:v>45162</c:v>
                </c:pt>
                <c:pt idx="429">
                  <c:v>45163</c:v>
                </c:pt>
                <c:pt idx="430">
                  <c:v>45166</c:v>
                </c:pt>
                <c:pt idx="431">
                  <c:v>45167</c:v>
                </c:pt>
                <c:pt idx="432">
                  <c:v>45168</c:v>
                </c:pt>
                <c:pt idx="433">
                  <c:v>45169</c:v>
                </c:pt>
                <c:pt idx="434">
                  <c:v>45170</c:v>
                </c:pt>
                <c:pt idx="435">
                  <c:v>45173</c:v>
                </c:pt>
                <c:pt idx="436">
                  <c:v>45174</c:v>
                </c:pt>
                <c:pt idx="437">
                  <c:v>45175</c:v>
                </c:pt>
                <c:pt idx="438">
                  <c:v>45176</c:v>
                </c:pt>
                <c:pt idx="439">
                  <c:v>45177</c:v>
                </c:pt>
                <c:pt idx="440">
                  <c:v>45180</c:v>
                </c:pt>
                <c:pt idx="441">
                  <c:v>45181</c:v>
                </c:pt>
                <c:pt idx="442">
                  <c:v>45182</c:v>
                </c:pt>
                <c:pt idx="443">
                  <c:v>45183</c:v>
                </c:pt>
                <c:pt idx="444">
                  <c:v>45184</c:v>
                </c:pt>
                <c:pt idx="445">
                  <c:v>45187</c:v>
                </c:pt>
                <c:pt idx="446">
                  <c:v>45188</c:v>
                </c:pt>
                <c:pt idx="447">
                  <c:v>45189</c:v>
                </c:pt>
                <c:pt idx="448">
                  <c:v>45190</c:v>
                </c:pt>
                <c:pt idx="449">
                  <c:v>45191</c:v>
                </c:pt>
                <c:pt idx="450">
                  <c:v>45194</c:v>
                </c:pt>
                <c:pt idx="451">
                  <c:v>45195</c:v>
                </c:pt>
                <c:pt idx="452">
                  <c:v>45196</c:v>
                </c:pt>
                <c:pt idx="453">
                  <c:v>45197</c:v>
                </c:pt>
                <c:pt idx="454">
                  <c:v>45198</c:v>
                </c:pt>
                <c:pt idx="455">
                  <c:v>45201</c:v>
                </c:pt>
                <c:pt idx="456">
                  <c:v>45202</c:v>
                </c:pt>
                <c:pt idx="457">
                  <c:v>45203</c:v>
                </c:pt>
                <c:pt idx="458">
                  <c:v>45204</c:v>
                </c:pt>
                <c:pt idx="459">
                  <c:v>45205</c:v>
                </c:pt>
                <c:pt idx="460">
                  <c:v>45208</c:v>
                </c:pt>
                <c:pt idx="461">
                  <c:v>45209</c:v>
                </c:pt>
                <c:pt idx="462">
                  <c:v>45210</c:v>
                </c:pt>
                <c:pt idx="463">
                  <c:v>45211</c:v>
                </c:pt>
                <c:pt idx="464">
                  <c:v>45212</c:v>
                </c:pt>
                <c:pt idx="465">
                  <c:v>45215</c:v>
                </c:pt>
                <c:pt idx="466">
                  <c:v>45216</c:v>
                </c:pt>
                <c:pt idx="467">
                  <c:v>45217</c:v>
                </c:pt>
                <c:pt idx="468">
                  <c:v>45218</c:v>
                </c:pt>
                <c:pt idx="469">
                  <c:v>45219</c:v>
                </c:pt>
                <c:pt idx="470">
                  <c:v>45222</c:v>
                </c:pt>
                <c:pt idx="471">
                  <c:v>45223</c:v>
                </c:pt>
                <c:pt idx="472">
                  <c:v>45224</c:v>
                </c:pt>
                <c:pt idx="473">
                  <c:v>45225</c:v>
                </c:pt>
                <c:pt idx="474">
                  <c:v>45226</c:v>
                </c:pt>
                <c:pt idx="475">
                  <c:v>45229</c:v>
                </c:pt>
                <c:pt idx="476">
                  <c:v>45230</c:v>
                </c:pt>
                <c:pt idx="477">
                  <c:v>45231</c:v>
                </c:pt>
                <c:pt idx="478">
                  <c:v>45232</c:v>
                </c:pt>
                <c:pt idx="479">
                  <c:v>45233</c:v>
                </c:pt>
                <c:pt idx="480">
                  <c:v>45236</c:v>
                </c:pt>
                <c:pt idx="481">
                  <c:v>45237</c:v>
                </c:pt>
                <c:pt idx="482">
                  <c:v>45238</c:v>
                </c:pt>
                <c:pt idx="483">
                  <c:v>45239</c:v>
                </c:pt>
                <c:pt idx="484">
                  <c:v>45240</c:v>
                </c:pt>
                <c:pt idx="485">
                  <c:v>45243</c:v>
                </c:pt>
                <c:pt idx="486">
                  <c:v>45244</c:v>
                </c:pt>
                <c:pt idx="487">
                  <c:v>45245</c:v>
                </c:pt>
                <c:pt idx="488">
                  <c:v>45246</c:v>
                </c:pt>
                <c:pt idx="489">
                  <c:v>45247</c:v>
                </c:pt>
                <c:pt idx="490">
                  <c:v>45250</c:v>
                </c:pt>
                <c:pt idx="491">
                  <c:v>45251</c:v>
                </c:pt>
                <c:pt idx="492">
                  <c:v>45252</c:v>
                </c:pt>
                <c:pt idx="493">
                  <c:v>45253</c:v>
                </c:pt>
                <c:pt idx="494">
                  <c:v>45254</c:v>
                </c:pt>
                <c:pt idx="495">
                  <c:v>45257</c:v>
                </c:pt>
                <c:pt idx="496">
                  <c:v>45258</c:v>
                </c:pt>
                <c:pt idx="497">
                  <c:v>45259</c:v>
                </c:pt>
                <c:pt idx="498">
                  <c:v>45260</c:v>
                </c:pt>
                <c:pt idx="499">
                  <c:v>45261</c:v>
                </c:pt>
                <c:pt idx="500">
                  <c:v>45264</c:v>
                </c:pt>
                <c:pt idx="501">
                  <c:v>45265</c:v>
                </c:pt>
                <c:pt idx="502">
                  <c:v>45266</c:v>
                </c:pt>
                <c:pt idx="503">
                  <c:v>45267</c:v>
                </c:pt>
                <c:pt idx="504">
                  <c:v>45268</c:v>
                </c:pt>
                <c:pt idx="505">
                  <c:v>45271</c:v>
                </c:pt>
                <c:pt idx="506">
                  <c:v>45272</c:v>
                </c:pt>
                <c:pt idx="507">
                  <c:v>45273</c:v>
                </c:pt>
                <c:pt idx="508">
                  <c:v>45274</c:v>
                </c:pt>
                <c:pt idx="509">
                  <c:v>45275</c:v>
                </c:pt>
                <c:pt idx="510">
                  <c:v>45278</c:v>
                </c:pt>
                <c:pt idx="511">
                  <c:v>45279</c:v>
                </c:pt>
                <c:pt idx="512">
                  <c:v>45280</c:v>
                </c:pt>
                <c:pt idx="513">
                  <c:v>45281</c:v>
                </c:pt>
                <c:pt idx="514">
                  <c:v>45282</c:v>
                </c:pt>
                <c:pt idx="515">
                  <c:v>45285</c:v>
                </c:pt>
                <c:pt idx="516">
                  <c:v>45286</c:v>
                </c:pt>
                <c:pt idx="517">
                  <c:v>45287</c:v>
                </c:pt>
                <c:pt idx="518">
                  <c:v>45288</c:v>
                </c:pt>
                <c:pt idx="519">
                  <c:v>45289</c:v>
                </c:pt>
                <c:pt idx="520">
                  <c:v>45292</c:v>
                </c:pt>
                <c:pt idx="521">
                  <c:v>45293</c:v>
                </c:pt>
                <c:pt idx="522">
                  <c:v>45294</c:v>
                </c:pt>
                <c:pt idx="523">
                  <c:v>45295</c:v>
                </c:pt>
                <c:pt idx="524">
                  <c:v>45296</c:v>
                </c:pt>
                <c:pt idx="525">
                  <c:v>45299</c:v>
                </c:pt>
                <c:pt idx="526">
                  <c:v>45300</c:v>
                </c:pt>
                <c:pt idx="527">
                  <c:v>45301</c:v>
                </c:pt>
                <c:pt idx="528">
                  <c:v>45302</c:v>
                </c:pt>
                <c:pt idx="529">
                  <c:v>45303</c:v>
                </c:pt>
                <c:pt idx="530">
                  <c:v>45306</c:v>
                </c:pt>
                <c:pt idx="531">
                  <c:v>45307</c:v>
                </c:pt>
                <c:pt idx="532">
                  <c:v>45308</c:v>
                </c:pt>
                <c:pt idx="533">
                  <c:v>45309</c:v>
                </c:pt>
                <c:pt idx="534">
                  <c:v>45310</c:v>
                </c:pt>
                <c:pt idx="535">
                  <c:v>45313</c:v>
                </c:pt>
                <c:pt idx="536">
                  <c:v>45314</c:v>
                </c:pt>
                <c:pt idx="537">
                  <c:v>45315</c:v>
                </c:pt>
                <c:pt idx="538">
                  <c:v>45316</c:v>
                </c:pt>
                <c:pt idx="539">
                  <c:v>45317</c:v>
                </c:pt>
                <c:pt idx="540">
                  <c:v>45320</c:v>
                </c:pt>
                <c:pt idx="541">
                  <c:v>45321</c:v>
                </c:pt>
                <c:pt idx="542">
                  <c:v>45322</c:v>
                </c:pt>
                <c:pt idx="543">
                  <c:v>45323</c:v>
                </c:pt>
                <c:pt idx="544">
                  <c:v>45324</c:v>
                </c:pt>
                <c:pt idx="545">
                  <c:v>45327</c:v>
                </c:pt>
                <c:pt idx="546">
                  <c:v>45328</c:v>
                </c:pt>
                <c:pt idx="547">
                  <c:v>45329</c:v>
                </c:pt>
                <c:pt idx="548">
                  <c:v>45330</c:v>
                </c:pt>
                <c:pt idx="549">
                  <c:v>45331</c:v>
                </c:pt>
                <c:pt idx="550">
                  <c:v>45334</c:v>
                </c:pt>
                <c:pt idx="551">
                  <c:v>45335</c:v>
                </c:pt>
                <c:pt idx="552">
                  <c:v>45336</c:v>
                </c:pt>
                <c:pt idx="553">
                  <c:v>45337</c:v>
                </c:pt>
                <c:pt idx="554">
                  <c:v>45338</c:v>
                </c:pt>
                <c:pt idx="555">
                  <c:v>45341</c:v>
                </c:pt>
                <c:pt idx="556">
                  <c:v>45342</c:v>
                </c:pt>
                <c:pt idx="557">
                  <c:v>45343</c:v>
                </c:pt>
                <c:pt idx="558">
                  <c:v>45344</c:v>
                </c:pt>
                <c:pt idx="559">
                  <c:v>45345</c:v>
                </c:pt>
                <c:pt idx="560">
                  <c:v>45348</c:v>
                </c:pt>
                <c:pt idx="561">
                  <c:v>45349</c:v>
                </c:pt>
                <c:pt idx="562">
                  <c:v>45350</c:v>
                </c:pt>
                <c:pt idx="563">
                  <c:v>45351</c:v>
                </c:pt>
                <c:pt idx="564">
                  <c:v>45352</c:v>
                </c:pt>
                <c:pt idx="565">
                  <c:v>45355</c:v>
                </c:pt>
                <c:pt idx="566">
                  <c:v>45356</c:v>
                </c:pt>
                <c:pt idx="567">
                  <c:v>45357</c:v>
                </c:pt>
                <c:pt idx="568">
                  <c:v>45358</c:v>
                </c:pt>
                <c:pt idx="569">
                  <c:v>45359</c:v>
                </c:pt>
                <c:pt idx="570">
                  <c:v>45362</c:v>
                </c:pt>
                <c:pt idx="571">
                  <c:v>45363</c:v>
                </c:pt>
                <c:pt idx="572">
                  <c:v>45364</c:v>
                </c:pt>
                <c:pt idx="573">
                  <c:v>45365</c:v>
                </c:pt>
                <c:pt idx="574">
                  <c:v>45366</c:v>
                </c:pt>
                <c:pt idx="575">
                  <c:v>45369</c:v>
                </c:pt>
                <c:pt idx="576">
                  <c:v>45370</c:v>
                </c:pt>
                <c:pt idx="577">
                  <c:v>45371</c:v>
                </c:pt>
                <c:pt idx="578">
                  <c:v>45372</c:v>
                </c:pt>
                <c:pt idx="579">
                  <c:v>45373</c:v>
                </c:pt>
                <c:pt idx="580">
                  <c:v>45376</c:v>
                </c:pt>
                <c:pt idx="581">
                  <c:v>45377</c:v>
                </c:pt>
                <c:pt idx="582">
                  <c:v>45378</c:v>
                </c:pt>
                <c:pt idx="583">
                  <c:v>45379</c:v>
                </c:pt>
                <c:pt idx="584">
                  <c:v>45380</c:v>
                </c:pt>
                <c:pt idx="585">
                  <c:v>45383</c:v>
                </c:pt>
                <c:pt idx="586">
                  <c:v>45384</c:v>
                </c:pt>
                <c:pt idx="587">
                  <c:v>45385</c:v>
                </c:pt>
                <c:pt idx="588">
                  <c:v>45386</c:v>
                </c:pt>
                <c:pt idx="589">
                  <c:v>45387</c:v>
                </c:pt>
                <c:pt idx="590">
                  <c:v>45390</c:v>
                </c:pt>
                <c:pt idx="591">
                  <c:v>45391</c:v>
                </c:pt>
                <c:pt idx="592">
                  <c:v>45392</c:v>
                </c:pt>
                <c:pt idx="593">
                  <c:v>45393</c:v>
                </c:pt>
                <c:pt idx="594">
                  <c:v>45394</c:v>
                </c:pt>
                <c:pt idx="595">
                  <c:v>45397</c:v>
                </c:pt>
                <c:pt idx="596">
                  <c:v>45398</c:v>
                </c:pt>
                <c:pt idx="597">
                  <c:v>45399</c:v>
                </c:pt>
                <c:pt idx="598">
                  <c:v>45400</c:v>
                </c:pt>
                <c:pt idx="599">
                  <c:v>45401</c:v>
                </c:pt>
                <c:pt idx="600">
                  <c:v>45404</c:v>
                </c:pt>
                <c:pt idx="601">
                  <c:v>45405</c:v>
                </c:pt>
                <c:pt idx="602">
                  <c:v>45406</c:v>
                </c:pt>
                <c:pt idx="603">
                  <c:v>45407</c:v>
                </c:pt>
                <c:pt idx="604">
                  <c:v>45408</c:v>
                </c:pt>
                <c:pt idx="605">
                  <c:v>45411</c:v>
                </c:pt>
                <c:pt idx="606">
                  <c:v>45412</c:v>
                </c:pt>
                <c:pt idx="607">
                  <c:v>45413</c:v>
                </c:pt>
                <c:pt idx="608">
                  <c:v>45414</c:v>
                </c:pt>
                <c:pt idx="609">
                  <c:v>45415</c:v>
                </c:pt>
                <c:pt idx="610">
                  <c:v>45418</c:v>
                </c:pt>
                <c:pt idx="611">
                  <c:v>45419</c:v>
                </c:pt>
                <c:pt idx="612">
                  <c:v>45420</c:v>
                </c:pt>
                <c:pt idx="613">
                  <c:v>45421</c:v>
                </c:pt>
                <c:pt idx="614">
                  <c:v>45422</c:v>
                </c:pt>
                <c:pt idx="615">
                  <c:v>45425</c:v>
                </c:pt>
                <c:pt idx="616">
                  <c:v>45426</c:v>
                </c:pt>
                <c:pt idx="617">
                  <c:v>45427</c:v>
                </c:pt>
                <c:pt idx="618">
                  <c:v>45428</c:v>
                </c:pt>
                <c:pt idx="619">
                  <c:v>45429</c:v>
                </c:pt>
                <c:pt idx="620">
                  <c:v>45432</c:v>
                </c:pt>
                <c:pt idx="621">
                  <c:v>45433</c:v>
                </c:pt>
                <c:pt idx="622">
                  <c:v>45434</c:v>
                </c:pt>
                <c:pt idx="623">
                  <c:v>45435</c:v>
                </c:pt>
                <c:pt idx="624">
                  <c:v>45436</c:v>
                </c:pt>
                <c:pt idx="625">
                  <c:v>45439</c:v>
                </c:pt>
                <c:pt idx="626">
                  <c:v>45440</c:v>
                </c:pt>
                <c:pt idx="627">
                  <c:v>45441</c:v>
                </c:pt>
                <c:pt idx="628">
                  <c:v>45442</c:v>
                </c:pt>
                <c:pt idx="629">
                  <c:v>45443</c:v>
                </c:pt>
                <c:pt idx="630">
                  <c:v>45446</c:v>
                </c:pt>
                <c:pt idx="631">
                  <c:v>45447</c:v>
                </c:pt>
                <c:pt idx="632">
                  <c:v>45448</c:v>
                </c:pt>
                <c:pt idx="633">
                  <c:v>45449</c:v>
                </c:pt>
                <c:pt idx="634">
                  <c:v>45450</c:v>
                </c:pt>
                <c:pt idx="635">
                  <c:v>45453</c:v>
                </c:pt>
                <c:pt idx="636">
                  <c:v>45454</c:v>
                </c:pt>
                <c:pt idx="637">
                  <c:v>45455</c:v>
                </c:pt>
                <c:pt idx="638">
                  <c:v>45456</c:v>
                </c:pt>
                <c:pt idx="639">
                  <c:v>45457</c:v>
                </c:pt>
                <c:pt idx="640">
                  <c:v>45460</c:v>
                </c:pt>
                <c:pt idx="641">
                  <c:v>45461</c:v>
                </c:pt>
                <c:pt idx="642">
                  <c:v>45462</c:v>
                </c:pt>
                <c:pt idx="643">
                  <c:v>45463</c:v>
                </c:pt>
                <c:pt idx="644">
                  <c:v>45464</c:v>
                </c:pt>
                <c:pt idx="645">
                  <c:v>45467</c:v>
                </c:pt>
                <c:pt idx="646">
                  <c:v>45468</c:v>
                </c:pt>
                <c:pt idx="647">
                  <c:v>45469</c:v>
                </c:pt>
                <c:pt idx="648">
                  <c:v>45470</c:v>
                </c:pt>
                <c:pt idx="649">
                  <c:v>45471</c:v>
                </c:pt>
                <c:pt idx="650">
                  <c:v>45474</c:v>
                </c:pt>
                <c:pt idx="651">
                  <c:v>45475</c:v>
                </c:pt>
                <c:pt idx="652">
                  <c:v>45476</c:v>
                </c:pt>
                <c:pt idx="653">
                  <c:v>45477</c:v>
                </c:pt>
                <c:pt idx="654">
                  <c:v>45478</c:v>
                </c:pt>
                <c:pt idx="655">
                  <c:v>45481</c:v>
                </c:pt>
                <c:pt idx="656">
                  <c:v>45482</c:v>
                </c:pt>
                <c:pt idx="657">
                  <c:v>45483</c:v>
                </c:pt>
                <c:pt idx="658">
                  <c:v>45484</c:v>
                </c:pt>
                <c:pt idx="659">
                  <c:v>45485</c:v>
                </c:pt>
                <c:pt idx="660">
                  <c:v>45488</c:v>
                </c:pt>
                <c:pt idx="661">
                  <c:v>45489</c:v>
                </c:pt>
                <c:pt idx="662">
                  <c:v>45490</c:v>
                </c:pt>
                <c:pt idx="663">
                  <c:v>45491</c:v>
                </c:pt>
                <c:pt idx="664">
                  <c:v>45492</c:v>
                </c:pt>
                <c:pt idx="665">
                  <c:v>45495</c:v>
                </c:pt>
                <c:pt idx="666">
                  <c:v>45496</c:v>
                </c:pt>
                <c:pt idx="667">
                  <c:v>45497</c:v>
                </c:pt>
                <c:pt idx="668">
                  <c:v>45498</c:v>
                </c:pt>
                <c:pt idx="669">
                  <c:v>45499</c:v>
                </c:pt>
                <c:pt idx="670">
                  <c:v>45502</c:v>
                </c:pt>
                <c:pt idx="671">
                  <c:v>45503</c:v>
                </c:pt>
                <c:pt idx="672">
                  <c:v>45504</c:v>
                </c:pt>
                <c:pt idx="673">
                  <c:v>45505</c:v>
                </c:pt>
                <c:pt idx="674">
                  <c:v>45506</c:v>
                </c:pt>
                <c:pt idx="675">
                  <c:v>45509</c:v>
                </c:pt>
                <c:pt idx="676">
                  <c:v>45510</c:v>
                </c:pt>
                <c:pt idx="677">
                  <c:v>45511</c:v>
                </c:pt>
                <c:pt idx="678">
                  <c:v>45512</c:v>
                </c:pt>
                <c:pt idx="679">
                  <c:v>45513</c:v>
                </c:pt>
                <c:pt idx="680">
                  <c:v>45516</c:v>
                </c:pt>
                <c:pt idx="681">
                  <c:v>45517</c:v>
                </c:pt>
                <c:pt idx="682">
                  <c:v>45518</c:v>
                </c:pt>
                <c:pt idx="683">
                  <c:v>45519</c:v>
                </c:pt>
                <c:pt idx="684">
                  <c:v>45520</c:v>
                </c:pt>
                <c:pt idx="685">
                  <c:v>45523</c:v>
                </c:pt>
                <c:pt idx="686">
                  <c:v>45524</c:v>
                </c:pt>
                <c:pt idx="687">
                  <c:v>45525</c:v>
                </c:pt>
                <c:pt idx="688">
                  <c:v>45526</c:v>
                </c:pt>
                <c:pt idx="689">
                  <c:v>45527</c:v>
                </c:pt>
                <c:pt idx="690">
                  <c:v>45530</c:v>
                </c:pt>
                <c:pt idx="691">
                  <c:v>45531</c:v>
                </c:pt>
                <c:pt idx="692">
                  <c:v>45532</c:v>
                </c:pt>
                <c:pt idx="693">
                  <c:v>45533</c:v>
                </c:pt>
                <c:pt idx="694">
                  <c:v>45534</c:v>
                </c:pt>
                <c:pt idx="695">
                  <c:v>45537</c:v>
                </c:pt>
                <c:pt idx="696">
                  <c:v>45538</c:v>
                </c:pt>
                <c:pt idx="697">
                  <c:v>45539</c:v>
                </c:pt>
                <c:pt idx="698">
                  <c:v>45540</c:v>
                </c:pt>
                <c:pt idx="699">
                  <c:v>45541</c:v>
                </c:pt>
                <c:pt idx="700">
                  <c:v>45544</c:v>
                </c:pt>
                <c:pt idx="701">
                  <c:v>45545</c:v>
                </c:pt>
                <c:pt idx="702">
                  <c:v>45546</c:v>
                </c:pt>
                <c:pt idx="703">
                  <c:v>45547</c:v>
                </c:pt>
                <c:pt idx="704">
                  <c:v>45548</c:v>
                </c:pt>
                <c:pt idx="705">
                  <c:v>45551</c:v>
                </c:pt>
                <c:pt idx="706">
                  <c:v>45552</c:v>
                </c:pt>
                <c:pt idx="707">
                  <c:v>45553</c:v>
                </c:pt>
                <c:pt idx="708">
                  <c:v>45554</c:v>
                </c:pt>
                <c:pt idx="709">
                  <c:v>45555</c:v>
                </c:pt>
                <c:pt idx="710">
                  <c:v>45558</c:v>
                </c:pt>
                <c:pt idx="711">
                  <c:v>45559</c:v>
                </c:pt>
                <c:pt idx="712">
                  <c:v>45560</c:v>
                </c:pt>
                <c:pt idx="713">
                  <c:v>45561</c:v>
                </c:pt>
                <c:pt idx="714">
                  <c:v>45562</c:v>
                </c:pt>
                <c:pt idx="715">
                  <c:v>45565</c:v>
                </c:pt>
                <c:pt idx="716">
                  <c:v>45566</c:v>
                </c:pt>
                <c:pt idx="717">
                  <c:v>45567</c:v>
                </c:pt>
                <c:pt idx="718">
                  <c:v>45568</c:v>
                </c:pt>
                <c:pt idx="719">
                  <c:v>45569</c:v>
                </c:pt>
                <c:pt idx="720">
                  <c:v>45572</c:v>
                </c:pt>
                <c:pt idx="721">
                  <c:v>45573</c:v>
                </c:pt>
                <c:pt idx="722">
                  <c:v>45574</c:v>
                </c:pt>
                <c:pt idx="723">
                  <c:v>45575</c:v>
                </c:pt>
                <c:pt idx="724">
                  <c:v>45576</c:v>
                </c:pt>
                <c:pt idx="725">
                  <c:v>45579</c:v>
                </c:pt>
                <c:pt idx="726">
                  <c:v>45580</c:v>
                </c:pt>
                <c:pt idx="727">
                  <c:v>45581</c:v>
                </c:pt>
                <c:pt idx="728">
                  <c:v>45582</c:v>
                </c:pt>
                <c:pt idx="729">
                  <c:v>45583</c:v>
                </c:pt>
                <c:pt idx="730">
                  <c:v>45586</c:v>
                </c:pt>
                <c:pt idx="731">
                  <c:v>45587</c:v>
                </c:pt>
                <c:pt idx="732">
                  <c:v>45588</c:v>
                </c:pt>
                <c:pt idx="733">
                  <c:v>45589</c:v>
                </c:pt>
                <c:pt idx="734">
                  <c:v>45590</c:v>
                </c:pt>
                <c:pt idx="735">
                  <c:v>45593</c:v>
                </c:pt>
                <c:pt idx="736">
                  <c:v>45594</c:v>
                </c:pt>
                <c:pt idx="737">
                  <c:v>45595</c:v>
                </c:pt>
                <c:pt idx="738">
                  <c:v>45596</c:v>
                </c:pt>
                <c:pt idx="739">
                  <c:v>45597</c:v>
                </c:pt>
                <c:pt idx="740">
                  <c:v>45600</c:v>
                </c:pt>
                <c:pt idx="741">
                  <c:v>45601</c:v>
                </c:pt>
                <c:pt idx="742">
                  <c:v>45602</c:v>
                </c:pt>
                <c:pt idx="743">
                  <c:v>45603</c:v>
                </c:pt>
                <c:pt idx="744">
                  <c:v>45604</c:v>
                </c:pt>
                <c:pt idx="745">
                  <c:v>45607</c:v>
                </c:pt>
                <c:pt idx="746">
                  <c:v>45608</c:v>
                </c:pt>
                <c:pt idx="747">
                  <c:v>45609</c:v>
                </c:pt>
                <c:pt idx="748">
                  <c:v>45610</c:v>
                </c:pt>
                <c:pt idx="749">
                  <c:v>45611</c:v>
                </c:pt>
                <c:pt idx="750">
                  <c:v>45614</c:v>
                </c:pt>
                <c:pt idx="751">
                  <c:v>45615</c:v>
                </c:pt>
                <c:pt idx="752">
                  <c:v>45616</c:v>
                </c:pt>
                <c:pt idx="753">
                  <c:v>45617</c:v>
                </c:pt>
                <c:pt idx="754">
                  <c:v>45618</c:v>
                </c:pt>
                <c:pt idx="755">
                  <c:v>45621</c:v>
                </c:pt>
                <c:pt idx="756">
                  <c:v>45622</c:v>
                </c:pt>
                <c:pt idx="757">
                  <c:v>45623</c:v>
                </c:pt>
                <c:pt idx="758">
                  <c:v>45624</c:v>
                </c:pt>
                <c:pt idx="759">
                  <c:v>45625</c:v>
                </c:pt>
                <c:pt idx="760">
                  <c:v>45628</c:v>
                </c:pt>
                <c:pt idx="761">
                  <c:v>45629</c:v>
                </c:pt>
                <c:pt idx="762">
                  <c:v>45630</c:v>
                </c:pt>
                <c:pt idx="763">
                  <c:v>45631</c:v>
                </c:pt>
                <c:pt idx="764">
                  <c:v>45632</c:v>
                </c:pt>
                <c:pt idx="765">
                  <c:v>45635</c:v>
                </c:pt>
                <c:pt idx="766">
                  <c:v>45636</c:v>
                </c:pt>
                <c:pt idx="767">
                  <c:v>45637</c:v>
                </c:pt>
                <c:pt idx="768">
                  <c:v>45638</c:v>
                </c:pt>
                <c:pt idx="769">
                  <c:v>45639</c:v>
                </c:pt>
                <c:pt idx="770">
                  <c:v>45642</c:v>
                </c:pt>
                <c:pt idx="771">
                  <c:v>45643</c:v>
                </c:pt>
                <c:pt idx="772">
                  <c:v>45644</c:v>
                </c:pt>
                <c:pt idx="773">
                  <c:v>45645</c:v>
                </c:pt>
                <c:pt idx="774">
                  <c:v>45646</c:v>
                </c:pt>
                <c:pt idx="775">
                  <c:v>45649</c:v>
                </c:pt>
                <c:pt idx="776">
                  <c:v>45650</c:v>
                </c:pt>
                <c:pt idx="777">
                  <c:v>45651</c:v>
                </c:pt>
                <c:pt idx="778">
                  <c:v>45652</c:v>
                </c:pt>
                <c:pt idx="779">
                  <c:v>45653</c:v>
                </c:pt>
                <c:pt idx="780">
                  <c:v>45656</c:v>
                </c:pt>
                <c:pt idx="781">
                  <c:v>45657</c:v>
                </c:pt>
                <c:pt idx="782">
                  <c:v>45658</c:v>
                </c:pt>
                <c:pt idx="783">
                  <c:v>45659</c:v>
                </c:pt>
                <c:pt idx="784">
                  <c:v>45660</c:v>
                </c:pt>
                <c:pt idx="785">
                  <c:v>45663</c:v>
                </c:pt>
                <c:pt idx="786">
                  <c:v>45664</c:v>
                </c:pt>
                <c:pt idx="787">
                  <c:v>45665</c:v>
                </c:pt>
                <c:pt idx="788">
                  <c:v>45666</c:v>
                </c:pt>
                <c:pt idx="789">
                  <c:v>45667</c:v>
                </c:pt>
                <c:pt idx="790">
                  <c:v>45670</c:v>
                </c:pt>
                <c:pt idx="791">
                  <c:v>45671</c:v>
                </c:pt>
                <c:pt idx="792">
                  <c:v>45672</c:v>
                </c:pt>
                <c:pt idx="793">
                  <c:v>45673</c:v>
                </c:pt>
                <c:pt idx="794">
                  <c:v>45674</c:v>
                </c:pt>
                <c:pt idx="795">
                  <c:v>45677</c:v>
                </c:pt>
                <c:pt idx="796">
                  <c:v>45678</c:v>
                </c:pt>
                <c:pt idx="797">
                  <c:v>45679</c:v>
                </c:pt>
                <c:pt idx="798">
                  <c:v>45680</c:v>
                </c:pt>
                <c:pt idx="799">
                  <c:v>45681</c:v>
                </c:pt>
                <c:pt idx="800">
                  <c:v>45684</c:v>
                </c:pt>
                <c:pt idx="801">
                  <c:v>45685</c:v>
                </c:pt>
                <c:pt idx="802">
                  <c:v>45686</c:v>
                </c:pt>
                <c:pt idx="803">
                  <c:v>45687</c:v>
                </c:pt>
                <c:pt idx="804">
                  <c:v>45688</c:v>
                </c:pt>
                <c:pt idx="805">
                  <c:v>45691</c:v>
                </c:pt>
                <c:pt idx="806">
                  <c:v>45692</c:v>
                </c:pt>
                <c:pt idx="807">
                  <c:v>45693</c:v>
                </c:pt>
                <c:pt idx="808">
                  <c:v>45694</c:v>
                </c:pt>
                <c:pt idx="809">
                  <c:v>45695</c:v>
                </c:pt>
                <c:pt idx="810">
                  <c:v>45698</c:v>
                </c:pt>
                <c:pt idx="811">
                  <c:v>45699</c:v>
                </c:pt>
                <c:pt idx="812">
                  <c:v>45700</c:v>
                </c:pt>
                <c:pt idx="813">
                  <c:v>45701</c:v>
                </c:pt>
                <c:pt idx="814">
                  <c:v>45702</c:v>
                </c:pt>
                <c:pt idx="815">
                  <c:v>45705</c:v>
                </c:pt>
                <c:pt idx="816">
                  <c:v>45706</c:v>
                </c:pt>
                <c:pt idx="817">
                  <c:v>45707</c:v>
                </c:pt>
                <c:pt idx="818">
                  <c:v>45708</c:v>
                </c:pt>
                <c:pt idx="819">
                  <c:v>45709</c:v>
                </c:pt>
                <c:pt idx="820">
                  <c:v>45712</c:v>
                </c:pt>
                <c:pt idx="821">
                  <c:v>45713</c:v>
                </c:pt>
                <c:pt idx="822">
                  <c:v>45714</c:v>
                </c:pt>
                <c:pt idx="823">
                  <c:v>45715</c:v>
                </c:pt>
                <c:pt idx="824">
                  <c:v>45716</c:v>
                </c:pt>
                <c:pt idx="825">
                  <c:v>45719</c:v>
                </c:pt>
                <c:pt idx="826">
                  <c:v>45720</c:v>
                </c:pt>
                <c:pt idx="827">
                  <c:v>45721</c:v>
                </c:pt>
                <c:pt idx="828">
                  <c:v>45722</c:v>
                </c:pt>
                <c:pt idx="829">
                  <c:v>45723</c:v>
                </c:pt>
                <c:pt idx="830">
                  <c:v>45726</c:v>
                </c:pt>
                <c:pt idx="831">
                  <c:v>45727</c:v>
                </c:pt>
                <c:pt idx="832">
                  <c:v>45728</c:v>
                </c:pt>
                <c:pt idx="833">
                  <c:v>45729</c:v>
                </c:pt>
                <c:pt idx="834">
                  <c:v>45730</c:v>
                </c:pt>
                <c:pt idx="835">
                  <c:v>45733</c:v>
                </c:pt>
                <c:pt idx="836">
                  <c:v>45734</c:v>
                </c:pt>
                <c:pt idx="837">
                  <c:v>45735</c:v>
                </c:pt>
                <c:pt idx="838">
                  <c:v>45736</c:v>
                </c:pt>
                <c:pt idx="839">
                  <c:v>45737</c:v>
                </c:pt>
                <c:pt idx="840">
                  <c:v>45740</c:v>
                </c:pt>
                <c:pt idx="841">
                  <c:v>45741</c:v>
                </c:pt>
                <c:pt idx="842">
                  <c:v>45742</c:v>
                </c:pt>
                <c:pt idx="843">
                  <c:v>45743</c:v>
                </c:pt>
                <c:pt idx="844">
                  <c:v>45744</c:v>
                </c:pt>
                <c:pt idx="845">
                  <c:v>45747</c:v>
                </c:pt>
                <c:pt idx="846">
                  <c:v>45748</c:v>
                </c:pt>
                <c:pt idx="847">
                  <c:v>45749</c:v>
                </c:pt>
                <c:pt idx="848">
                  <c:v>45750</c:v>
                </c:pt>
                <c:pt idx="849">
                  <c:v>45751</c:v>
                </c:pt>
                <c:pt idx="850">
                  <c:v>45754</c:v>
                </c:pt>
                <c:pt idx="851">
                  <c:v>45755</c:v>
                </c:pt>
                <c:pt idx="852">
                  <c:v>45756</c:v>
                </c:pt>
                <c:pt idx="853">
                  <c:v>45757</c:v>
                </c:pt>
                <c:pt idx="854">
                  <c:v>45758</c:v>
                </c:pt>
                <c:pt idx="855">
                  <c:v>45761</c:v>
                </c:pt>
                <c:pt idx="856">
                  <c:v>45762</c:v>
                </c:pt>
                <c:pt idx="857">
                  <c:v>45763</c:v>
                </c:pt>
                <c:pt idx="858">
                  <c:v>45764</c:v>
                </c:pt>
                <c:pt idx="859">
                  <c:v>45765</c:v>
                </c:pt>
                <c:pt idx="860">
                  <c:v>45768</c:v>
                </c:pt>
                <c:pt idx="861">
                  <c:v>45769</c:v>
                </c:pt>
                <c:pt idx="862">
                  <c:v>45770</c:v>
                </c:pt>
                <c:pt idx="863">
                  <c:v>45771</c:v>
                </c:pt>
                <c:pt idx="864">
                  <c:v>45772</c:v>
                </c:pt>
                <c:pt idx="865">
                  <c:v>45775</c:v>
                </c:pt>
                <c:pt idx="866">
                  <c:v>45776</c:v>
                </c:pt>
                <c:pt idx="867">
                  <c:v>45777</c:v>
                </c:pt>
                <c:pt idx="868">
                  <c:v>45778</c:v>
                </c:pt>
                <c:pt idx="869">
                  <c:v>45779</c:v>
                </c:pt>
                <c:pt idx="870">
                  <c:v>45782</c:v>
                </c:pt>
                <c:pt idx="871">
                  <c:v>45783</c:v>
                </c:pt>
                <c:pt idx="872">
                  <c:v>45784</c:v>
                </c:pt>
                <c:pt idx="873">
                  <c:v>45785</c:v>
                </c:pt>
                <c:pt idx="874">
                  <c:v>45786</c:v>
                </c:pt>
                <c:pt idx="875">
                  <c:v>45789</c:v>
                </c:pt>
                <c:pt idx="876">
                  <c:v>45790</c:v>
                </c:pt>
                <c:pt idx="877">
                  <c:v>45791</c:v>
                </c:pt>
                <c:pt idx="878">
                  <c:v>45792</c:v>
                </c:pt>
                <c:pt idx="879">
                  <c:v>45793</c:v>
                </c:pt>
                <c:pt idx="880">
                  <c:v>45796</c:v>
                </c:pt>
                <c:pt idx="881">
                  <c:v>45797</c:v>
                </c:pt>
                <c:pt idx="882">
                  <c:v>45798</c:v>
                </c:pt>
                <c:pt idx="883">
                  <c:v>45799</c:v>
                </c:pt>
                <c:pt idx="884">
                  <c:v>45800</c:v>
                </c:pt>
                <c:pt idx="885">
                  <c:v>45803</c:v>
                </c:pt>
                <c:pt idx="886">
                  <c:v>45804</c:v>
                </c:pt>
                <c:pt idx="887">
                  <c:v>45805</c:v>
                </c:pt>
                <c:pt idx="888">
                  <c:v>45806</c:v>
                </c:pt>
                <c:pt idx="889">
                  <c:v>45807</c:v>
                </c:pt>
                <c:pt idx="890">
                  <c:v>45810</c:v>
                </c:pt>
                <c:pt idx="891">
                  <c:v>45811</c:v>
                </c:pt>
                <c:pt idx="892">
                  <c:v>45812</c:v>
                </c:pt>
                <c:pt idx="893">
                  <c:v>45813</c:v>
                </c:pt>
                <c:pt idx="894">
                  <c:v>45814</c:v>
                </c:pt>
                <c:pt idx="895">
                  <c:v>45817</c:v>
                </c:pt>
                <c:pt idx="896">
                  <c:v>45818</c:v>
                </c:pt>
                <c:pt idx="897">
                  <c:v>45819</c:v>
                </c:pt>
                <c:pt idx="898">
                  <c:v>45820</c:v>
                </c:pt>
                <c:pt idx="899">
                  <c:v>45821</c:v>
                </c:pt>
                <c:pt idx="900">
                  <c:v>45824</c:v>
                </c:pt>
                <c:pt idx="901">
                  <c:v>45825</c:v>
                </c:pt>
                <c:pt idx="902">
                  <c:v>45826</c:v>
                </c:pt>
                <c:pt idx="903">
                  <c:v>45827</c:v>
                </c:pt>
                <c:pt idx="904">
                  <c:v>45828</c:v>
                </c:pt>
                <c:pt idx="905">
                  <c:v>45831</c:v>
                </c:pt>
                <c:pt idx="906">
                  <c:v>45832</c:v>
                </c:pt>
                <c:pt idx="907">
                  <c:v>45833</c:v>
                </c:pt>
                <c:pt idx="908">
                  <c:v>45834</c:v>
                </c:pt>
                <c:pt idx="909">
                  <c:v>45835</c:v>
                </c:pt>
                <c:pt idx="910">
                  <c:v>45838</c:v>
                </c:pt>
                <c:pt idx="911">
                  <c:v>45839</c:v>
                </c:pt>
                <c:pt idx="912">
                  <c:v>45840</c:v>
                </c:pt>
                <c:pt idx="913">
                  <c:v>45841</c:v>
                </c:pt>
                <c:pt idx="914">
                  <c:v>45842</c:v>
                </c:pt>
                <c:pt idx="915">
                  <c:v>45845</c:v>
                </c:pt>
                <c:pt idx="916">
                  <c:v>45846</c:v>
                </c:pt>
                <c:pt idx="917">
                  <c:v>45847</c:v>
                </c:pt>
                <c:pt idx="918">
                  <c:v>45848</c:v>
                </c:pt>
                <c:pt idx="919">
                  <c:v>45849</c:v>
                </c:pt>
                <c:pt idx="920">
                  <c:v>45852</c:v>
                </c:pt>
                <c:pt idx="921">
                  <c:v>45853</c:v>
                </c:pt>
                <c:pt idx="922">
                  <c:v>45854</c:v>
                </c:pt>
                <c:pt idx="923">
                  <c:v>45855</c:v>
                </c:pt>
                <c:pt idx="924">
                  <c:v>45856</c:v>
                </c:pt>
                <c:pt idx="925">
                  <c:v>45859</c:v>
                </c:pt>
                <c:pt idx="926">
                  <c:v>45860</c:v>
                </c:pt>
                <c:pt idx="927">
                  <c:v>45861</c:v>
                </c:pt>
                <c:pt idx="928">
                  <c:v>45862</c:v>
                </c:pt>
                <c:pt idx="929">
                  <c:v>45863</c:v>
                </c:pt>
                <c:pt idx="930">
                  <c:v>45866</c:v>
                </c:pt>
                <c:pt idx="931">
                  <c:v>45867</c:v>
                </c:pt>
                <c:pt idx="932">
                  <c:v>45868</c:v>
                </c:pt>
                <c:pt idx="933">
                  <c:v>45869</c:v>
                </c:pt>
                <c:pt idx="934">
                  <c:v>45870</c:v>
                </c:pt>
                <c:pt idx="935">
                  <c:v>45873</c:v>
                </c:pt>
                <c:pt idx="936">
                  <c:v>45874</c:v>
                </c:pt>
                <c:pt idx="937">
                  <c:v>45875</c:v>
                </c:pt>
                <c:pt idx="938">
                  <c:v>45876</c:v>
                </c:pt>
                <c:pt idx="939">
                  <c:v>45877</c:v>
                </c:pt>
                <c:pt idx="940">
                  <c:v>45880</c:v>
                </c:pt>
                <c:pt idx="941">
                  <c:v>45881</c:v>
                </c:pt>
                <c:pt idx="942">
                  <c:v>45882</c:v>
                </c:pt>
                <c:pt idx="943">
                  <c:v>45883</c:v>
                </c:pt>
                <c:pt idx="944">
                  <c:v>45884</c:v>
                </c:pt>
                <c:pt idx="945">
                  <c:v>45887</c:v>
                </c:pt>
                <c:pt idx="946">
                  <c:v>45888</c:v>
                </c:pt>
                <c:pt idx="947">
                  <c:v>45889</c:v>
                </c:pt>
                <c:pt idx="948">
                  <c:v>45890</c:v>
                </c:pt>
                <c:pt idx="949">
                  <c:v>45891</c:v>
                </c:pt>
                <c:pt idx="950">
                  <c:v>45894</c:v>
                </c:pt>
                <c:pt idx="951">
                  <c:v>45895</c:v>
                </c:pt>
                <c:pt idx="952">
                  <c:v>45896</c:v>
                </c:pt>
                <c:pt idx="953">
                  <c:v>45897</c:v>
                </c:pt>
                <c:pt idx="954">
                  <c:v>45898</c:v>
                </c:pt>
                <c:pt idx="955">
                  <c:v>45901</c:v>
                </c:pt>
                <c:pt idx="956">
                  <c:v>45902</c:v>
                </c:pt>
                <c:pt idx="957">
                  <c:v>45903</c:v>
                </c:pt>
                <c:pt idx="958">
                  <c:v>45904</c:v>
                </c:pt>
                <c:pt idx="959">
                  <c:v>45905</c:v>
                </c:pt>
                <c:pt idx="960">
                  <c:v>45908</c:v>
                </c:pt>
                <c:pt idx="961">
                  <c:v>45909</c:v>
                </c:pt>
                <c:pt idx="962">
                  <c:v>45910</c:v>
                </c:pt>
                <c:pt idx="963">
                  <c:v>45911</c:v>
                </c:pt>
                <c:pt idx="964">
                  <c:v>45912</c:v>
                </c:pt>
                <c:pt idx="965">
                  <c:v>45915</c:v>
                </c:pt>
                <c:pt idx="966">
                  <c:v>45916</c:v>
                </c:pt>
                <c:pt idx="967">
                  <c:v>45917</c:v>
                </c:pt>
                <c:pt idx="968">
                  <c:v>45918</c:v>
                </c:pt>
                <c:pt idx="969">
                  <c:v>45919</c:v>
                </c:pt>
                <c:pt idx="970">
                  <c:v>45922</c:v>
                </c:pt>
                <c:pt idx="971">
                  <c:v>45923</c:v>
                </c:pt>
                <c:pt idx="972">
                  <c:v>45924</c:v>
                </c:pt>
                <c:pt idx="973">
                  <c:v>45925</c:v>
                </c:pt>
                <c:pt idx="974">
                  <c:v>45926</c:v>
                </c:pt>
                <c:pt idx="975">
                  <c:v>45929</c:v>
                </c:pt>
                <c:pt idx="976">
                  <c:v>45930</c:v>
                </c:pt>
                <c:pt idx="977">
                  <c:v>45931</c:v>
                </c:pt>
                <c:pt idx="978">
                  <c:v>45932</c:v>
                </c:pt>
                <c:pt idx="979">
                  <c:v>45933</c:v>
                </c:pt>
                <c:pt idx="980">
                  <c:v>45936</c:v>
                </c:pt>
                <c:pt idx="981">
                  <c:v>45937</c:v>
                </c:pt>
                <c:pt idx="982">
                  <c:v>45938</c:v>
                </c:pt>
                <c:pt idx="983">
                  <c:v>45939</c:v>
                </c:pt>
                <c:pt idx="984">
                  <c:v>45940</c:v>
                </c:pt>
                <c:pt idx="985">
                  <c:v>45943</c:v>
                </c:pt>
                <c:pt idx="986">
                  <c:v>45944</c:v>
                </c:pt>
                <c:pt idx="987">
                  <c:v>45945</c:v>
                </c:pt>
                <c:pt idx="988">
                  <c:v>45946</c:v>
                </c:pt>
                <c:pt idx="989">
                  <c:v>45947</c:v>
                </c:pt>
                <c:pt idx="990">
                  <c:v>45950</c:v>
                </c:pt>
                <c:pt idx="991">
                  <c:v>45951</c:v>
                </c:pt>
                <c:pt idx="992">
                  <c:v>45952</c:v>
                </c:pt>
                <c:pt idx="993">
                  <c:v>45953</c:v>
                </c:pt>
                <c:pt idx="994">
                  <c:v>45954</c:v>
                </c:pt>
                <c:pt idx="995">
                  <c:v>45957</c:v>
                </c:pt>
                <c:pt idx="996">
                  <c:v>45958</c:v>
                </c:pt>
                <c:pt idx="997">
                  <c:v>45959</c:v>
                </c:pt>
                <c:pt idx="998">
                  <c:v>45960</c:v>
                </c:pt>
                <c:pt idx="999">
                  <c:v>45961</c:v>
                </c:pt>
                <c:pt idx="1000">
                  <c:v>45964</c:v>
                </c:pt>
                <c:pt idx="1001">
                  <c:v>45965</c:v>
                </c:pt>
                <c:pt idx="1002">
                  <c:v>45966</c:v>
                </c:pt>
                <c:pt idx="1003">
                  <c:v>45967</c:v>
                </c:pt>
                <c:pt idx="1004">
                  <c:v>45968</c:v>
                </c:pt>
                <c:pt idx="1005">
                  <c:v>45971</c:v>
                </c:pt>
                <c:pt idx="1006">
                  <c:v>45972</c:v>
                </c:pt>
                <c:pt idx="1007">
                  <c:v>45973</c:v>
                </c:pt>
                <c:pt idx="1008">
                  <c:v>45974</c:v>
                </c:pt>
                <c:pt idx="1009">
                  <c:v>45975</c:v>
                </c:pt>
                <c:pt idx="1010">
                  <c:v>45978</c:v>
                </c:pt>
                <c:pt idx="1011">
                  <c:v>45979</c:v>
                </c:pt>
                <c:pt idx="1012">
                  <c:v>45980</c:v>
                </c:pt>
                <c:pt idx="1013">
                  <c:v>45981</c:v>
                </c:pt>
                <c:pt idx="1014">
                  <c:v>45982</c:v>
                </c:pt>
                <c:pt idx="1015">
                  <c:v>45985</c:v>
                </c:pt>
                <c:pt idx="1016">
                  <c:v>45986</c:v>
                </c:pt>
                <c:pt idx="1017">
                  <c:v>45987</c:v>
                </c:pt>
                <c:pt idx="1018">
                  <c:v>45988</c:v>
                </c:pt>
                <c:pt idx="1019">
                  <c:v>45989</c:v>
                </c:pt>
                <c:pt idx="1020">
                  <c:v>45992</c:v>
                </c:pt>
                <c:pt idx="1021">
                  <c:v>45993</c:v>
                </c:pt>
                <c:pt idx="1022">
                  <c:v>45994</c:v>
                </c:pt>
                <c:pt idx="1023">
                  <c:v>45995</c:v>
                </c:pt>
                <c:pt idx="1024">
                  <c:v>45996</c:v>
                </c:pt>
                <c:pt idx="1025">
                  <c:v>45999</c:v>
                </c:pt>
                <c:pt idx="1026">
                  <c:v>46000</c:v>
                </c:pt>
                <c:pt idx="1027">
                  <c:v>46001</c:v>
                </c:pt>
                <c:pt idx="1028">
                  <c:v>46002</c:v>
                </c:pt>
                <c:pt idx="1029">
                  <c:v>46003</c:v>
                </c:pt>
                <c:pt idx="1030">
                  <c:v>46006</c:v>
                </c:pt>
                <c:pt idx="1031">
                  <c:v>46007</c:v>
                </c:pt>
                <c:pt idx="1032">
                  <c:v>46008</c:v>
                </c:pt>
                <c:pt idx="1033">
                  <c:v>46009</c:v>
                </c:pt>
                <c:pt idx="1034">
                  <c:v>46010</c:v>
                </c:pt>
                <c:pt idx="1035">
                  <c:v>46013</c:v>
                </c:pt>
                <c:pt idx="1036">
                  <c:v>46014</c:v>
                </c:pt>
                <c:pt idx="1037">
                  <c:v>46015</c:v>
                </c:pt>
                <c:pt idx="1038">
                  <c:v>46016</c:v>
                </c:pt>
                <c:pt idx="1039">
                  <c:v>46017</c:v>
                </c:pt>
                <c:pt idx="1040">
                  <c:v>46020</c:v>
                </c:pt>
                <c:pt idx="1041">
                  <c:v>46021</c:v>
                </c:pt>
                <c:pt idx="1042">
                  <c:v>46022</c:v>
                </c:pt>
              </c:numCache>
            </c:numRef>
          </c:cat>
          <c:val>
            <c:numRef>
              <c:f>'Grafikon 3.2'!$C$2:$C$1044</c:f>
              <c:numCache>
                <c:formatCode>General</c:formatCode>
                <c:ptCount val="1043"/>
                <c:pt idx="0">
                  <c:v>-0.56999999999999995</c:v>
                </c:pt>
                <c:pt idx="1">
                  <c:v>-0.56499999999999995</c:v>
                </c:pt>
                <c:pt idx="2">
                  <c:v>-0.57599999999999996</c:v>
                </c:pt>
                <c:pt idx="3">
                  <c:v>-0.57399999999999995</c:v>
                </c:pt>
                <c:pt idx="4">
                  <c:v>-0.57599999999999996</c:v>
                </c:pt>
                <c:pt idx="5">
                  <c:v>-0.56999999999999995</c:v>
                </c:pt>
                <c:pt idx="6">
                  <c:v>-0.56399999999999995</c:v>
                </c:pt>
                <c:pt idx="7">
                  <c:v>-0.56299999999999994</c:v>
                </c:pt>
                <c:pt idx="8">
                  <c:v>-0.56299999999999994</c:v>
                </c:pt>
                <c:pt idx="9">
                  <c:v>-0.56799999999999995</c:v>
                </c:pt>
                <c:pt idx="10">
                  <c:v>-0.56000000000000005</c:v>
                </c:pt>
                <c:pt idx="11">
                  <c:v>-0.55800000000000005</c:v>
                </c:pt>
                <c:pt idx="12">
                  <c:v>-0.55700000000000005</c:v>
                </c:pt>
                <c:pt idx="13">
                  <c:v>-0.55300000000000005</c:v>
                </c:pt>
                <c:pt idx="14">
                  <c:v>-0.55200000000000005</c:v>
                </c:pt>
                <c:pt idx="15">
                  <c:v>-0.54300000000000004</c:v>
                </c:pt>
                <c:pt idx="16">
                  <c:v>-0.54800000000000004</c:v>
                </c:pt>
                <c:pt idx="17">
                  <c:v>-0.55400000000000005</c:v>
                </c:pt>
                <c:pt idx="18">
                  <c:v>-0.54700000000000004</c:v>
                </c:pt>
                <c:pt idx="19">
                  <c:v>-0.55000000000000004</c:v>
                </c:pt>
                <c:pt idx="20">
                  <c:v>-0.55200000000000005</c:v>
                </c:pt>
                <c:pt idx="21">
                  <c:v>-0.54700000000000004</c:v>
                </c:pt>
                <c:pt idx="22">
                  <c:v>-0.54700000000000004</c:v>
                </c:pt>
                <c:pt idx="23">
                  <c:v>-0.55100000000000005</c:v>
                </c:pt>
                <c:pt idx="24">
                  <c:v>-0.54800000000000004</c:v>
                </c:pt>
                <c:pt idx="25">
                  <c:v>-0.53</c:v>
                </c:pt>
                <c:pt idx="26">
                  <c:v>-0.53800000000000003</c:v>
                </c:pt>
                <c:pt idx="27">
                  <c:v>-0.52300000000000002</c:v>
                </c:pt>
                <c:pt idx="28">
                  <c:v>-0.52800000000000002</c:v>
                </c:pt>
                <c:pt idx="29">
                  <c:v>-0.52300000000000002</c:v>
                </c:pt>
                <c:pt idx="30">
                  <c:v>-0.51600000000000001</c:v>
                </c:pt>
                <c:pt idx="31">
                  <c:v>-0.52300000000000002</c:v>
                </c:pt>
                <c:pt idx="32">
                  <c:v>-0.52400000000000002</c:v>
                </c:pt>
                <c:pt idx="33">
                  <c:v>-0.52900000000000003</c:v>
                </c:pt>
                <c:pt idx="34">
                  <c:v>-0.52800000000000002</c:v>
                </c:pt>
                <c:pt idx="35">
                  <c:v>-0.52700000000000002</c:v>
                </c:pt>
                <c:pt idx="36">
                  <c:v>-0.52800000000000002</c:v>
                </c:pt>
                <c:pt idx="37">
                  <c:v>-0.52900000000000003</c:v>
                </c:pt>
                <c:pt idx="38">
                  <c:v>-0.53</c:v>
                </c:pt>
                <c:pt idx="39">
                  <c:v>-0.52800000000000002</c:v>
                </c:pt>
                <c:pt idx="40">
                  <c:v>-0.53300000000000003</c:v>
                </c:pt>
                <c:pt idx="41">
                  <c:v>-0.53400000000000003</c:v>
                </c:pt>
                <c:pt idx="42">
                  <c:v>-0.53200000000000003</c:v>
                </c:pt>
                <c:pt idx="43">
                  <c:v>-0.52600000000000002</c:v>
                </c:pt>
                <c:pt idx="44">
                  <c:v>-0.52</c:v>
                </c:pt>
                <c:pt idx="45">
                  <c:v>-0.498</c:v>
                </c:pt>
                <c:pt idx="46">
                  <c:v>-0.499</c:v>
                </c:pt>
                <c:pt idx="47">
                  <c:v>-0.49099999999999999</c:v>
                </c:pt>
                <c:pt idx="48">
                  <c:v>-0.505</c:v>
                </c:pt>
                <c:pt idx="49">
                  <c:v>-0.502</c:v>
                </c:pt>
                <c:pt idx="50">
                  <c:v>-0.5</c:v>
                </c:pt>
                <c:pt idx="51">
                  <c:v>-0.502</c:v>
                </c:pt>
                <c:pt idx="52">
                  <c:v>-0.48799999999999999</c:v>
                </c:pt>
                <c:pt idx="53">
                  <c:v>-0.49299999999999999</c:v>
                </c:pt>
                <c:pt idx="54">
                  <c:v>-0.48699999999999999</c:v>
                </c:pt>
                <c:pt idx="55">
                  <c:v>-0.49399999999999999</c:v>
                </c:pt>
                <c:pt idx="56">
                  <c:v>-0.499</c:v>
                </c:pt>
                <c:pt idx="57">
                  <c:v>-0.49299999999999999</c:v>
                </c:pt>
                <c:pt idx="58">
                  <c:v>-0.48299999999999998</c:v>
                </c:pt>
                <c:pt idx="59">
                  <c:v>-0.47699999999999998</c:v>
                </c:pt>
                <c:pt idx="60">
                  <c:v>-0.47699999999999998</c:v>
                </c:pt>
                <c:pt idx="61">
                  <c:v>-0.47299999999999998</c:v>
                </c:pt>
                <c:pt idx="62">
                  <c:v>-0.46400000000000002</c:v>
                </c:pt>
                <c:pt idx="63">
                  <c:v>-0.45800000000000002</c:v>
                </c:pt>
                <c:pt idx="64">
                  <c:v>-0.46100000000000002</c:v>
                </c:pt>
                <c:pt idx="65">
                  <c:v>-0.44700000000000001</c:v>
                </c:pt>
                <c:pt idx="66">
                  <c:v>-0.46700000000000003</c:v>
                </c:pt>
                <c:pt idx="67">
                  <c:v>-0.46300000000000002</c:v>
                </c:pt>
                <c:pt idx="68">
                  <c:v>-0.46500000000000002</c:v>
                </c:pt>
                <c:pt idx="69">
                  <c:v>-0.44900000000000001</c:v>
                </c:pt>
                <c:pt idx="70">
                  <c:v>-0.435</c:v>
                </c:pt>
                <c:pt idx="71">
                  <c:v>-0.433</c:v>
                </c:pt>
                <c:pt idx="72">
                  <c:v>-0.44800000000000001</c:v>
                </c:pt>
                <c:pt idx="73">
                  <c:v>-0.45200000000000001</c:v>
                </c:pt>
                <c:pt idx="74">
                  <c:v>-0.45200000000000001</c:v>
                </c:pt>
                <c:pt idx="75">
                  <c:v>-0.45200000000000001</c:v>
                </c:pt>
                <c:pt idx="76">
                  <c:v>-0.46800000000000003</c:v>
                </c:pt>
                <c:pt idx="77">
                  <c:v>-0.47499999999999998</c:v>
                </c:pt>
                <c:pt idx="78">
                  <c:v>-0.46300000000000002</c:v>
                </c:pt>
                <c:pt idx="79">
                  <c:v>-0.42699999999999999</c:v>
                </c:pt>
                <c:pt idx="80">
                  <c:v>-0.41499999999999998</c:v>
                </c:pt>
                <c:pt idx="81">
                  <c:v>-0.43</c:v>
                </c:pt>
                <c:pt idx="82">
                  <c:v>-0.44500000000000001</c:v>
                </c:pt>
                <c:pt idx="83">
                  <c:v>-0.438</c:v>
                </c:pt>
                <c:pt idx="84">
                  <c:v>-0.42899999999999999</c:v>
                </c:pt>
                <c:pt idx="85">
                  <c:v>-0.41599999999999998</c:v>
                </c:pt>
                <c:pt idx="86">
                  <c:v>-0.42499999999999999</c:v>
                </c:pt>
                <c:pt idx="87">
                  <c:v>-0.42699999999999999</c:v>
                </c:pt>
                <c:pt idx="88">
                  <c:v>-0.42099999999999999</c:v>
                </c:pt>
                <c:pt idx="89">
                  <c:v>-0.42599999999999999</c:v>
                </c:pt>
                <c:pt idx="90">
                  <c:v>-0.40200000000000002</c:v>
                </c:pt>
                <c:pt idx="91">
                  <c:v>-0.41699999999999998</c:v>
                </c:pt>
                <c:pt idx="92">
                  <c:v>-0.41399999999999998</c:v>
                </c:pt>
                <c:pt idx="93">
                  <c:v>-0.40600000000000003</c:v>
                </c:pt>
                <c:pt idx="94">
                  <c:v>-0.40300000000000002</c:v>
                </c:pt>
                <c:pt idx="95">
                  <c:v>-0.40300000000000002</c:v>
                </c:pt>
                <c:pt idx="96">
                  <c:v>-0.38</c:v>
                </c:pt>
                <c:pt idx="97">
                  <c:v>-0.36799999999999999</c:v>
                </c:pt>
                <c:pt idx="98">
                  <c:v>-0.34799999999999998</c:v>
                </c:pt>
                <c:pt idx="99">
                  <c:v>-0.34799999999999998</c:v>
                </c:pt>
                <c:pt idx="100">
                  <c:v>-0.36299999999999999</c:v>
                </c:pt>
                <c:pt idx="101">
                  <c:v>-0.35599999999999998</c:v>
                </c:pt>
                <c:pt idx="102">
                  <c:v>-0.35099999999999998</c:v>
                </c:pt>
                <c:pt idx="103">
                  <c:v>-0.35199999999999998</c:v>
                </c:pt>
                <c:pt idx="104">
                  <c:v>-0.36799999999999999</c:v>
                </c:pt>
                <c:pt idx="105">
                  <c:v>-0.35399999999999998</c:v>
                </c:pt>
                <c:pt idx="106">
                  <c:v>-0.33800000000000002</c:v>
                </c:pt>
                <c:pt idx="107">
                  <c:v>-0.33500000000000002</c:v>
                </c:pt>
                <c:pt idx="108">
                  <c:v>-0.32700000000000001</c:v>
                </c:pt>
                <c:pt idx="109">
                  <c:v>-0.32800000000000001</c:v>
                </c:pt>
                <c:pt idx="110">
                  <c:v>-0.314</c:v>
                </c:pt>
                <c:pt idx="111">
                  <c:v>-0.29799999999999999</c:v>
                </c:pt>
                <c:pt idx="112">
                  <c:v>-0.30199999999999999</c:v>
                </c:pt>
                <c:pt idx="113">
                  <c:v>-0.28199999999999997</c:v>
                </c:pt>
                <c:pt idx="114">
                  <c:v>-0.29799999999999999</c:v>
                </c:pt>
                <c:pt idx="115">
                  <c:v>-0.28100000000000003</c:v>
                </c:pt>
                <c:pt idx="116">
                  <c:v>-0.24299999999999999</c:v>
                </c:pt>
                <c:pt idx="117">
                  <c:v>-0.182</c:v>
                </c:pt>
                <c:pt idx="118">
                  <c:v>-0.17199999999999999</c:v>
                </c:pt>
                <c:pt idx="119">
                  <c:v>-0.16900000000000001</c:v>
                </c:pt>
                <c:pt idx="120">
                  <c:v>-0.17799999999999999</c:v>
                </c:pt>
                <c:pt idx="121">
                  <c:v>-0.16300000000000001</c:v>
                </c:pt>
                <c:pt idx="122">
                  <c:v>-0.17199999999999999</c:v>
                </c:pt>
                <c:pt idx="123">
                  <c:v>-0.186</c:v>
                </c:pt>
                <c:pt idx="124">
                  <c:v>-0.218</c:v>
                </c:pt>
                <c:pt idx="125">
                  <c:v>-0.218</c:v>
                </c:pt>
                <c:pt idx="126">
                  <c:v>-0.21099999999999999</c:v>
                </c:pt>
                <c:pt idx="127">
                  <c:v>-0.191</c:v>
                </c:pt>
                <c:pt idx="128">
                  <c:v>-0.19500000000000001</c:v>
                </c:pt>
                <c:pt idx="129">
                  <c:v>-0.17599999999999999</c:v>
                </c:pt>
                <c:pt idx="130">
                  <c:v>-0.16500000000000001</c:v>
                </c:pt>
                <c:pt idx="131">
                  <c:v>-0.14499999999999999</c:v>
                </c:pt>
                <c:pt idx="132">
                  <c:v>-0.152</c:v>
                </c:pt>
                <c:pt idx="133">
                  <c:v>-0.14099999999999999</c:v>
                </c:pt>
                <c:pt idx="134">
                  <c:v>-8.6999999999999994E-2</c:v>
                </c:pt>
                <c:pt idx="135">
                  <c:v>-7.0000000000000007E-2</c:v>
                </c:pt>
                <c:pt idx="136">
                  <c:v>-5.8000000000000003E-2</c:v>
                </c:pt>
                <c:pt idx="137">
                  <c:v>-5.1999999999999998E-2</c:v>
                </c:pt>
                <c:pt idx="138">
                  <c:v>2E-3</c:v>
                </c:pt>
                <c:pt idx="139">
                  <c:v>7.1999999999999995E-2</c:v>
                </c:pt>
                <c:pt idx="140">
                  <c:v>4.7E-2</c:v>
                </c:pt>
                <c:pt idx="141">
                  <c:v>4.2000000000000003E-2</c:v>
                </c:pt>
                <c:pt idx="142">
                  <c:v>0.125</c:v>
                </c:pt>
                <c:pt idx="143">
                  <c:v>0.14499999999999999</c:v>
                </c:pt>
                <c:pt idx="144">
                  <c:v>0.2</c:v>
                </c:pt>
                <c:pt idx="145">
                  <c:v>0.23300000000000001</c:v>
                </c:pt>
                <c:pt idx="146">
                  <c:v>0.21199999999999999</c:v>
                </c:pt>
                <c:pt idx="147">
                  <c:v>0.23799999999999999</c:v>
                </c:pt>
                <c:pt idx="148">
                  <c:v>0.26700000000000002</c:v>
                </c:pt>
                <c:pt idx="149">
                  <c:v>0.23200000000000001</c:v>
                </c:pt>
                <c:pt idx="150">
                  <c:v>0.246</c:v>
                </c:pt>
                <c:pt idx="151">
                  <c:v>0.26</c:v>
                </c:pt>
                <c:pt idx="152">
                  <c:v>0.252</c:v>
                </c:pt>
                <c:pt idx="153">
                  <c:v>0.26900000000000002</c:v>
                </c:pt>
                <c:pt idx="154">
                  <c:v>0.27700000000000002</c:v>
                </c:pt>
                <c:pt idx="155">
                  <c:v>0.30099999999999999</c:v>
                </c:pt>
                <c:pt idx="156">
                  <c:v>0.32100000000000001</c:v>
                </c:pt>
                <c:pt idx="157">
                  <c:v>0.32500000000000001</c:v>
                </c:pt>
                <c:pt idx="158">
                  <c:v>0.32100000000000001</c:v>
                </c:pt>
                <c:pt idx="159">
                  <c:v>0.33300000000000002</c:v>
                </c:pt>
                <c:pt idx="160">
                  <c:v>0.33900000000000002</c:v>
                </c:pt>
                <c:pt idx="161">
                  <c:v>0.33300000000000002</c:v>
                </c:pt>
                <c:pt idx="162">
                  <c:v>0.35099999999999998</c:v>
                </c:pt>
                <c:pt idx="163">
                  <c:v>0.39100000000000001</c:v>
                </c:pt>
                <c:pt idx="164">
                  <c:v>0.43</c:v>
                </c:pt>
                <c:pt idx="165">
                  <c:v>0.45300000000000001</c:v>
                </c:pt>
                <c:pt idx="166">
                  <c:v>0.46800000000000003</c:v>
                </c:pt>
                <c:pt idx="167">
                  <c:v>0.49299999999999999</c:v>
                </c:pt>
                <c:pt idx="168">
                  <c:v>0.51800000000000002</c:v>
                </c:pt>
                <c:pt idx="169">
                  <c:v>0.54200000000000004</c:v>
                </c:pt>
                <c:pt idx="170">
                  <c:v>0.58199999999999996</c:v>
                </c:pt>
                <c:pt idx="171">
                  <c:v>0.62</c:v>
                </c:pt>
                <c:pt idx="172">
                  <c:v>0.65400000000000003</c:v>
                </c:pt>
                <c:pt idx="173">
                  <c:v>0.71199999999999997</c:v>
                </c:pt>
                <c:pt idx="174">
                  <c:v>0.76300000000000001</c:v>
                </c:pt>
                <c:pt idx="175">
                  <c:v>0.78300000000000003</c:v>
                </c:pt>
                <c:pt idx="176">
                  <c:v>0.81599999999999995</c:v>
                </c:pt>
                <c:pt idx="177">
                  <c:v>0.82199999999999995</c:v>
                </c:pt>
                <c:pt idx="178">
                  <c:v>0.83599999999999997</c:v>
                </c:pt>
                <c:pt idx="179">
                  <c:v>0.93400000000000005</c:v>
                </c:pt>
                <c:pt idx="180">
                  <c:v>0.98799999999999999</c:v>
                </c:pt>
                <c:pt idx="181">
                  <c:v>1</c:v>
                </c:pt>
                <c:pt idx="182">
                  <c:v>1.0129999999999999</c:v>
                </c:pt>
                <c:pt idx="183">
                  <c:v>1.03</c:v>
                </c:pt>
                <c:pt idx="184">
                  <c:v>1.0629999999999999</c:v>
                </c:pt>
                <c:pt idx="185">
                  <c:v>1.0660000000000001</c:v>
                </c:pt>
                <c:pt idx="186">
                  <c:v>1.1000000000000001</c:v>
                </c:pt>
                <c:pt idx="187">
                  <c:v>1.1180000000000001</c:v>
                </c:pt>
                <c:pt idx="188">
                  <c:v>1.1200000000000001</c:v>
                </c:pt>
                <c:pt idx="189">
                  <c:v>1.153</c:v>
                </c:pt>
                <c:pt idx="190">
                  <c:v>1.1679999999999999</c:v>
                </c:pt>
                <c:pt idx="191">
                  <c:v>1.228</c:v>
                </c:pt>
                <c:pt idx="192">
                  <c:v>1.1930000000000001</c:v>
                </c:pt>
                <c:pt idx="193">
                  <c:v>1.1599999999999999</c:v>
                </c:pt>
                <c:pt idx="194">
                  <c:v>1.173</c:v>
                </c:pt>
                <c:pt idx="195">
                  <c:v>1.1850000000000001</c:v>
                </c:pt>
                <c:pt idx="196">
                  <c:v>1.173</c:v>
                </c:pt>
                <c:pt idx="197">
                  <c:v>1.2</c:v>
                </c:pt>
                <c:pt idx="198">
                  <c:v>1.248</c:v>
                </c:pt>
                <c:pt idx="199">
                  <c:v>1.288</c:v>
                </c:pt>
                <c:pt idx="200">
                  <c:v>1.319</c:v>
                </c:pt>
                <c:pt idx="201">
                  <c:v>1.34</c:v>
                </c:pt>
                <c:pt idx="202">
                  <c:v>1.363</c:v>
                </c:pt>
                <c:pt idx="203">
                  <c:v>1.3779999999999999</c:v>
                </c:pt>
                <c:pt idx="204">
                  <c:v>1.403</c:v>
                </c:pt>
                <c:pt idx="205">
                  <c:v>1.458</c:v>
                </c:pt>
                <c:pt idx="206">
                  <c:v>1.456</c:v>
                </c:pt>
                <c:pt idx="207">
                  <c:v>1.462</c:v>
                </c:pt>
                <c:pt idx="208">
                  <c:v>1.502</c:v>
                </c:pt>
                <c:pt idx="209">
                  <c:v>1.5429999999999999</c:v>
                </c:pt>
                <c:pt idx="210">
                  <c:v>1.5580000000000001</c:v>
                </c:pt>
                <c:pt idx="211">
                  <c:v>1.577</c:v>
                </c:pt>
                <c:pt idx="212">
                  <c:v>1.5780000000000001</c:v>
                </c:pt>
                <c:pt idx="213">
                  <c:v>1.605</c:v>
                </c:pt>
                <c:pt idx="214">
                  <c:v>1.641</c:v>
                </c:pt>
                <c:pt idx="215">
                  <c:v>1.704</c:v>
                </c:pt>
                <c:pt idx="216">
                  <c:v>1.7370000000000001</c:v>
                </c:pt>
                <c:pt idx="217">
                  <c:v>1.726</c:v>
                </c:pt>
                <c:pt idx="218">
                  <c:v>1.732</c:v>
                </c:pt>
                <c:pt idx="219">
                  <c:v>1.734</c:v>
                </c:pt>
                <c:pt idx="220">
                  <c:v>1.742</c:v>
                </c:pt>
                <c:pt idx="221">
                  <c:v>1.7909999999999999</c:v>
                </c:pt>
                <c:pt idx="222">
                  <c:v>1.802</c:v>
                </c:pt>
                <c:pt idx="223">
                  <c:v>1.798</c:v>
                </c:pt>
                <c:pt idx="224">
                  <c:v>1.762</c:v>
                </c:pt>
                <c:pt idx="225">
                  <c:v>1.7909999999999999</c:v>
                </c:pt>
                <c:pt idx="226">
                  <c:v>1.7949999999999999</c:v>
                </c:pt>
                <c:pt idx="227">
                  <c:v>1.8029999999999999</c:v>
                </c:pt>
                <c:pt idx="228">
                  <c:v>1.802</c:v>
                </c:pt>
                <c:pt idx="229">
                  <c:v>1.821</c:v>
                </c:pt>
                <c:pt idx="230">
                  <c:v>1.8169999999999999</c:v>
                </c:pt>
                <c:pt idx="231">
                  <c:v>1.863</c:v>
                </c:pt>
                <c:pt idx="232">
                  <c:v>1.8979999999999999</c:v>
                </c:pt>
                <c:pt idx="233">
                  <c:v>1.9079999999999999</c:v>
                </c:pt>
                <c:pt idx="234">
                  <c:v>1.9219999999999999</c:v>
                </c:pt>
                <c:pt idx="235">
                  <c:v>1.954</c:v>
                </c:pt>
                <c:pt idx="236">
                  <c:v>1.984</c:v>
                </c:pt>
                <c:pt idx="237">
                  <c:v>1.9730000000000001</c:v>
                </c:pt>
                <c:pt idx="238">
                  <c:v>1.972</c:v>
                </c:pt>
                <c:pt idx="239">
                  <c:v>1.9750000000000001</c:v>
                </c:pt>
                <c:pt idx="240">
                  <c:v>1.9750000000000001</c:v>
                </c:pt>
                <c:pt idx="241">
                  <c:v>1.9930000000000001</c:v>
                </c:pt>
                <c:pt idx="242">
                  <c:v>1.9770000000000001</c:v>
                </c:pt>
                <c:pt idx="243">
                  <c:v>1.99</c:v>
                </c:pt>
                <c:pt idx="244">
                  <c:v>2.0049999999999999</c:v>
                </c:pt>
                <c:pt idx="245">
                  <c:v>2.052</c:v>
                </c:pt>
                <c:pt idx="246">
                  <c:v>2.0459999999999998</c:v>
                </c:pt>
                <c:pt idx="247">
                  <c:v>2.081</c:v>
                </c:pt>
                <c:pt idx="248">
                  <c:v>2.0619999999999998</c:v>
                </c:pt>
                <c:pt idx="249">
                  <c:v>2.0470000000000002</c:v>
                </c:pt>
                <c:pt idx="250">
                  <c:v>2.0630000000000002</c:v>
                </c:pt>
                <c:pt idx="251">
                  <c:v>2.081</c:v>
                </c:pt>
                <c:pt idx="252">
                  <c:v>2.1019999999999999</c:v>
                </c:pt>
                <c:pt idx="253">
                  <c:v>2.125</c:v>
                </c:pt>
                <c:pt idx="254">
                  <c:v>2.141</c:v>
                </c:pt>
                <c:pt idx="255">
                  <c:v>2.141</c:v>
                </c:pt>
                <c:pt idx="256">
                  <c:v>2.1280000000000001</c:v>
                </c:pt>
                <c:pt idx="257">
                  <c:v>2.202</c:v>
                </c:pt>
                <c:pt idx="258">
                  <c:v>2.1840000000000002</c:v>
                </c:pt>
                <c:pt idx="259">
                  <c:v>2.1320000000000001</c:v>
                </c:pt>
                <c:pt idx="260">
                  <c:v>2.1619999999999999</c:v>
                </c:pt>
                <c:pt idx="261">
                  <c:v>2.1720000000000002</c:v>
                </c:pt>
                <c:pt idx="262">
                  <c:v>2.17</c:v>
                </c:pt>
                <c:pt idx="263">
                  <c:v>2.1779999999999999</c:v>
                </c:pt>
                <c:pt idx="264">
                  <c:v>2.254</c:v>
                </c:pt>
                <c:pt idx="265">
                  <c:v>2.27</c:v>
                </c:pt>
                <c:pt idx="266">
                  <c:v>2.2839999999999998</c:v>
                </c:pt>
                <c:pt idx="267">
                  <c:v>2.298</c:v>
                </c:pt>
                <c:pt idx="268">
                  <c:v>2.2879999999999998</c:v>
                </c:pt>
                <c:pt idx="269">
                  <c:v>2.3279999999999998</c:v>
                </c:pt>
                <c:pt idx="270">
                  <c:v>2.3340000000000001</c:v>
                </c:pt>
                <c:pt idx="271">
                  <c:v>2.335</c:v>
                </c:pt>
                <c:pt idx="272">
                  <c:v>2.3420000000000001</c:v>
                </c:pt>
                <c:pt idx="273">
                  <c:v>2.3929999999999998</c:v>
                </c:pt>
                <c:pt idx="274">
                  <c:v>2.4169999999999998</c:v>
                </c:pt>
                <c:pt idx="275">
                  <c:v>2.4489999999999998</c:v>
                </c:pt>
                <c:pt idx="276">
                  <c:v>2.5009999999999999</c:v>
                </c:pt>
                <c:pt idx="277">
                  <c:v>2.4580000000000002</c:v>
                </c:pt>
                <c:pt idx="278">
                  <c:v>2.468</c:v>
                </c:pt>
                <c:pt idx="279">
                  <c:v>2.492</c:v>
                </c:pt>
                <c:pt idx="280">
                  <c:v>2.4820000000000002</c:v>
                </c:pt>
                <c:pt idx="281">
                  <c:v>2.512</c:v>
                </c:pt>
                <c:pt idx="282">
                  <c:v>2.4830000000000001</c:v>
                </c:pt>
                <c:pt idx="283">
                  <c:v>2.54</c:v>
                </c:pt>
                <c:pt idx="284">
                  <c:v>2.5449999999999999</c:v>
                </c:pt>
                <c:pt idx="285">
                  <c:v>2.5649999999999999</c:v>
                </c:pt>
                <c:pt idx="286">
                  <c:v>2.6019999999999999</c:v>
                </c:pt>
                <c:pt idx="287">
                  <c:v>2.6080000000000001</c:v>
                </c:pt>
                <c:pt idx="288">
                  <c:v>2.6070000000000002</c:v>
                </c:pt>
                <c:pt idx="289">
                  <c:v>2.621</c:v>
                </c:pt>
                <c:pt idx="290">
                  <c:v>2.6539999999999999</c:v>
                </c:pt>
                <c:pt idx="291">
                  <c:v>2.66</c:v>
                </c:pt>
                <c:pt idx="292">
                  <c:v>2.6819999999999999</c:v>
                </c:pt>
                <c:pt idx="293">
                  <c:v>2.7029999999999998</c:v>
                </c:pt>
                <c:pt idx="294">
                  <c:v>2.6669999999999998</c:v>
                </c:pt>
                <c:pt idx="295">
                  <c:v>2.6539999999999999</c:v>
                </c:pt>
                <c:pt idx="296">
                  <c:v>2.6819999999999999</c:v>
                </c:pt>
                <c:pt idx="297">
                  <c:v>2.6829999999999998</c:v>
                </c:pt>
                <c:pt idx="298">
                  <c:v>2.6930000000000001</c:v>
                </c:pt>
                <c:pt idx="299">
                  <c:v>2.698</c:v>
                </c:pt>
                <c:pt idx="300">
                  <c:v>2.7160000000000002</c:v>
                </c:pt>
                <c:pt idx="301">
                  <c:v>2.7440000000000002</c:v>
                </c:pt>
                <c:pt idx="302">
                  <c:v>2.7829999999999999</c:v>
                </c:pt>
                <c:pt idx="303">
                  <c:v>2.8010000000000002</c:v>
                </c:pt>
                <c:pt idx="304">
                  <c:v>2.8490000000000002</c:v>
                </c:pt>
                <c:pt idx="305">
                  <c:v>2.875</c:v>
                </c:pt>
                <c:pt idx="306">
                  <c:v>2.92</c:v>
                </c:pt>
                <c:pt idx="307">
                  <c:v>2.944</c:v>
                </c:pt>
                <c:pt idx="308">
                  <c:v>2.948</c:v>
                </c:pt>
                <c:pt idx="309">
                  <c:v>2.9780000000000002</c:v>
                </c:pt>
                <c:pt idx="310">
                  <c:v>2.9569999999999999</c:v>
                </c:pt>
                <c:pt idx="311">
                  <c:v>2.7530000000000001</c:v>
                </c:pt>
                <c:pt idx="312">
                  <c:v>2.8149999999999999</c:v>
                </c:pt>
                <c:pt idx="313">
                  <c:v>2.6459999999999999</c:v>
                </c:pt>
                <c:pt idx="314">
                  <c:v>2.75</c:v>
                </c:pt>
                <c:pt idx="315">
                  <c:v>2.8919999999999999</c:v>
                </c:pt>
                <c:pt idx="316">
                  <c:v>2.9079999999999999</c:v>
                </c:pt>
                <c:pt idx="317">
                  <c:v>3.0019999999999998</c:v>
                </c:pt>
                <c:pt idx="318">
                  <c:v>2.99</c:v>
                </c:pt>
                <c:pt idx="319">
                  <c:v>3.0249999999999999</c:v>
                </c:pt>
                <c:pt idx="320">
                  <c:v>3.012</c:v>
                </c:pt>
                <c:pt idx="321">
                  <c:v>2.99</c:v>
                </c:pt>
                <c:pt idx="322">
                  <c:v>3.0150000000000001</c:v>
                </c:pt>
                <c:pt idx="323">
                  <c:v>3.052</c:v>
                </c:pt>
                <c:pt idx="324">
                  <c:v>3.0379999999999998</c:v>
                </c:pt>
                <c:pt idx="325">
                  <c:v>3.0529999999999999</c:v>
                </c:pt>
                <c:pt idx="326">
                  <c:v>3.052</c:v>
                </c:pt>
                <c:pt idx="327">
                  <c:v>3.0550000000000002</c:v>
                </c:pt>
                <c:pt idx="328">
                  <c:v>3.0750000000000002</c:v>
                </c:pt>
                <c:pt idx="329">
                  <c:v>3.0750000000000002</c:v>
                </c:pt>
                <c:pt idx="330">
                  <c:v>3.0750000000000002</c:v>
                </c:pt>
                <c:pt idx="331">
                  <c:v>3.1080000000000001</c:v>
                </c:pt>
                <c:pt idx="332">
                  <c:v>3.1259999999999999</c:v>
                </c:pt>
                <c:pt idx="333">
                  <c:v>3.177</c:v>
                </c:pt>
                <c:pt idx="334">
                  <c:v>3.1749999999999998</c:v>
                </c:pt>
                <c:pt idx="335">
                  <c:v>3.2189999999999999</c:v>
                </c:pt>
                <c:pt idx="336">
                  <c:v>3.2</c:v>
                </c:pt>
                <c:pt idx="337">
                  <c:v>3.2050000000000001</c:v>
                </c:pt>
                <c:pt idx="338">
                  <c:v>3.2109999999999999</c:v>
                </c:pt>
                <c:pt idx="339">
                  <c:v>3.2610000000000001</c:v>
                </c:pt>
                <c:pt idx="340">
                  <c:v>3.2879999999999998</c:v>
                </c:pt>
                <c:pt idx="341">
                  <c:v>3.2679999999999998</c:v>
                </c:pt>
                <c:pt idx="342">
                  <c:v>3.242</c:v>
                </c:pt>
                <c:pt idx="343">
                  <c:v>3.25</c:v>
                </c:pt>
                <c:pt idx="344">
                  <c:v>3.2650000000000001</c:v>
                </c:pt>
                <c:pt idx="345">
                  <c:v>3.2650000000000001</c:v>
                </c:pt>
                <c:pt idx="346">
                  <c:v>3.274</c:v>
                </c:pt>
                <c:pt idx="347">
                  <c:v>3.2749999999999999</c:v>
                </c:pt>
                <c:pt idx="348">
                  <c:v>3.2810000000000001</c:v>
                </c:pt>
                <c:pt idx="349">
                  <c:v>3.28</c:v>
                </c:pt>
                <c:pt idx="350">
                  <c:v>3.3119999999999998</c:v>
                </c:pt>
                <c:pt idx="351">
                  <c:v>3.27</c:v>
                </c:pt>
                <c:pt idx="352">
                  <c:v>3.3010000000000002</c:v>
                </c:pt>
                <c:pt idx="353">
                  <c:v>3.323</c:v>
                </c:pt>
                <c:pt idx="354">
                  <c:v>3.3479999999999999</c:v>
                </c:pt>
                <c:pt idx="355">
                  <c:v>3.3580000000000001</c:v>
                </c:pt>
                <c:pt idx="356">
                  <c:v>3.3820000000000001</c:v>
                </c:pt>
                <c:pt idx="357">
                  <c:v>3.3879999999999999</c:v>
                </c:pt>
                <c:pt idx="358">
                  <c:v>3.383</c:v>
                </c:pt>
                <c:pt idx="359">
                  <c:v>3.415</c:v>
                </c:pt>
                <c:pt idx="360">
                  <c:v>3.4119999999999999</c:v>
                </c:pt>
                <c:pt idx="361">
                  <c:v>3.4220000000000002</c:v>
                </c:pt>
                <c:pt idx="362">
                  <c:v>3.415</c:v>
                </c:pt>
                <c:pt idx="363">
                  <c:v>3.4569999999999999</c:v>
                </c:pt>
                <c:pt idx="364">
                  <c:v>3.4620000000000002</c:v>
                </c:pt>
                <c:pt idx="365">
                  <c:v>3.4830000000000001</c:v>
                </c:pt>
                <c:pt idx="366">
                  <c:v>3.4740000000000002</c:v>
                </c:pt>
                <c:pt idx="367">
                  <c:v>3.4630000000000001</c:v>
                </c:pt>
                <c:pt idx="368">
                  <c:v>3.4620000000000002</c:v>
                </c:pt>
                <c:pt idx="369">
                  <c:v>3.49</c:v>
                </c:pt>
                <c:pt idx="370">
                  <c:v>3.4929999999999999</c:v>
                </c:pt>
                <c:pt idx="371">
                  <c:v>3.476</c:v>
                </c:pt>
                <c:pt idx="372">
                  <c:v>3.4590000000000001</c:v>
                </c:pt>
                <c:pt idx="373">
                  <c:v>3.4860000000000002</c:v>
                </c:pt>
                <c:pt idx="374">
                  <c:v>3.4689999999999999</c:v>
                </c:pt>
                <c:pt idx="375">
                  <c:v>3.4780000000000002</c:v>
                </c:pt>
                <c:pt idx="376">
                  <c:v>3.5259999999999998</c:v>
                </c:pt>
                <c:pt idx="377">
                  <c:v>3.5219999999999998</c:v>
                </c:pt>
                <c:pt idx="378">
                  <c:v>3.5470000000000002</c:v>
                </c:pt>
                <c:pt idx="379">
                  <c:v>3.5720000000000001</c:v>
                </c:pt>
                <c:pt idx="380">
                  <c:v>3.5510000000000002</c:v>
                </c:pt>
                <c:pt idx="381">
                  <c:v>3.5870000000000002</c:v>
                </c:pt>
                <c:pt idx="382">
                  <c:v>3.5680000000000001</c:v>
                </c:pt>
                <c:pt idx="383">
                  <c:v>3.6</c:v>
                </c:pt>
                <c:pt idx="384">
                  <c:v>3.61</c:v>
                </c:pt>
                <c:pt idx="385">
                  <c:v>3.577</c:v>
                </c:pt>
                <c:pt idx="386">
                  <c:v>3.5539999999999998</c:v>
                </c:pt>
                <c:pt idx="387">
                  <c:v>3.5979999999999999</c:v>
                </c:pt>
                <c:pt idx="388">
                  <c:v>3.5870000000000002</c:v>
                </c:pt>
                <c:pt idx="389">
                  <c:v>3.577</c:v>
                </c:pt>
                <c:pt idx="390">
                  <c:v>3.597</c:v>
                </c:pt>
                <c:pt idx="391">
                  <c:v>3.613</c:v>
                </c:pt>
                <c:pt idx="392">
                  <c:v>3.589</c:v>
                </c:pt>
                <c:pt idx="393">
                  <c:v>3.6120000000000001</c:v>
                </c:pt>
                <c:pt idx="394">
                  <c:v>3.64</c:v>
                </c:pt>
                <c:pt idx="395">
                  <c:v>3.661</c:v>
                </c:pt>
                <c:pt idx="396">
                  <c:v>3.6720000000000002</c:v>
                </c:pt>
                <c:pt idx="397">
                  <c:v>3.657</c:v>
                </c:pt>
                <c:pt idx="398">
                  <c:v>3.6629999999999998</c:v>
                </c:pt>
                <c:pt idx="399">
                  <c:v>3.66</c:v>
                </c:pt>
                <c:pt idx="400">
                  <c:v>3.6850000000000001</c:v>
                </c:pt>
                <c:pt idx="401">
                  <c:v>3.7050000000000001</c:v>
                </c:pt>
                <c:pt idx="402">
                  <c:v>3.6459999999999999</c:v>
                </c:pt>
                <c:pt idx="403">
                  <c:v>3.698</c:v>
                </c:pt>
                <c:pt idx="404">
                  <c:v>3.7210000000000001</c:v>
                </c:pt>
                <c:pt idx="405">
                  <c:v>3.7160000000000002</c:v>
                </c:pt>
                <c:pt idx="406">
                  <c:v>3.7050000000000001</c:v>
                </c:pt>
                <c:pt idx="407">
                  <c:v>3.714</c:v>
                </c:pt>
                <c:pt idx="408">
                  <c:v>3.714</c:v>
                </c:pt>
                <c:pt idx="409">
                  <c:v>3.7250000000000001</c:v>
                </c:pt>
                <c:pt idx="410">
                  <c:v>3.7149999999999999</c:v>
                </c:pt>
                <c:pt idx="411">
                  <c:v>3.7229999999999999</c:v>
                </c:pt>
                <c:pt idx="412">
                  <c:v>3.7330000000000001</c:v>
                </c:pt>
                <c:pt idx="413">
                  <c:v>3.722</c:v>
                </c:pt>
                <c:pt idx="414">
                  <c:v>3.7429999999999999</c:v>
                </c:pt>
                <c:pt idx="415">
                  <c:v>3.754</c:v>
                </c:pt>
                <c:pt idx="416">
                  <c:v>3.7650000000000001</c:v>
                </c:pt>
                <c:pt idx="417">
                  <c:v>3.7589999999999999</c:v>
                </c:pt>
                <c:pt idx="418">
                  <c:v>3.7879999999999998</c:v>
                </c:pt>
                <c:pt idx="419">
                  <c:v>3.7810000000000001</c:v>
                </c:pt>
                <c:pt idx="420">
                  <c:v>3.7989999999999999</c:v>
                </c:pt>
                <c:pt idx="421">
                  <c:v>3.7869999999999999</c:v>
                </c:pt>
                <c:pt idx="422">
                  <c:v>3.798</c:v>
                </c:pt>
                <c:pt idx="423">
                  <c:v>3.8149999999999999</c:v>
                </c:pt>
                <c:pt idx="424">
                  <c:v>3.8159999999999998</c:v>
                </c:pt>
                <c:pt idx="425">
                  <c:v>3.806</c:v>
                </c:pt>
                <c:pt idx="426">
                  <c:v>3.8079999999999998</c:v>
                </c:pt>
                <c:pt idx="427">
                  <c:v>3.8260000000000001</c:v>
                </c:pt>
                <c:pt idx="428">
                  <c:v>3.7839999999999998</c:v>
                </c:pt>
                <c:pt idx="429">
                  <c:v>3.7879999999999998</c:v>
                </c:pt>
                <c:pt idx="430">
                  <c:v>3.7709999999999999</c:v>
                </c:pt>
                <c:pt idx="431">
                  <c:v>3.7829999999999999</c:v>
                </c:pt>
                <c:pt idx="432">
                  <c:v>3.8029999999999999</c:v>
                </c:pt>
                <c:pt idx="433">
                  <c:v>3.7949999999999999</c:v>
                </c:pt>
                <c:pt idx="434">
                  <c:v>3.77</c:v>
                </c:pt>
                <c:pt idx="435">
                  <c:v>3.798</c:v>
                </c:pt>
                <c:pt idx="436">
                  <c:v>3.802</c:v>
                </c:pt>
                <c:pt idx="437">
                  <c:v>3.7949999999999999</c:v>
                </c:pt>
                <c:pt idx="438">
                  <c:v>3.7989999999999999</c:v>
                </c:pt>
                <c:pt idx="439">
                  <c:v>3.8</c:v>
                </c:pt>
                <c:pt idx="440">
                  <c:v>3.8220000000000001</c:v>
                </c:pt>
                <c:pt idx="441">
                  <c:v>3.8239999999999998</c:v>
                </c:pt>
                <c:pt idx="442">
                  <c:v>3.8450000000000002</c:v>
                </c:pt>
                <c:pt idx="443">
                  <c:v>3.867</c:v>
                </c:pt>
                <c:pt idx="444">
                  <c:v>3.8780000000000001</c:v>
                </c:pt>
                <c:pt idx="445">
                  <c:v>3.903</c:v>
                </c:pt>
                <c:pt idx="446">
                  <c:v>3.9340000000000002</c:v>
                </c:pt>
                <c:pt idx="447">
                  <c:v>3.9340000000000002</c:v>
                </c:pt>
                <c:pt idx="448">
                  <c:v>3.9550000000000001</c:v>
                </c:pt>
                <c:pt idx="449">
                  <c:v>3.9580000000000002</c:v>
                </c:pt>
                <c:pt idx="450">
                  <c:v>3.9769999999999999</c:v>
                </c:pt>
                <c:pt idx="451">
                  <c:v>3.9409999999999998</c:v>
                </c:pt>
                <c:pt idx="452">
                  <c:v>3.972</c:v>
                </c:pt>
                <c:pt idx="453">
                  <c:v>3.9550000000000001</c:v>
                </c:pt>
                <c:pt idx="454">
                  <c:v>3.952</c:v>
                </c:pt>
                <c:pt idx="455">
                  <c:v>3.9510000000000001</c:v>
                </c:pt>
                <c:pt idx="456">
                  <c:v>3.964</c:v>
                </c:pt>
                <c:pt idx="457">
                  <c:v>3.9620000000000002</c:v>
                </c:pt>
                <c:pt idx="458">
                  <c:v>3.972</c:v>
                </c:pt>
                <c:pt idx="459">
                  <c:v>3.9830000000000001</c:v>
                </c:pt>
                <c:pt idx="460">
                  <c:v>3.98</c:v>
                </c:pt>
                <c:pt idx="461">
                  <c:v>3.988</c:v>
                </c:pt>
                <c:pt idx="462">
                  <c:v>3.952</c:v>
                </c:pt>
                <c:pt idx="463">
                  <c:v>3.9649999999999999</c:v>
                </c:pt>
                <c:pt idx="464">
                  <c:v>3.9849999999999999</c:v>
                </c:pt>
                <c:pt idx="465">
                  <c:v>3.9750000000000001</c:v>
                </c:pt>
                <c:pt idx="466">
                  <c:v>3.972</c:v>
                </c:pt>
                <c:pt idx="467">
                  <c:v>3.9929999999999999</c:v>
                </c:pt>
                <c:pt idx="468">
                  <c:v>4.0019999999999998</c:v>
                </c:pt>
                <c:pt idx="469">
                  <c:v>3.9689999999999999</c:v>
                </c:pt>
                <c:pt idx="470">
                  <c:v>3.956</c:v>
                </c:pt>
                <c:pt idx="471">
                  <c:v>3.9409999999999998</c:v>
                </c:pt>
                <c:pt idx="472">
                  <c:v>3.9380000000000002</c:v>
                </c:pt>
                <c:pt idx="473">
                  <c:v>3.952</c:v>
                </c:pt>
                <c:pt idx="474">
                  <c:v>3.948</c:v>
                </c:pt>
                <c:pt idx="475">
                  <c:v>3.968</c:v>
                </c:pt>
                <c:pt idx="476">
                  <c:v>3.972</c:v>
                </c:pt>
                <c:pt idx="477">
                  <c:v>3.9529999999999998</c:v>
                </c:pt>
                <c:pt idx="478">
                  <c:v>3.9740000000000002</c:v>
                </c:pt>
                <c:pt idx="479">
                  <c:v>3.956</c:v>
                </c:pt>
                <c:pt idx="480">
                  <c:v>3.9630000000000001</c:v>
                </c:pt>
                <c:pt idx="481">
                  <c:v>3.9660000000000002</c:v>
                </c:pt>
                <c:pt idx="482">
                  <c:v>3.9729999999999999</c:v>
                </c:pt>
                <c:pt idx="483">
                  <c:v>3.9870000000000001</c:v>
                </c:pt>
                <c:pt idx="484">
                  <c:v>3.992</c:v>
                </c:pt>
                <c:pt idx="485">
                  <c:v>4.0019999999999998</c:v>
                </c:pt>
                <c:pt idx="486">
                  <c:v>3.9969999999999999</c:v>
                </c:pt>
                <c:pt idx="487">
                  <c:v>3.9940000000000002</c:v>
                </c:pt>
                <c:pt idx="488">
                  <c:v>4.0019999999999998</c:v>
                </c:pt>
                <c:pt idx="489">
                  <c:v>3.984</c:v>
                </c:pt>
                <c:pt idx="490">
                  <c:v>3.9620000000000002</c:v>
                </c:pt>
                <c:pt idx="491">
                  <c:v>3.9729999999999999</c:v>
                </c:pt>
                <c:pt idx="492">
                  <c:v>3.9620000000000002</c:v>
                </c:pt>
                <c:pt idx="493">
                  <c:v>3.956</c:v>
                </c:pt>
                <c:pt idx="494">
                  <c:v>3.9350000000000001</c:v>
                </c:pt>
                <c:pt idx="495">
                  <c:v>3.9510000000000001</c:v>
                </c:pt>
                <c:pt idx="496">
                  <c:v>3.9550000000000001</c:v>
                </c:pt>
                <c:pt idx="497">
                  <c:v>3.9750000000000001</c:v>
                </c:pt>
                <c:pt idx="498">
                  <c:v>3.964</c:v>
                </c:pt>
                <c:pt idx="499">
                  <c:v>3.96</c:v>
                </c:pt>
                <c:pt idx="500">
                  <c:v>3.9620000000000002</c:v>
                </c:pt>
                <c:pt idx="501">
                  <c:v>3.9580000000000002</c:v>
                </c:pt>
                <c:pt idx="502">
                  <c:v>3.95</c:v>
                </c:pt>
                <c:pt idx="503">
                  <c:v>3.9689999999999999</c:v>
                </c:pt>
                <c:pt idx="504">
                  <c:v>3.95</c:v>
                </c:pt>
                <c:pt idx="505">
                  <c:v>3.9580000000000002</c:v>
                </c:pt>
                <c:pt idx="506">
                  <c:v>3.9279999999999999</c:v>
                </c:pt>
                <c:pt idx="507">
                  <c:v>3.9249999999999998</c:v>
                </c:pt>
                <c:pt idx="508">
                  <c:v>3.9319999999999999</c:v>
                </c:pt>
                <c:pt idx="509">
                  <c:v>3.92</c:v>
                </c:pt>
                <c:pt idx="510">
                  <c:v>3.9380000000000002</c:v>
                </c:pt>
                <c:pt idx="511">
                  <c:v>3.923</c:v>
                </c:pt>
                <c:pt idx="512">
                  <c:v>3.9159999999999999</c:v>
                </c:pt>
                <c:pt idx="513">
                  <c:v>3.9159999999999999</c:v>
                </c:pt>
                <c:pt idx="514">
                  <c:v>3.931</c:v>
                </c:pt>
                <c:pt idx="515">
                  <c:v>3.931</c:v>
                </c:pt>
                <c:pt idx="516">
                  <c:v>3.931</c:v>
                </c:pt>
                <c:pt idx="517">
                  <c:v>3.9249999999999998</c:v>
                </c:pt>
                <c:pt idx="518">
                  <c:v>3.8929999999999998</c:v>
                </c:pt>
                <c:pt idx="519">
                  <c:v>3.9089999999999998</c:v>
                </c:pt>
                <c:pt idx="520">
                  <c:v>3.9089999999999998</c:v>
                </c:pt>
                <c:pt idx="521">
                  <c:v>3.9049999999999998</c:v>
                </c:pt>
                <c:pt idx="522">
                  <c:v>3.9289999999999998</c:v>
                </c:pt>
                <c:pt idx="523">
                  <c:v>3.9220000000000002</c:v>
                </c:pt>
                <c:pt idx="524">
                  <c:v>3.9359999999999999</c:v>
                </c:pt>
                <c:pt idx="525">
                  <c:v>3.9249999999999998</c:v>
                </c:pt>
                <c:pt idx="526">
                  <c:v>3.9279999999999999</c:v>
                </c:pt>
                <c:pt idx="527">
                  <c:v>3.9359999999999999</c:v>
                </c:pt>
                <c:pt idx="528">
                  <c:v>3.9420000000000002</c:v>
                </c:pt>
                <c:pt idx="529">
                  <c:v>3.9319999999999999</c:v>
                </c:pt>
                <c:pt idx="530">
                  <c:v>3.9279999999999999</c:v>
                </c:pt>
                <c:pt idx="531">
                  <c:v>3.8940000000000001</c:v>
                </c:pt>
                <c:pt idx="532">
                  <c:v>3.903</c:v>
                </c:pt>
                <c:pt idx="533">
                  <c:v>3.97</c:v>
                </c:pt>
                <c:pt idx="534">
                  <c:v>3.9580000000000002</c:v>
                </c:pt>
                <c:pt idx="535">
                  <c:v>3.9449999999999998</c:v>
                </c:pt>
                <c:pt idx="536">
                  <c:v>3.948</c:v>
                </c:pt>
                <c:pt idx="537">
                  <c:v>3.9289999999999998</c:v>
                </c:pt>
                <c:pt idx="538">
                  <c:v>3.9249999999999998</c:v>
                </c:pt>
                <c:pt idx="539">
                  <c:v>3.887</c:v>
                </c:pt>
                <c:pt idx="540">
                  <c:v>3.9119999999999999</c:v>
                </c:pt>
                <c:pt idx="541">
                  <c:v>3.8969999999999998</c:v>
                </c:pt>
                <c:pt idx="542">
                  <c:v>3.9049999999999998</c:v>
                </c:pt>
                <c:pt idx="543">
                  <c:v>3.8839999999999999</c:v>
                </c:pt>
                <c:pt idx="544">
                  <c:v>3.9</c:v>
                </c:pt>
                <c:pt idx="545">
                  <c:v>3.9220000000000002</c:v>
                </c:pt>
                <c:pt idx="546">
                  <c:v>3.9319999999999999</c:v>
                </c:pt>
                <c:pt idx="547">
                  <c:v>3.895</c:v>
                </c:pt>
                <c:pt idx="548">
                  <c:v>3.8980000000000001</c:v>
                </c:pt>
                <c:pt idx="549">
                  <c:v>3.891</c:v>
                </c:pt>
                <c:pt idx="550">
                  <c:v>3.9119999999999999</c:v>
                </c:pt>
                <c:pt idx="551">
                  <c:v>3.9009999999999998</c:v>
                </c:pt>
                <c:pt idx="552">
                  <c:v>3.9220000000000002</c:v>
                </c:pt>
                <c:pt idx="553">
                  <c:v>3.915</c:v>
                </c:pt>
                <c:pt idx="554">
                  <c:v>3.9329999999999998</c:v>
                </c:pt>
                <c:pt idx="555">
                  <c:v>3.9319999999999999</c:v>
                </c:pt>
                <c:pt idx="556">
                  <c:v>3.9430000000000001</c:v>
                </c:pt>
                <c:pt idx="557">
                  <c:v>3.9460000000000002</c:v>
                </c:pt>
                <c:pt idx="558">
                  <c:v>3.9449999999999998</c:v>
                </c:pt>
                <c:pt idx="559">
                  <c:v>3.9329999999999998</c:v>
                </c:pt>
                <c:pt idx="560">
                  <c:v>3.952</c:v>
                </c:pt>
                <c:pt idx="561">
                  <c:v>3.952</c:v>
                </c:pt>
                <c:pt idx="562">
                  <c:v>3.9420000000000002</c:v>
                </c:pt>
                <c:pt idx="563">
                  <c:v>3.9369999999999998</c:v>
                </c:pt>
                <c:pt idx="564">
                  <c:v>3.9380000000000002</c:v>
                </c:pt>
                <c:pt idx="565">
                  <c:v>3.9319999999999999</c:v>
                </c:pt>
                <c:pt idx="566">
                  <c:v>3.9260000000000002</c:v>
                </c:pt>
                <c:pt idx="567">
                  <c:v>3.9420000000000002</c:v>
                </c:pt>
                <c:pt idx="568">
                  <c:v>3.9289999999999998</c:v>
                </c:pt>
                <c:pt idx="569">
                  <c:v>3.94</c:v>
                </c:pt>
                <c:pt idx="570">
                  <c:v>3.9279999999999999</c:v>
                </c:pt>
                <c:pt idx="571">
                  <c:v>3.9289999999999998</c:v>
                </c:pt>
                <c:pt idx="572">
                  <c:v>3.94</c:v>
                </c:pt>
                <c:pt idx="573">
                  <c:v>3.9279999999999999</c:v>
                </c:pt>
                <c:pt idx="574">
                  <c:v>3.9279999999999999</c:v>
                </c:pt>
                <c:pt idx="575">
                  <c:v>3.9279999999999999</c:v>
                </c:pt>
                <c:pt idx="576">
                  <c:v>3.9350000000000001</c:v>
                </c:pt>
                <c:pt idx="577">
                  <c:v>3.9220000000000002</c:v>
                </c:pt>
                <c:pt idx="578">
                  <c:v>3.9260000000000002</c:v>
                </c:pt>
                <c:pt idx="579">
                  <c:v>3.903</c:v>
                </c:pt>
                <c:pt idx="580">
                  <c:v>3.8860000000000001</c:v>
                </c:pt>
                <c:pt idx="581">
                  <c:v>3.9020000000000001</c:v>
                </c:pt>
                <c:pt idx="582">
                  <c:v>3.9079999999999999</c:v>
                </c:pt>
                <c:pt idx="583">
                  <c:v>3.8919999999999999</c:v>
                </c:pt>
                <c:pt idx="584">
                  <c:v>3.8919999999999999</c:v>
                </c:pt>
                <c:pt idx="585">
                  <c:v>3.8919999999999999</c:v>
                </c:pt>
                <c:pt idx="586">
                  <c:v>3.883</c:v>
                </c:pt>
                <c:pt idx="587">
                  <c:v>3.8570000000000002</c:v>
                </c:pt>
                <c:pt idx="588">
                  <c:v>3.891</c:v>
                </c:pt>
                <c:pt idx="589">
                  <c:v>3.8849999999999998</c:v>
                </c:pt>
                <c:pt idx="590">
                  <c:v>3.9020000000000001</c:v>
                </c:pt>
                <c:pt idx="591">
                  <c:v>3.9159999999999999</c:v>
                </c:pt>
                <c:pt idx="592">
                  <c:v>3.9119999999999999</c:v>
                </c:pt>
                <c:pt idx="593">
                  <c:v>3.9060000000000001</c:v>
                </c:pt>
                <c:pt idx="594">
                  <c:v>3.923</c:v>
                </c:pt>
                <c:pt idx="595">
                  <c:v>3.8879999999999999</c:v>
                </c:pt>
                <c:pt idx="596">
                  <c:v>3.9039999999999999</c:v>
                </c:pt>
                <c:pt idx="597">
                  <c:v>3.895</c:v>
                </c:pt>
                <c:pt idx="598">
                  <c:v>3.8969999999999998</c:v>
                </c:pt>
                <c:pt idx="599">
                  <c:v>3.8919999999999999</c:v>
                </c:pt>
                <c:pt idx="600">
                  <c:v>3.891</c:v>
                </c:pt>
                <c:pt idx="601">
                  <c:v>3.8820000000000001</c:v>
                </c:pt>
                <c:pt idx="602">
                  <c:v>3.879</c:v>
                </c:pt>
                <c:pt idx="603">
                  <c:v>3.8639999999999999</c:v>
                </c:pt>
                <c:pt idx="604">
                  <c:v>3.8650000000000002</c:v>
                </c:pt>
                <c:pt idx="605">
                  <c:v>3.835</c:v>
                </c:pt>
                <c:pt idx="606">
                  <c:v>3.8250000000000002</c:v>
                </c:pt>
                <c:pt idx="607">
                  <c:v>3.8250000000000002</c:v>
                </c:pt>
                <c:pt idx="608">
                  <c:v>3.8530000000000002</c:v>
                </c:pt>
                <c:pt idx="609">
                  <c:v>3.827</c:v>
                </c:pt>
                <c:pt idx="610">
                  <c:v>3.8239999999999998</c:v>
                </c:pt>
                <c:pt idx="611">
                  <c:v>3.7879999999999998</c:v>
                </c:pt>
                <c:pt idx="612">
                  <c:v>3.8140000000000001</c:v>
                </c:pt>
                <c:pt idx="613">
                  <c:v>3.806</c:v>
                </c:pt>
                <c:pt idx="614">
                  <c:v>3.8180000000000001</c:v>
                </c:pt>
                <c:pt idx="615">
                  <c:v>3.8279999999999998</c:v>
                </c:pt>
                <c:pt idx="616">
                  <c:v>3.8239999999999998</c:v>
                </c:pt>
                <c:pt idx="617">
                  <c:v>3.8159999999999998</c:v>
                </c:pt>
                <c:pt idx="618">
                  <c:v>3.8260000000000001</c:v>
                </c:pt>
                <c:pt idx="619">
                  <c:v>3.83</c:v>
                </c:pt>
                <c:pt idx="620">
                  <c:v>3.8220000000000001</c:v>
                </c:pt>
                <c:pt idx="621">
                  <c:v>3.823</c:v>
                </c:pt>
                <c:pt idx="622">
                  <c:v>3.819</c:v>
                </c:pt>
                <c:pt idx="623">
                  <c:v>3.8010000000000002</c:v>
                </c:pt>
                <c:pt idx="624">
                  <c:v>3.8079999999999998</c:v>
                </c:pt>
                <c:pt idx="625">
                  <c:v>3.8</c:v>
                </c:pt>
                <c:pt idx="626">
                  <c:v>3.7850000000000001</c:v>
                </c:pt>
                <c:pt idx="627">
                  <c:v>3.794</c:v>
                </c:pt>
                <c:pt idx="628">
                  <c:v>3.7879999999999998</c:v>
                </c:pt>
                <c:pt idx="629">
                  <c:v>3.7850000000000001</c:v>
                </c:pt>
                <c:pt idx="630">
                  <c:v>3.782</c:v>
                </c:pt>
                <c:pt idx="631">
                  <c:v>3.7719999999999998</c:v>
                </c:pt>
                <c:pt idx="632">
                  <c:v>3.7519999999999998</c:v>
                </c:pt>
                <c:pt idx="633">
                  <c:v>3.7549999999999999</c:v>
                </c:pt>
                <c:pt idx="634">
                  <c:v>3.7589999999999999</c:v>
                </c:pt>
                <c:pt idx="635">
                  <c:v>3.7429999999999999</c:v>
                </c:pt>
                <c:pt idx="636">
                  <c:v>3.7389999999999999</c:v>
                </c:pt>
                <c:pt idx="637">
                  <c:v>3.72</c:v>
                </c:pt>
                <c:pt idx="638">
                  <c:v>3.7189999999999999</c:v>
                </c:pt>
                <c:pt idx="639">
                  <c:v>3.7149999999999999</c:v>
                </c:pt>
                <c:pt idx="640">
                  <c:v>3.7109999999999999</c:v>
                </c:pt>
                <c:pt idx="641">
                  <c:v>3.7170000000000001</c:v>
                </c:pt>
                <c:pt idx="642">
                  <c:v>3.7120000000000002</c:v>
                </c:pt>
                <c:pt idx="643">
                  <c:v>3.7</c:v>
                </c:pt>
                <c:pt idx="644">
                  <c:v>3.6859999999999999</c:v>
                </c:pt>
                <c:pt idx="645">
                  <c:v>3.6819999999999999</c:v>
                </c:pt>
                <c:pt idx="646">
                  <c:v>3.698</c:v>
                </c:pt>
                <c:pt idx="647">
                  <c:v>3.722</c:v>
                </c:pt>
                <c:pt idx="648">
                  <c:v>3.6949999999999998</c:v>
                </c:pt>
                <c:pt idx="649">
                  <c:v>3.7109999999999999</c:v>
                </c:pt>
                <c:pt idx="650">
                  <c:v>3.7090000000000001</c:v>
                </c:pt>
                <c:pt idx="651">
                  <c:v>3.714</c:v>
                </c:pt>
                <c:pt idx="652">
                  <c:v>3.7050000000000001</c:v>
                </c:pt>
                <c:pt idx="653">
                  <c:v>3.7080000000000002</c:v>
                </c:pt>
                <c:pt idx="654">
                  <c:v>3.7120000000000002</c:v>
                </c:pt>
                <c:pt idx="655">
                  <c:v>3.6989999999999998</c:v>
                </c:pt>
                <c:pt idx="656">
                  <c:v>3.7080000000000002</c:v>
                </c:pt>
                <c:pt idx="657">
                  <c:v>3.7040000000000002</c:v>
                </c:pt>
                <c:pt idx="658">
                  <c:v>3.6850000000000001</c:v>
                </c:pt>
                <c:pt idx="659">
                  <c:v>3.6640000000000001</c:v>
                </c:pt>
                <c:pt idx="660">
                  <c:v>3.6619999999999999</c:v>
                </c:pt>
                <c:pt idx="661">
                  <c:v>3.6739999999999999</c:v>
                </c:pt>
                <c:pt idx="662">
                  <c:v>3.6779999999999999</c:v>
                </c:pt>
                <c:pt idx="663">
                  <c:v>3.6880000000000002</c:v>
                </c:pt>
                <c:pt idx="664">
                  <c:v>3.698</c:v>
                </c:pt>
                <c:pt idx="665">
                  <c:v>3.7050000000000001</c:v>
                </c:pt>
                <c:pt idx="666">
                  <c:v>3.6850000000000001</c:v>
                </c:pt>
                <c:pt idx="667">
                  <c:v>3.698</c:v>
                </c:pt>
                <c:pt idx="668">
                  <c:v>3.6859999999999999</c:v>
                </c:pt>
                <c:pt idx="669">
                  <c:v>3.6549999999999998</c:v>
                </c:pt>
                <c:pt idx="670">
                  <c:v>3.6360000000000001</c:v>
                </c:pt>
                <c:pt idx="671">
                  <c:v>3.6309999999999998</c:v>
                </c:pt>
                <c:pt idx="672">
                  <c:v>3.6469999999999998</c:v>
                </c:pt>
                <c:pt idx="673">
                  <c:v>3.6379999999999999</c:v>
                </c:pt>
                <c:pt idx="674">
                  <c:v>3.6230000000000002</c:v>
                </c:pt>
                <c:pt idx="675">
                  <c:v>3.5840000000000001</c:v>
                </c:pt>
                <c:pt idx="676">
                  <c:v>3.5230000000000001</c:v>
                </c:pt>
                <c:pt idx="677">
                  <c:v>3.569</c:v>
                </c:pt>
                <c:pt idx="678">
                  <c:v>3.577</c:v>
                </c:pt>
                <c:pt idx="679">
                  <c:v>3.5569999999999999</c:v>
                </c:pt>
                <c:pt idx="680">
                  <c:v>3.548</c:v>
                </c:pt>
                <c:pt idx="681">
                  <c:v>3.5419999999999998</c:v>
                </c:pt>
                <c:pt idx="682">
                  <c:v>3.5419999999999998</c:v>
                </c:pt>
                <c:pt idx="683">
                  <c:v>3.5489999999999999</c:v>
                </c:pt>
                <c:pt idx="684">
                  <c:v>3.56</c:v>
                </c:pt>
                <c:pt idx="685">
                  <c:v>3.5510000000000002</c:v>
                </c:pt>
                <c:pt idx="686">
                  <c:v>3.5379999999999998</c:v>
                </c:pt>
                <c:pt idx="687">
                  <c:v>3.5419999999999998</c:v>
                </c:pt>
                <c:pt idx="688">
                  <c:v>3.5409999999999999</c:v>
                </c:pt>
                <c:pt idx="689">
                  <c:v>3.5249999999999999</c:v>
                </c:pt>
                <c:pt idx="690">
                  <c:v>3.5230000000000001</c:v>
                </c:pt>
                <c:pt idx="691">
                  <c:v>3.5150000000000001</c:v>
                </c:pt>
                <c:pt idx="692">
                  <c:v>3.5049999999999999</c:v>
                </c:pt>
                <c:pt idx="693">
                  <c:v>3.5049999999999999</c:v>
                </c:pt>
                <c:pt idx="694">
                  <c:v>3.49</c:v>
                </c:pt>
                <c:pt idx="695">
                  <c:v>3.4689999999999999</c:v>
                </c:pt>
                <c:pt idx="696">
                  <c:v>3.4580000000000002</c:v>
                </c:pt>
                <c:pt idx="697">
                  <c:v>3.4489999999999998</c:v>
                </c:pt>
                <c:pt idx="698">
                  <c:v>3.47</c:v>
                </c:pt>
                <c:pt idx="699">
                  <c:v>3.468</c:v>
                </c:pt>
                <c:pt idx="700">
                  <c:v>3.4620000000000002</c:v>
                </c:pt>
                <c:pt idx="701">
                  <c:v>3.46</c:v>
                </c:pt>
                <c:pt idx="702">
                  <c:v>3.4670000000000001</c:v>
                </c:pt>
                <c:pt idx="703">
                  <c:v>3.4809999999999999</c:v>
                </c:pt>
                <c:pt idx="704">
                  <c:v>3.472</c:v>
                </c:pt>
                <c:pt idx="705">
                  <c:v>3.488</c:v>
                </c:pt>
                <c:pt idx="706">
                  <c:v>3.48</c:v>
                </c:pt>
                <c:pt idx="707">
                  <c:v>3.4580000000000002</c:v>
                </c:pt>
                <c:pt idx="708">
                  <c:v>3.4550000000000001</c:v>
                </c:pt>
                <c:pt idx="709">
                  <c:v>3.4359999999999999</c:v>
                </c:pt>
                <c:pt idx="710">
                  <c:v>3.431</c:v>
                </c:pt>
                <c:pt idx="711">
                  <c:v>3.4020000000000001</c:v>
                </c:pt>
                <c:pt idx="712">
                  <c:v>3.3519999999999999</c:v>
                </c:pt>
                <c:pt idx="713">
                  <c:v>3.3450000000000002</c:v>
                </c:pt>
                <c:pt idx="714">
                  <c:v>3.3260000000000001</c:v>
                </c:pt>
                <c:pt idx="715">
                  <c:v>3.2789999999999999</c:v>
                </c:pt>
                <c:pt idx="716">
                  <c:v>3.2519999999999998</c:v>
                </c:pt>
                <c:pt idx="717">
                  <c:v>3.246</c:v>
                </c:pt>
                <c:pt idx="718">
                  <c:v>3.238</c:v>
                </c:pt>
                <c:pt idx="719">
                  <c:v>3.25</c:v>
                </c:pt>
                <c:pt idx="720">
                  <c:v>3.2679999999999998</c:v>
                </c:pt>
                <c:pt idx="721">
                  <c:v>3.2650000000000001</c:v>
                </c:pt>
                <c:pt idx="722">
                  <c:v>3.2229999999999999</c:v>
                </c:pt>
                <c:pt idx="723">
                  <c:v>3.1840000000000002</c:v>
                </c:pt>
                <c:pt idx="724">
                  <c:v>3.1789999999999998</c:v>
                </c:pt>
                <c:pt idx="725">
                  <c:v>3.2050000000000001</c:v>
                </c:pt>
                <c:pt idx="726">
                  <c:v>3.2149999999999999</c:v>
                </c:pt>
                <c:pt idx="727">
                  <c:v>3.2080000000000002</c:v>
                </c:pt>
                <c:pt idx="728">
                  <c:v>3.2189999999999999</c:v>
                </c:pt>
                <c:pt idx="729">
                  <c:v>3.2010000000000001</c:v>
                </c:pt>
                <c:pt idx="730">
                  <c:v>3.1379999999999999</c:v>
                </c:pt>
                <c:pt idx="731">
                  <c:v>3.0979999999999999</c:v>
                </c:pt>
                <c:pt idx="732">
                  <c:v>3.0859999999999999</c:v>
                </c:pt>
                <c:pt idx="733">
                  <c:v>3.0720000000000001</c:v>
                </c:pt>
                <c:pt idx="734">
                  <c:v>3.0590000000000002</c:v>
                </c:pt>
                <c:pt idx="735">
                  <c:v>3.052</c:v>
                </c:pt>
                <c:pt idx="736">
                  <c:v>3.056</c:v>
                </c:pt>
                <c:pt idx="737">
                  <c:v>3.056</c:v>
                </c:pt>
                <c:pt idx="738">
                  <c:v>3.0619999999999998</c:v>
                </c:pt>
                <c:pt idx="739">
                  <c:v>3.085</c:v>
                </c:pt>
                <c:pt idx="740">
                  <c:v>3.0750000000000002</c:v>
                </c:pt>
                <c:pt idx="741">
                  <c:v>3.0569999999999999</c:v>
                </c:pt>
                <c:pt idx="742">
                  <c:v>3.0489999999999999</c:v>
                </c:pt>
                <c:pt idx="743">
                  <c:v>3.032</c:v>
                </c:pt>
                <c:pt idx="744">
                  <c:v>3.032</c:v>
                </c:pt>
                <c:pt idx="745">
                  <c:v>3.04</c:v>
                </c:pt>
                <c:pt idx="746">
                  <c:v>3.0339999999999998</c:v>
                </c:pt>
                <c:pt idx="747">
                  <c:v>3.0230000000000001</c:v>
                </c:pt>
                <c:pt idx="748">
                  <c:v>3.0049999999999999</c:v>
                </c:pt>
                <c:pt idx="749">
                  <c:v>2.9980000000000002</c:v>
                </c:pt>
                <c:pt idx="750">
                  <c:v>3.004</c:v>
                </c:pt>
                <c:pt idx="751">
                  <c:v>3.0129999999999999</c:v>
                </c:pt>
                <c:pt idx="752">
                  <c:v>3</c:v>
                </c:pt>
                <c:pt idx="753">
                  <c:v>3.0049999999999999</c:v>
                </c:pt>
                <c:pt idx="754">
                  <c:v>3.0219999999999998</c:v>
                </c:pt>
                <c:pt idx="755">
                  <c:v>2.9849999999999999</c:v>
                </c:pt>
                <c:pt idx="756">
                  <c:v>2.8980000000000001</c:v>
                </c:pt>
                <c:pt idx="757">
                  <c:v>2.9119999999999999</c:v>
                </c:pt>
                <c:pt idx="758">
                  <c:v>2.9390000000000001</c:v>
                </c:pt>
                <c:pt idx="759">
                  <c:v>2.9340000000000002</c:v>
                </c:pt>
                <c:pt idx="760">
                  <c:v>2.9239999999999999</c:v>
                </c:pt>
                <c:pt idx="761">
                  <c:v>2.879</c:v>
                </c:pt>
                <c:pt idx="762">
                  <c:v>2.8769999999999998</c:v>
                </c:pt>
                <c:pt idx="763">
                  <c:v>2.8809999999999998</c:v>
                </c:pt>
                <c:pt idx="764">
                  <c:v>2.8679999999999999</c:v>
                </c:pt>
                <c:pt idx="765">
                  <c:v>2.8620000000000001</c:v>
                </c:pt>
                <c:pt idx="766">
                  <c:v>2.8719999999999999</c:v>
                </c:pt>
                <c:pt idx="767">
                  <c:v>2.8879999999999999</c:v>
                </c:pt>
                <c:pt idx="768">
                  <c:v>2.8860000000000001</c:v>
                </c:pt>
                <c:pt idx="769">
                  <c:v>2.843</c:v>
                </c:pt>
                <c:pt idx="770">
                  <c:v>2.863</c:v>
                </c:pt>
                <c:pt idx="771">
                  <c:v>2.8650000000000002</c:v>
                </c:pt>
                <c:pt idx="772">
                  <c:v>2.8519999999999999</c:v>
                </c:pt>
                <c:pt idx="773">
                  <c:v>2.839</c:v>
                </c:pt>
                <c:pt idx="774">
                  <c:v>2.7719999999999998</c:v>
                </c:pt>
                <c:pt idx="775">
                  <c:v>2.7309999999999999</c:v>
                </c:pt>
                <c:pt idx="776">
                  <c:v>2.7149999999999999</c:v>
                </c:pt>
                <c:pt idx="777">
                  <c:v>2.7149999999999999</c:v>
                </c:pt>
                <c:pt idx="778">
                  <c:v>2.7149999999999999</c:v>
                </c:pt>
                <c:pt idx="779">
                  <c:v>2.6829999999999998</c:v>
                </c:pt>
                <c:pt idx="780">
                  <c:v>2.6779999999999999</c:v>
                </c:pt>
                <c:pt idx="781">
                  <c:v>2.714</c:v>
                </c:pt>
                <c:pt idx="782">
                  <c:v>2.714</c:v>
                </c:pt>
                <c:pt idx="783">
                  <c:v>2.7360000000000002</c:v>
                </c:pt>
                <c:pt idx="784">
                  <c:v>2.7309999999999999</c:v>
                </c:pt>
                <c:pt idx="785">
                  <c:v>2.7570000000000001</c:v>
                </c:pt>
                <c:pt idx="786">
                  <c:v>2.7850000000000001</c:v>
                </c:pt>
                <c:pt idx="787">
                  <c:v>2.782</c:v>
                </c:pt>
                <c:pt idx="788">
                  <c:v>2.7890000000000001</c:v>
                </c:pt>
                <c:pt idx="789">
                  <c:v>2.766</c:v>
                </c:pt>
                <c:pt idx="790">
                  <c:v>2.7850000000000001</c:v>
                </c:pt>
                <c:pt idx="791">
                  <c:v>2.7610000000000001</c:v>
                </c:pt>
                <c:pt idx="792">
                  <c:v>2.7480000000000002</c:v>
                </c:pt>
                <c:pt idx="793">
                  <c:v>2.7440000000000002</c:v>
                </c:pt>
                <c:pt idx="794">
                  <c:v>2.7040000000000002</c:v>
                </c:pt>
                <c:pt idx="795">
                  <c:v>2.677</c:v>
                </c:pt>
                <c:pt idx="796">
                  <c:v>2.681</c:v>
                </c:pt>
                <c:pt idx="797">
                  <c:v>2.6709999999999998</c:v>
                </c:pt>
                <c:pt idx="798">
                  <c:v>2.673</c:v>
                </c:pt>
                <c:pt idx="799">
                  <c:v>2.641</c:v>
                </c:pt>
                <c:pt idx="800">
                  <c:v>2.641</c:v>
                </c:pt>
                <c:pt idx="801">
                  <c:v>2.6150000000000002</c:v>
                </c:pt>
                <c:pt idx="802">
                  <c:v>2.6120000000000001</c:v>
                </c:pt>
                <c:pt idx="803">
                  <c:v>2.6059999999999999</c:v>
                </c:pt>
                <c:pt idx="804">
                  <c:v>2.589</c:v>
                </c:pt>
                <c:pt idx="805">
                  <c:v>2.5619999999999998</c:v>
                </c:pt>
                <c:pt idx="806">
                  <c:v>2.5409999999999999</c:v>
                </c:pt>
                <c:pt idx="807">
                  <c:v>2.5289999999999999</c:v>
                </c:pt>
                <c:pt idx="808">
                  <c:v>2.5350000000000001</c:v>
                </c:pt>
                <c:pt idx="809">
                  <c:v>2.5270000000000001</c:v>
                </c:pt>
                <c:pt idx="810">
                  <c:v>2.5259999999999998</c:v>
                </c:pt>
                <c:pt idx="811">
                  <c:v>2.5390000000000001</c:v>
                </c:pt>
                <c:pt idx="812">
                  <c:v>2.5529999999999999</c:v>
                </c:pt>
                <c:pt idx="813">
                  <c:v>2.556</c:v>
                </c:pt>
                <c:pt idx="814">
                  <c:v>2.5219999999999998</c:v>
                </c:pt>
                <c:pt idx="815">
                  <c:v>2.5099999999999998</c:v>
                </c:pt>
                <c:pt idx="816">
                  <c:v>2.516</c:v>
                </c:pt>
                <c:pt idx="817">
                  <c:v>2.5289999999999999</c:v>
                </c:pt>
                <c:pt idx="818">
                  <c:v>2.5339999999999998</c:v>
                </c:pt>
                <c:pt idx="819">
                  <c:v>2.5209999999999999</c:v>
                </c:pt>
                <c:pt idx="820">
                  <c:v>2.5209999999999999</c:v>
                </c:pt>
                <c:pt idx="821">
                  <c:v>2.5299999999999998</c:v>
                </c:pt>
                <c:pt idx="822">
                  <c:v>2.4990000000000001</c:v>
                </c:pt>
                <c:pt idx="823">
                  <c:v>2.4849999999999999</c:v>
                </c:pt>
                <c:pt idx="824">
                  <c:v>2.464</c:v>
                </c:pt>
                <c:pt idx="825">
                  <c:v>2.464</c:v>
                </c:pt>
                <c:pt idx="826">
                  <c:v>2.4910000000000001</c:v>
                </c:pt>
                <c:pt idx="827">
                  <c:v>2.504</c:v>
                </c:pt>
                <c:pt idx="828">
                  <c:v>2.5110000000000001</c:v>
                </c:pt>
                <c:pt idx="829">
                  <c:v>2.5289999999999999</c:v>
                </c:pt>
                <c:pt idx="830">
                  <c:v>2.5470000000000002</c:v>
                </c:pt>
                <c:pt idx="831">
                  <c:v>2.5529999999999999</c:v>
                </c:pt>
                <c:pt idx="832">
                  <c:v>2.5270000000000001</c:v>
                </c:pt>
                <c:pt idx="833">
                  <c:v>2.5009999999999999</c:v>
                </c:pt>
                <c:pt idx="834">
                  <c:v>2.4780000000000002</c:v>
                </c:pt>
                <c:pt idx="835">
                  <c:v>2.456</c:v>
                </c:pt>
                <c:pt idx="836">
                  <c:v>2.4260000000000002</c:v>
                </c:pt>
                <c:pt idx="837">
                  <c:v>2.411</c:v>
                </c:pt>
                <c:pt idx="838">
                  <c:v>2.387</c:v>
                </c:pt>
                <c:pt idx="839">
                  <c:v>2.3860000000000001</c:v>
                </c:pt>
                <c:pt idx="840">
                  <c:v>2.367</c:v>
                </c:pt>
                <c:pt idx="841">
                  <c:v>2.3650000000000002</c:v>
                </c:pt>
                <c:pt idx="842">
                  <c:v>2.3690000000000002</c:v>
                </c:pt>
                <c:pt idx="843">
                  <c:v>2.355</c:v>
                </c:pt>
                <c:pt idx="844">
                  <c:v>2.3279999999999998</c:v>
                </c:pt>
                <c:pt idx="845">
                  <c:v>2.3359999999999999</c:v>
                </c:pt>
                <c:pt idx="846">
                  <c:v>2.3239999999999998</c:v>
                </c:pt>
                <c:pt idx="847">
                  <c:v>2.3559999999999999</c:v>
                </c:pt>
                <c:pt idx="848">
                  <c:v>2.3490000000000002</c:v>
                </c:pt>
                <c:pt idx="849">
                  <c:v>2.323</c:v>
                </c:pt>
                <c:pt idx="850">
                  <c:v>2.3620000000000001</c:v>
                </c:pt>
                <c:pt idx="851">
                  <c:v>2.2930000000000001</c:v>
                </c:pt>
                <c:pt idx="852">
                  <c:v>2.3010000000000002</c:v>
                </c:pt>
                <c:pt idx="853">
                  <c:v>2.2650000000000001</c:v>
                </c:pt>
                <c:pt idx="854">
                  <c:v>2.2789999999999999</c:v>
                </c:pt>
                <c:pt idx="855">
                  <c:v>2.2519999999999998</c:v>
                </c:pt>
                <c:pt idx="856">
                  <c:v>2.2629999999999999</c:v>
                </c:pt>
                <c:pt idx="857">
                  <c:v>2.2360000000000002</c:v>
                </c:pt>
                <c:pt idx="858">
                  <c:v>2.1829999999999998</c:v>
                </c:pt>
                <c:pt idx="859">
                  <c:v>2.1829999999999998</c:v>
                </c:pt>
                <c:pt idx="860">
                  <c:v>2.1829999999999998</c:v>
                </c:pt>
                <c:pt idx="861">
                  <c:v>2.1909999999999998</c:v>
                </c:pt>
                <c:pt idx="862">
                  <c:v>2.1579999999999999</c:v>
                </c:pt>
                <c:pt idx="863">
                  <c:v>2.161</c:v>
                </c:pt>
                <c:pt idx="864">
                  <c:v>2.1739999999999999</c:v>
                </c:pt>
                <c:pt idx="865">
                  <c:v>2.1859999999999999</c:v>
                </c:pt>
                <c:pt idx="866">
                  <c:v>2.1760000000000002</c:v>
                </c:pt>
                <c:pt idx="867">
                  <c:v>2.1560000000000001</c:v>
                </c:pt>
                <c:pt idx="868">
                  <c:v>2.1560000000000001</c:v>
                </c:pt>
                <c:pt idx="869">
                  <c:v>2.1419999999999999</c:v>
                </c:pt>
                <c:pt idx="870">
                  <c:v>2.1509999999999998</c:v>
                </c:pt>
                <c:pt idx="871">
                  <c:v>2.1429999999999998</c:v>
                </c:pt>
                <c:pt idx="872">
                  <c:v>2.15</c:v>
                </c:pt>
                <c:pt idx="873">
                  <c:v>2.1379999999999999</c:v>
                </c:pt>
                <c:pt idx="874">
                  <c:v>2.1240000000000001</c:v>
                </c:pt>
                <c:pt idx="875">
                  <c:v>2.1389999999999998</c:v>
                </c:pt>
                <c:pt idx="876">
                  <c:v>2.1429999999999998</c:v>
                </c:pt>
                <c:pt idx="877">
                  <c:v>2.1419999999999999</c:v>
                </c:pt>
                <c:pt idx="878">
                  <c:v>2.1269999999999998</c:v>
                </c:pt>
                <c:pt idx="879">
                  <c:v>2.101</c:v>
                </c:pt>
                <c:pt idx="880">
                  <c:v>2.0750000000000002</c:v>
                </c:pt>
                <c:pt idx="881">
                  <c:v>2.06</c:v>
                </c:pt>
                <c:pt idx="882">
                  <c:v>2.0459999999999998</c:v>
                </c:pt>
                <c:pt idx="883">
                  <c:v>2.0489999999999999</c:v>
                </c:pt>
                <c:pt idx="884">
                  <c:v>2.04</c:v>
                </c:pt>
                <c:pt idx="885">
                  <c:v>2.0390000000000001</c:v>
                </c:pt>
                <c:pt idx="886">
                  <c:v>2.0209999999999999</c:v>
                </c:pt>
                <c:pt idx="887">
                  <c:v>2.0110000000000001</c:v>
                </c:pt>
                <c:pt idx="888">
                  <c:v>1.996</c:v>
                </c:pt>
                <c:pt idx="889">
                  <c:v>1.9950000000000001</c:v>
                </c:pt>
                <c:pt idx="890">
                  <c:v>1.9790000000000001</c:v>
                </c:pt>
                <c:pt idx="891">
                  <c:v>1.9710000000000001</c:v>
                </c:pt>
                <c:pt idx="892">
                  <c:v>1.96</c:v>
                </c:pt>
                <c:pt idx="893">
                  <c:v>1.954</c:v>
                </c:pt>
                <c:pt idx="894">
                  <c:v>1.9590000000000001</c:v>
                </c:pt>
                <c:pt idx="895">
                  <c:v>1.9550000000000001</c:v>
                </c:pt>
                <c:pt idx="896">
                  <c:v>1.954</c:v>
                </c:pt>
                <c:pt idx="897">
                  <c:v>1.9530000000000001</c:v>
                </c:pt>
                <c:pt idx="898">
                  <c:v>1.9750000000000001</c:v>
                </c:pt>
                <c:pt idx="899">
                  <c:v>2.004</c:v>
                </c:pt>
                <c:pt idx="900">
                  <c:v>2.0009999999999999</c:v>
                </c:pt>
                <c:pt idx="901">
                  <c:v>2.0230000000000001</c:v>
                </c:pt>
                <c:pt idx="902">
                  <c:v>2.0139999999999998</c:v>
                </c:pt>
                <c:pt idx="903">
                  <c:v>2.036</c:v>
                </c:pt>
                <c:pt idx="904">
                  <c:v>2.0339999999999998</c:v>
                </c:pt>
                <c:pt idx="905">
                  <c:v>2.0310000000000001</c:v>
                </c:pt>
                <c:pt idx="906">
                  <c:v>1.9970000000000001</c:v>
                </c:pt>
                <c:pt idx="907">
                  <c:v>1.9930000000000001</c:v>
                </c:pt>
                <c:pt idx="908">
                  <c:v>1.98</c:v>
                </c:pt>
                <c:pt idx="909">
                  <c:v>1.9390000000000001</c:v>
                </c:pt>
                <c:pt idx="910">
                  <c:v>1.944</c:v>
                </c:pt>
                <c:pt idx="911">
                  <c:v>1.9610000000000001</c:v>
                </c:pt>
                <c:pt idx="912">
                  <c:v>1.958</c:v>
                </c:pt>
                <c:pt idx="913">
                  <c:v>1.9370000000000001</c:v>
                </c:pt>
                <c:pt idx="914">
                  <c:v>1.9790000000000001</c:v>
                </c:pt>
                <c:pt idx="915">
                  <c:v>1.944</c:v>
                </c:pt>
                <c:pt idx="916">
                  <c:v>1.948</c:v>
                </c:pt>
                <c:pt idx="917">
                  <c:v>1.9690000000000001</c:v>
                </c:pt>
                <c:pt idx="918">
                  <c:v>2.0009999999999999</c:v>
                </c:pt>
                <c:pt idx="919">
                  <c:v>2.0259999999999998</c:v>
                </c:pt>
                <c:pt idx="920">
                  <c:v>2.0409999999999999</c:v>
                </c:pt>
                <c:pt idx="921">
                  <c:v>2.0419999999999998</c:v>
                </c:pt>
                <c:pt idx="922">
                  <c:v>2.0209999999999999</c:v>
                </c:pt>
                <c:pt idx="923">
                  <c:v>2.024</c:v>
                </c:pt>
                <c:pt idx="924">
                  <c:v>1.9950000000000001</c:v>
                </c:pt>
                <c:pt idx="925">
                  <c:v>1.9710000000000001</c:v>
                </c:pt>
                <c:pt idx="926">
                  <c:v>1.944</c:v>
                </c:pt>
                <c:pt idx="927">
                  <c:v>1.9390000000000001</c:v>
                </c:pt>
                <c:pt idx="928">
                  <c:v>1.948</c:v>
                </c:pt>
                <c:pt idx="929">
                  <c:v>1.9710000000000001</c:v>
                </c:pt>
                <c:pt idx="930">
                  <c:v>2.016</c:v>
                </c:pt>
                <c:pt idx="931">
                  <c:v>2.0259999999999998</c:v>
                </c:pt>
                <c:pt idx="932">
                  <c:v>2.0169999999999999</c:v>
                </c:pt>
                <c:pt idx="933">
                  <c:v>2.008</c:v>
                </c:pt>
                <c:pt idx="934">
                  <c:v>1.994</c:v>
                </c:pt>
                <c:pt idx="935">
                  <c:v>1.994</c:v>
                </c:pt>
                <c:pt idx="936">
                  <c:v>1.9730000000000001</c:v>
                </c:pt>
                <c:pt idx="937">
                  <c:v>1.984</c:v>
                </c:pt>
                <c:pt idx="938">
                  <c:v>2.0030000000000001</c:v>
                </c:pt>
                <c:pt idx="939">
                  <c:v>2.0190000000000001</c:v>
                </c:pt>
                <c:pt idx="940">
                  <c:v>2.0289999999999999</c:v>
                </c:pt>
                <c:pt idx="941">
                  <c:v>2.0289999999999999</c:v>
                </c:pt>
                <c:pt idx="942">
                  <c:v>2.036</c:v>
                </c:pt>
                <c:pt idx="943">
                  <c:v>2.0339999999999998</c:v>
                </c:pt>
                <c:pt idx="944">
                  <c:v>2.0259999999999998</c:v>
                </c:pt>
                <c:pt idx="945">
                  <c:v>2.028</c:v>
                </c:pt>
                <c:pt idx="946">
                  <c:v>2.0339999999999998</c:v>
                </c:pt>
                <c:pt idx="947">
                  <c:v>2.0339999999999998</c:v>
                </c:pt>
                <c:pt idx="948">
                  <c:v>2.0259999999999998</c:v>
                </c:pt>
                <c:pt idx="949">
                  <c:v>2.0169999999999999</c:v>
                </c:pt>
                <c:pt idx="950">
                  <c:v>2.0209999999999999</c:v>
                </c:pt>
                <c:pt idx="951">
                  <c:v>2.0219999999999998</c:v>
                </c:pt>
                <c:pt idx="952">
                  <c:v>2.032</c:v>
                </c:pt>
                <c:pt idx="953">
                  <c:v>2.0470000000000002</c:v>
                </c:pt>
                <c:pt idx="954">
                  <c:v>2.0609999999999999</c:v>
                </c:pt>
                <c:pt idx="955">
                  <c:v>2.0739999999999998</c:v>
                </c:pt>
                <c:pt idx="956">
                  <c:v>2.0750000000000002</c:v>
                </c:pt>
                <c:pt idx="957">
                  <c:v>2.0760000000000001</c:v>
                </c:pt>
                <c:pt idx="958">
                  <c:v>2.0779999999999998</c:v>
                </c:pt>
                <c:pt idx="959">
                  <c:v>2.0529999999999999</c:v>
                </c:pt>
                <c:pt idx="960">
                  <c:v>2.0339999999999998</c:v>
                </c:pt>
                <c:pt idx="961">
                  <c:v>2.0289999999999999</c:v>
                </c:pt>
                <c:pt idx="962">
                  <c:v>2.0289999999999999</c:v>
                </c:pt>
                <c:pt idx="963">
                  <c:v>2.0139999999999998</c:v>
                </c:pt>
                <c:pt idx="964">
                  <c:v>2</c:v>
                </c:pt>
                <c:pt idx="965">
                  <c:v>2.0329999999999999</c:v>
                </c:pt>
                <c:pt idx="966">
                  <c:v>2.0150000000000001</c:v>
                </c:pt>
                <c:pt idx="967">
                  <c:v>2.024</c:v>
                </c:pt>
                <c:pt idx="968">
                  <c:v>2.0289999999999999</c:v>
                </c:pt>
                <c:pt idx="969">
                  <c:v>2.016</c:v>
                </c:pt>
                <c:pt idx="970">
                  <c:v>2.004</c:v>
                </c:pt>
                <c:pt idx="971">
                  <c:v>1.996</c:v>
                </c:pt>
                <c:pt idx="972">
                  <c:v>1.9930000000000001</c:v>
                </c:pt>
                <c:pt idx="973">
                  <c:v>1.98</c:v>
                </c:pt>
                <c:pt idx="974">
                  <c:v>2</c:v>
                </c:pt>
                <c:pt idx="975">
                  <c:v>2.016</c:v>
                </c:pt>
                <c:pt idx="976">
                  <c:v>2.032</c:v>
                </c:pt>
                <c:pt idx="977">
                  <c:v>2.0169999999999999</c:v>
                </c:pt>
                <c:pt idx="978">
                  <c:v>2</c:v>
                </c:pt>
                <c:pt idx="979">
                  <c:v>2.02</c:v>
                </c:pt>
                <c:pt idx="980">
                  <c:v>2.0259999999999998</c:v>
                </c:pt>
                <c:pt idx="981">
                  <c:v>2.0289999999999999</c:v>
                </c:pt>
                <c:pt idx="982">
                  <c:v>2.0190000000000001</c:v>
                </c:pt>
                <c:pt idx="983">
                  <c:v>2.0249999999999999</c:v>
                </c:pt>
                <c:pt idx="984">
                  <c:v>2.0089999999999999</c:v>
                </c:pt>
                <c:pt idx="985">
                  <c:v>2.0259999999999998</c:v>
                </c:pt>
                <c:pt idx="986">
                  <c:v>2.0209999999999999</c:v>
                </c:pt>
                <c:pt idx="987">
                  <c:v>2.016</c:v>
                </c:pt>
                <c:pt idx="988">
                  <c:v>2.004</c:v>
                </c:pt>
                <c:pt idx="989">
                  <c:v>2.0099999999999998</c:v>
                </c:pt>
                <c:pt idx="990">
                  <c:v>2.0150000000000001</c:v>
                </c:pt>
                <c:pt idx="991">
                  <c:v>2.0379999999999998</c:v>
                </c:pt>
                <c:pt idx="992">
                  <c:v>2.0659999999999998</c:v>
                </c:pt>
                <c:pt idx="993">
                  <c:v>2.0649999999999999</c:v>
                </c:pt>
                <c:pt idx="994">
                  <c:v>2.0720000000000001</c:v>
                </c:pt>
                <c:pt idx="995">
                  <c:v>2.0840000000000001</c:v>
                </c:pt>
                <c:pt idx="996">
                  <c:v>2.0739999999999998</c:v>
                </c:pt>
                <c:pt idx="997">
                  <c:v>2.0659999999999998</c:v>
                </c:pt>
                <c:pt idx="998">
                  <c:v>2.0499999999999998</c:v>
                </c:pt>
                <c:pt idx="999">
                  <c:v>2.04</c:v>
                </c:pt>
                <c:pt idx="1000">
                  <c:v>2.0230000000000001</c:v>
                </c:pt>
                <c:pt idx="1001">
                  <c:v>2.0139999999999998</c:v>
                </c:pt>
                <c:pt idx="1002">
                  <c:v>1.99</c:v>
                </c:pt>
                <c:pt idx="1003">
                  <c:v>1.998</c:v>
                </c:pt>
                <c:pt idx="1004">
                  <c:v>2.0089999999999999</c:v>
                </c:pt>
                <c:pt idx="1005">
                  <c:v>2.0049999999999999</c:v>
                </c:pt>
                <c:pt idx="1006">
                  <c:v>2.032</c:v>
                </c:pt>
                <c:pt idx="1007">
                  <c:v>2.048</c:v>
                </c:pt>
                <c:pt idx="1008">
                  <c:v>2.0640000000000001</c:v>
                </c:pt>
                <c:pt idx="1009">
                  <c:v>2.069</c:v>
                </c:pt>
                <c:pt idx="1010">
                  <c:v>2.048</c:v>
                </c:pt>
                <c:pt idx="1011">
                  <c:v>2.0510000000000002</c:v>
                </c:pt>
                <c:pt idx="1012">
                  <c:v>2.0659999999999998</c:v>
                </c:pt>
                <c:pt idx="1013">
                  <c:v>2.0539999999999998</c:v>
                </c:pt>
                <c:pt idx="1014">
                  <c:v>2.0470000000000002</c:v>
                </c:pt>
                <c:pt idx="1015">
                  <c:v>2.0590000000000002</c:v>
                </c:pt>
                <c:pt idx="1016">
                  <c:v>2.0659999999999998</c:v>
                </c:pt>
                <c:pt idx="1017">
                  <c:v>2.069</c:v>
                </c:pt>
                <c:pt idx="1018">
                  <c:v>2.0609999999999999</c:v>
                </c:pt>
                <c:pt idx="1019">
                  <c:v>2.06</c:v>
                </c:pt>
                <c:pt idx="1020">
                  <c:v>2.06</c:v>
                </c:pt>
                <c:pt idx="1021">
                  <c:v>2.0430000000000001</c:v>
                </c:pt>
                <c:pt idx="1022">
                  <c:v>2.0289999999999999</c:v>
                </c:pt>
                <c:pt idx="1023">
                  <c:v>2.0550000000000002</c:v>
                </c:pt>
                <c:pt idx="1024">
                  <c:v>2.0750000000000002</c:v>
                </c:pt>
                <c:pt idx="1025">
                  <c:v>2.069</c:v>
                </c:pt>
                <c:pt idx="1026">
                  <c:v>2.0880000000000001</c:v>
                </c:pt>
                <c:pt idx="1027">
                  <c:v>2.0819999999999999</c:v>
                </c:pt>
                <c:pt idx="1028">
                  <c:v>2.1</c:v>
                </c:pt>
                <c:pt idx="1029">
                  <c:v>2.0819999999999999</c:v>
                </c:pt>
                <c:pt idx="1030">
                  <c:v>2.0720000000000001</c:v>
                </c:pt>
                <c:pt idx="1031">
                  <c:v>2.0569999999999999</c:v>
                </c:pt>
                <c:pt idx="1032">
                  <c:v>2.0489999999999999</c:v>
                </c:pt>
                <c:pt idx="1033">
                  <c:v>2.0350000000000001</c:v>
                </c:pt>
                <c:pt idx="1034">
                  <c:v>2.0019999999999998</c:v>
                </c:pt>
                <c:pt idx="1035">
                  <c:v>2.0219999999999998</c:v>
                </c:pt>
                <c:pt idx="1036">
                  <c:v>2.0179999999999998</c:v>
                </c:pt>
                <c:pt idx="1037">
                  <c:v>2.0179999999999998</c:v>
                </c:pt>
                <c:pt idx="1038">
                  <c:v>2.0179999999999998</c:v>
                </c:pt>
                <c:pt idx="1039">
                  <c:v>2.0179999999999998</c:v>
                </c:pt>
                <c:pt idx="1040">
                  <c:v>2.0190000000000001</c:v>
                </c:pt>
                <c:pt idx="1041">
                  <c:v>2.016</c:v>
                </c:pt>
                <c:pt idx="1042">
                  <c:v>2.0259999999999998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62-4CA0-9C17-C41E3B034F0D}"/>
            </c:ext>
          </c:extLst>
        </c:ser>
        <c:ser>
          <c:idx val="2"/>
          <c:order val="2"/>
          <c:tx>
            <c:strRef>
              <c:f>'Grafikon 3.2'!$D$1</c:f>
              <c:strCache>
                <c:ptCount val="1"/>
                <c:pt idx="0">
                  <c:v>SOFR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'Grafikon 3.2'!$A$2:$A$1044</c:f>
              <c:numCache>
                <c:formatCode>m/d/yyyy</c:formatCode>
                <c:ptCount val="1043"/>
                <c:pt idx="0">
                  <c:v>44564</c:v>
                </c:pt>
                <c:pt idx="1">
                  <c:v>44565</c:v>
                </c:pt>
                <c:pt idx="2">
                  <c:v>44566</c:v>
                </c:pt>
                <c:pt idx="3">
                  <c:v>44567</c:v>
                </c:pt>
                <c:pt idx="4">
                  <c:v>44568</c:v>
                </c:pt>
                <c:pt idx="5">
                  <c:v>44571</c:v>
                </c:pt>
                <c:pt idx="6">
                  <c:v>44572</c:v>
                </c:pt>
                <c:pt idx="7">
                  <c:v>44573</c:v>
                </c:pt>
                <c:pt idx="8">
                  <c:v>44574</c:v>
                </c:pt>
                <c:pt idx="9">
                  <c:v>44575</c:v>
                </c:pt>
                <c:pt idx="10">
                  <c:v>44578</c:v>
                </c:pt>
                <c:pt idx="11">
                  <c:v>44579</c:v>
                </c:pt>
                <c:pt idx="12">
                  <c:v>44580</c:v>
                </c:pt>
                <c:pt idx="13">
                  <c:v>44581</c:v>
                </c:pt>
                <c:pt idx="14">
                  <c:v>44582</c:v>
                </c:pt>
                <c:pt idx="15">
                  <c:v>44585</c:v>
                </c:pt>
                <c:pt idx="16">
                  <c:v>44586</c:v>
                </c:pt>
                <c:pt idx="17">
                  <c:v>44587</c:v>
                </c:pt>
                <c:pt idx="18">
                  <c:v>44588</c:v>
                </c:pt>
                <c:pt idx="19">
                  <c:v>44589</c:v>
                </c:pt>
                <c:pt idx="20">
                  <c:v>44592</c:v>
                </c:pt>
                <c:pt idx="21">
                  <c:v>44593</c:v>
                </c:pt>
                <c:pt idx="22">
                  <c:v>44594</c:v>
                </c:pt>
                <c:pt idx="23">
                  <c:v>44595</c:v>
                </c:pt>
                <c:pt idx="24">
                  <c:v>44596</c:v>
                </c:pt>
                <c:pt idx="25">
                  <c:v>44599</c:v>
                </c:pt>
                <c:pt idx="26">
                  <c:v>44600</c:v>
                </c:pt>
                <c:pt idx="27">
                  <c:v>44601</c:v>
                </c:pt>
                <c:pt idx="28">
                  <c:v>44602</c:v>
                </c:pt>
                <c:pt idx="29">
                  <c:v>44603</c:v>
                </c:pt>
                <c:pt idx="30">
                  <c:v>44606</c:v>
                </c:pt>
                <c:pt idx="31">
                  <c:v>44607</c:v>
                </c:pt>
                <c:pt idx="32">
                  <c:v>44608</c:v>
                </c:pt>
                <c:pt idx="33">
                  <c:v>44609</c:v>
                </c:pt>
                <c:pt idx="34">
                  <c:v>44610</c:v>
                </c:pt>
                <c:pt idx="35">
                  <c:v>44613</c:v>
                </c:pt>
                <c:pt idx="36">
                  <c:v>44614</c:v>
                </c:pt>
                <c:pt idx="37">
                  <c:v>44615</c:v>
                </c:pt>
                <c:pt idx="38">
                  <c:v>44616</c:v>
                </c:pt>
                <c:pt idx="39">
                  <c:v>44617</c:v>
                </c:pt>
                <c:pt idx="40">
                  <c:v>44620</c:v>
                </c:pt>
                <c:pt idx="41">
                  <c:v>44621</c:v>
                </c:pt>
                <c:pt idx="42">
                  <c:v>44622</c:v>
                </c:pt>
                <c:pt idx="43">
                  <c:v>44623</c:v>
                </c:pt>
                <c:pt idx="44">
                  <c:v>44624</c:v>
                </c:pt>
                <c:pt idx="45">
                  <c:v>44627</c:v>
                </c:pt>
                <c:pt idx="46">
                  <c:v>44628</c:v>
                </c:pt>
                <c:pt idx="47">
                  <c:v>44629</c:v>
                </c:pt>
                <c:pt idx="48">
                  <c:v>44630</c:v>
                </c:pt>
                <c:pt idx="49">
                  <c:v>44631</c:v>
                </c:pt>
                <c:pt idx="50">
                  <c:v>44634</c:v>
                </c:pt>
                <c:pt idx="51">
                  <c:v>44635</c:v>
                </c:pt>
                <c:pt idx="52">
                  <c:v>44636</c:v>
                </c:pt>
                <c:pt idx="53">
                  <c:v>44637</c:v>
                </c:pt>
                <c:pt idx="54">
                  <c:v>44638</c:v>
                </c:pt>
                <c:pt idx="55">
                  <c:v>44641</c:v>
                </c:pt>
                <c:pt idx="56">
                  <c:v>44642</c:v>
                </c:pt>
                <c:pt idx="57">
                  <c:v>44643</c:v>
                </c:pt>
                <c:pt idx="58">
                  <c:v>44644</c:v>
                </c:pt>
                <c:pt idx="59">
                  <c:v>44645</c:v>
                </c:pt>
                <c:pt idx="60">
                  <c:v>44648</c:v>
                </c:pt>
                <c:pt idx="61">
                  <c:v>44649</c:v>
                </c:pt>
                <c:pt idx="62">
                  <c:v>44650</c:v>
                </c:pt>
                <c:pt idx="63">
                  <c:v>44651</c:v>
                </c:pt>
                <c:pt idx="64">
                  <c:v>44652</c:v>
                </c:pt>
                <c:pt idx="65">
                  <c:v>44655</c:v>
                </c:pt>
                <c:pt idx="66">
                  <c:v>44656</c:v>
                </c:pt>
                <c:pt idx="67">
                  <c:v>44657</c:v>
                </c:pt>
                <c:pt idx="68">
                  <c:v>44658</c:v>
                </c:pt>
                <c:pt idx="69">
                  <c:v>44659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44669</c:v>
                </c:pt>
                <c:pt idx="76">
                  <c:v>44670</c:v>
                </c:pt>
                <c:pt idx="77">
                  <c:v>44671</c:v>
                </c:pt>
                <c:pt idx="78">
                  <c:v>44672</c:v>
                </c:pt>
                <c:pt idx="79">
                  <c:v>44673</c:v>
                </c:pt>
                <c:pt idx="80">
                  <c:v>44676</c:v>
                </c:pt>
                <c:pt idx="81">
                  <c:v>44677</c:v>
                </c:pt>
                <c:pt idx="82">
                  <c:v>44678</c:v>
                </c:pt>
                <c:pt idx="83">
                  <c:v>44679</c:v>
                </c:pt>
                <c:pt idx="84">
                  <c:v>44680</c:v>
                </c:pt>
                <c:pt idx="85">
                  <c:v>44683</c:v>
                </c:pt>
                <c:pt idx="86">
                  <c:v>44684</c:v>
                </c:pt>
                <c:pt idx="87">
                  <c:v>44685</c:v>
                </c:pt>
                <c:pt idx="88">
                  <c:v>44686</c:v>
                </c:pt>
                <c:pt idx="89">
                  <c:v>44687</c:v>
                </c:pt>
                <c:pt idx="90">
                  <c:v>44690</c:v>
                </c:pt>
                <c:pt idx="91">
                  <c:v>44691</c:v>
                </c:pt>
                <c:pt idx="92">
                  <c:v>44692</c:v>
                </c:pt>
                <c:pt idx="93">
                  <c:v>44693</c:v>
                </c:pt>
                <c:pt idx="94">
                  <c:v>44694</c:v>
                </c:pt>
                <c:pt idx="95">
                  <c:v>44697</c:v>
                </c:pt>
                <c:pt idx="96">
                  <c:v>44698</c:v>
                </c:pt>
                <c:pt idx="97">
                  <c:v>44699</c:v>
                </c:pt>
                <c:pt idx="98">
                  <c:v>44700</c:v>
                </c:pt>
                <c:pt idx="99">
                  <c:v>44701</c:v>
                </c:pt>
                <c:pt idx="100">
                  <c:v>44704</c:v>
                </c:pt>
                <c:pt idx="101">
                  <c:v>44705</c:v>
                </c:pt>
                <c:pt idx="102">
                  <c:v>44706</c:v>
                </c:pt>
                <c:pt idx="103">
                  <c:v>44707</c:v>
                </c:pt>
                <c:pt idx="104">
                  <c:v>44708</c:v>
                </c:pt>
                <c:pt idx="105">
                  <c:v>44711</c:v>
                </c:pt>
                <c:pt idx="106">
                  <c:v>44712</c:v>
                </c:pt>
                <c:pt idx="107">
                  <c:v>44713</c:v>
                </c:pt>
                <c:pt idx="108">
                  <c:v>44714</c:v>
                </c:pt>
                <c:pt idx="109">
                  <c:v>44715</c:v>
                </c:pt>
                <c:pt idx="110">
                  <c:v>44718</c:v>
                </c:pt>
                <c:pt idx="111">
                  <c:v>44719</c:v>
                </c:pt>
                <c:pt idx="112">
                  <c:v>44720</c:v>
                </c:pt>
                <c:pt idx="113">
                  <c:v>44721</c:v>
                </c:pt>
                <c:pt idx="114">
                  <c:v>44722</c:v>
                </c:pt>
                <c:pt idx="115">
                  <c:v>44725</c:v>
                </c:pt>
                <c:pt idx="116">
                  <c:v>44726</c:v>
                </c:pt>
                <c:pt idx="117">
                  <c:v>44727</c:v>
                </c:pt>
                <c:pt idx="118">
                  <c:v>44728</c:v>
                </c:pt>
                <c:pt idx="119">
                  <c:v>44729</c:v>
                </c:pt>
                <c:pt idx="120">
                  <c:v>44732</c:v>
                </c:pt>
                <c:pt idx="121">
                  <c:v>44733</c:v>
                </c:pt>
                <c:pt idx="122">
                  <c:v>44734</c:v>
                </c:pt>
                <c:pt idx="123">
                  <c:v>44735</c:v>
                </c:pt>
                <c:pt idx="124">
                  <c:v>44736</c:v>
                </c:pt>
                <c:pt idx="125">
                  <c:v>44739</c:v>
                </c:pt>
                <c:pt idx="126">
                  <c:v>44740</c:v>
                </c:pt>
                <c:pt idx="127">
                  <c:v>44741</c:v>
                </c:pt>
                <c:pt idx="128">
                  <c:v>44742</c:v>
                </c:pt>
                <c:pt idx="129">
                  <c:v>44743</c:v>
                </c:pt>
                <c:pt idx="130">
                  <c:v>44746</c:v>
                </c:pt>
                <c:pt idx="131">
                  <c:v>44747</c:v>
                </c:pt>
                <c:pt idx="132">
                  <c:v>44748</c:v>
                </c:pt>
                <c:pt idx="133">
                  <c:v>44749</c:v>
                </c:pt>
                <c:pt idx="134">
                  <c:v>44750</c:v>
                </c:pt>
                <c:pt idx="135">
                  <c:v>44753</c:v>
                </c:pt>
                <c:pt idx="136">
                  <c:v>44754</c:v>
                </c:pt>
                <c:pt idx="137">
                  <c:v>44755</c:v>
                </c:pt>
                <c:pt idx="138">
                  <c:v>44756</c:v>
                </c:pt>
                <c:pt idx="139">
                  <c:v>44757</c:v>
                </c:pt>
                <c:pt idx="140">
                  <c:v>44760</c:v>
                </c:pt>
                <c:pt idx="141">
                  <c:v>44761</c:v>
                </c:pt>
                <c:pt idx="142">
                  <c:v>44762</c:v>
                </c:pt>
                <c:pt idx="143">
                  <c:v>44763</c:v>
                </c:pt>
                <c:pt idx="144">
                  <c:v>44764</c:v>
                </c:pt>
                <c:pt idx="145">
                  <c:v>44767</c:v>
                </c:pt>
                <c:pt idx="146">
                  <c:v>44768</c:v>
                </c:pt>
                <c:pt idx="147">
                  <c:v>44769</c:v>
                </c:pt>
                <c:pt idx="148">
                  <c:v>44770</c:v>
                </c:pt>
                <c:pt idx="149">
                  <c:v>44771</c:v>
                </c:pt>
                <c:pt idx="150">
                  <c:v>44774</c:v>
                </c:pt>
                <c:pt idx="151">
                  <c:v>44775</c:v>
                </c:pt>
                <c:pt idx="152">
                  <c:v>44776</c:v>
                </c:pt>
                <c:pt idx="153">
                  <c:v>44777</c:v>
                </c:pt>
                <c:pt idx="154">
                  <c:v>44778</c:v>
                </c:pt>
                <c:pt idx="155">
                  <c:v>44781</c:v>
                </c:pt>
                <c:pt idx="156">
                  <c:v>44782</c:v>
                </c:pt>
                <c:pt idx="157">
                  <c:v>44783</c:v>
                </c:pt>
                <c:pt idx="158">
                  <c:v>44784</c:v>
                </c:pt>
                <c:pt idx="159">
                  <c:v>44785</c:v>
                </c:pt>
                <c:pt idx="160">
                  <c:v>44788</c:v>
                </c:pt>
                <c:pt idx="161">
                  <c:v>44789</c:v>
                </c:pt>
                <c:pt idx="162">
                  <c:v>44790</c:v>
                </c:pt>
                <c:pt idx="163">
                  <c:v>44791</c:v>
                </c:pt>
                <c:pt idx="164">
                  <c:v>44792</c:v>
                </c:pt>
                <c:pt idx="165">
                  <c:v>44795</c:v>
                </c:pt>
                <c:pt idx="166">
                  <c:v>44796</c:v>
                </c:pt>
                <c:pt idx="167">
                  <c:v>44797</c:v>
                </c:pt>
                <c:pt idx="168">
                  <c:v>44798</c:v>
                </c:pt>
                <c:pt idx="169">
                  <c:v>44799</c:v>
                </c:pt>
                <c:pt idx="170">
                  <c:v>44802</c:v>
                </c:pt>
                <c:pt idx="171">
                  <c:v>44803</c:v>
                </c:pt>
                <c:pt idx="172">
                  <c:v>44804</c:v>
                </c:pt>
                <c:pt idx="173">
                  <c:v>44805</c:v>
                </c:pt>
                <c:pt idx="174">
                  <c:v>44806</c:v>
                </c:pt>
                <c:pt idx="175">
                  <c:v>44809</c:v>
                </c:pt>
                <c:pt idx="176">
                  <c:v>44810</c:v>
                </c:pt>
                <c:pt idx="177">
                  <c:v>44811</c:v>
                </c:pt>
                <c:pt idx="178">
                  <c:v>44812</c:v>
                </c:pt>
                <c:pt idx="179">
                  <c:v>44813</c:v>
                </c:pt>
                <c:pt idx="180">
                  <c:v>44816</c:v>
                </c:pt>
                <c:pt idx="181">
                  <c:v>44817</c:v>
                </c:pt>
                <c:pt idx="182">
                  <c:v>44818</c:v>
                </c:pt>
                <c:pt idx="183">
                  <c:v>44819</c:v>
                </c:pt>
                <c:pt idx="184">
                  <c:v>44820</c:v>
                </c:pt>
                <c:pt idx="185">
                  <c:v>44823</c:v>
                </c:pt>
                <c:pt idx="186">
                  <c:v>44824</c:v>
                </c:pt>
                <c:pt idx="187">
                  <c:v>44825</c:v>
                </c:pt>
                <c:pt idx="188">
                  <c:v>44826</c:v>
                </c:pt>
                <c:pt idx="189">
                  <c:v>44827</c:v>
                </c:pt>
                <c:pt idx="190">
                  <c:v>44830</c:v>
                </c:pt>
                <c:pt idx="191">
                  <c:v>44831</c:v>
                </c:pt>
                <c:pt idx="192">
                  <c:v>44832</c:v>
                </c:pt>
                <c:pt idx="193">
                  <c:v>44833</c:v>
                </c:pt>
                <c:pt idx="194">
                  <c:v>44834</c:v>
                </c:pt>
                <c:pt idx="195">
                  <c:v>44837</c:v>
                </c:pt>
                <c:pt idx="196">
                  <c:v>44838</c:v>
                </c:pt>
                <c:pt idx="197">
                  <c:v>44839</c:v>
                </c:pt>
                <c:pt idx="198">
                  <c:v>44840</c:v>
                </c:pt>
                <c:pt idx="199">
                  <c:v>44841</c:v>
                </c:pt>
                <c:pt idx="200">
                  <c:v>44844</c:v>
                </c:pt>
                <c:pt idx="201">
                  <c:v>44845</c:v>
                </c:pt>
                <c:pt idx="202">
                  <c:v>44846</c:v>
                </c:pt>
                <c:pt idx="203">
                  <c:v>44847</c:v>
                </c:pt>
                <c:pt idx="204">
                  <c:v>44848</c:v>
                </c:pt>
                <c:pt idx="205">
                  <c:v>44851</c:v>
                </c:pt>
                <c:pt idx="206">
                  <c:v>44852</c:v>
                </c:pt>
                <c:pt idx="207">
                  <c:v>44853</c:v>
                </c:pt>
                <c:pt idx="208">
                  <c:v>44854</c:v>
                </c:pt>
                <c:pt idx="209">
                  <c:v>44855</c:v>
                </c:pt>
                <c:pt idx="210">
                  <c:v>44858</c:v>
                </c:pt>
                <c:pt idx="211">
                  <c:v>44859</c:v>
                </c:pt>
                <c:pt idx="212">
                  <c:v>44860</c:v>
                </c:pt>
                <c:pt idx="213">
                  <c:v>44861</c:v>
                </c:pt>
                <c:pt idx="214">
                  <c:v>44862</c:v>
                </c:pt>
                <c:pt idx="215">
                  <c:v>44865</c:v>
                </c:pt>
                <c:pt idx="216">
                  <c:v>44866</c:v>
                </c:pt>
                <c:pt idx="217">
                  <c:v>44867</c:v>
                </c:pt>
                <c:pt idx="218">
                  <c:v>44868</c:v>
                </c:pt>
                <c:pt idx="219">
                  <c:v>44869</c:v>
                </c:pt>
                <c:pt idx="220">
                  <c:v>44872</c:v>
                </c:pt>
                <c:pt idx="221">
                  <c:v>44873</c:v>
                </c:pt>
                <c:pt idx="222">
                  <c:v>44874</c:v>
                </c:pt>
                <c:pt idx="223">
                  <c:v>44875</c:v>
                </c:pt>
                <c:pt idx="224">
                  <c:v>44876</c:v>
                </c:pt>
                <c:pt idx="225">
                  <c:v>44879</c:v>
                </c:pt>
                <c:pt idx="226">
                  <c:v>44880</c:v>
                </c:pt>
                <c:pt idx="227">
                  <c:v>44881</c:v>
                </c:pt>
                <c:pt idx="228">
                  <c:v>44882</c:v>
                </c:pt>
                <c:pt idx="229">
                  <c:v>44883</c:v>
                </c:pt>
                <c:pt idx="230">
                  <c:v>44886</c:v>
                </c:pt>
                <c:pt idx="231">
                  <c:v>44887</c:v>
                </c:pt>
                <c:pt idx="232">
                  <c:v>44888</c:v>
                </c:pt>
                <c:pt idx="233">
                  <c:v>44889</c:v>
                </c:pt>
                <c:pt idx="234">
                  <c:v>44890</c:v>
                </c:pt>
                <c:pt idx="235">
                  <c:v>44893</c:v>
                </c:pt>
                <c:pt idx="236">
                  <c:v>44894</c:v>
                </c:pt>
                <c:pt idx="237">
                  <c:v>44895</c:v>
                </c:pt>
                <c:pt idx="238">
                  <c:v>44896</c:v>
                </c:pt>
                <c:pt idx="239">
                  <c:v>44897</c:v>
                </c:pt>
                <c:pt idx="240">
                  <c:v>44900</c:v>
                </c:pt>
                <c:pt idx="241">
                  <c:v>44901</c:v>
                </c:pt>
                <c:pt idx="242">
                  <c:v>44902</c:v>
                </c:pt>
                <c:pt idx="243">
                  <c:v>44903</c:v>
                </c:pt>
                <c:pt idx="244">
                  <c:v>44904</c:v>
                </c:pt>
                <c:pt idx="245">
                  <c:v>44907</c:v>
                </c:pt>
                <c:pt idx="246">
                  <c:v>44908</c:v>
                </c:pt>
                <c:pt idx="247">
                  <c:v>44909</c:v>
                </c:pt>
                <c:pt idx="248">
                  <c:v>44910</c:v>
                </c:pt>
                <c:pt idx="249">
                  <c:v>44911</c:v>
                </c:pt>
                <c:pt idx="250">
                  <c:v>44914</c:v>
                </c:pt>
                <c:pt idx="251">
                  <c:v>44915</c:v>
                </c:pt>
                <c:pt idx="252">
                  <c:v>44916</c:v>
                </c:pt>
                <c:pt idx="253">
                  <c:v>44917</c:v>
                </c:pt>
                <c:pt idx="254">
                  <c:v>44918</c:v>
                </c:pt>
                <c:pt idx="255">
                  <c:v>44921</c:v>
                </c:pt>
                <c:pt idx="256">
                  <c:v>44922</c:v>
                </c:pt>
                <c:pt idx="257">
                  <c:v>44923</c:v>
                </c:pt>
                <c:pt idx="258">
                  <c:v>44924</c:v>
                </c:pt>
                <c:pt idx="259">
                  <c:v>44925</c:v>
                </c:pt>
                <c:pt idx="260">
                  <c:v>44928</c:v>
                </c:pt>
                <c:pt idx="261">
                  <c:v>44929</c:v>
                </c:pt>
                <c:pt idx="262">
                  <c:v>44930</c:v>
                </c:pt>
                <c:pt idx="263">
                  <c:v>44931</c:v>
                </c:pt>
                <c:pt idx="264">
                  <c:v>44932</c:v>
                </c:pt>
                <c:pt idx="265">
                  <c:v>44935</c:v>
                </c:pt>
                <c:pt idx="266">
                  <c:v>44936</c:v>
                </c:pt>
                <c:pt idx="267">
                  <c:v>44937</c:v>
                </c:pt>
                <c:pt idx="268">
                  <c:v>44938</c:v>
                </c:pt>
                <c:pt idx="269">
                  <c:v>44939</c:v>
                </c:pt>
                <c:pt idx="270">
                  <c:v>44942</c:v>
                </c:pt>
                <c:pt idx="271">
                  <c:v>44943</c:v>
                </c:pt>
                <c:pt idx="272">
                  <c:v>44944</c:v>
                </c:pt>
                <c:pt idx="273">
                  <c:v>44945</c:v>
                </c:pt>
                <c:pt idx="274">
                  <c:v>44946</c:v>
                </c:pt>
                <c:pt idx="275">
                  <c:v>44949</c:v>
                </c:pt>
                <c:pt idx="276">
                  <c:v>44950</c:v>
                </c:pt>
                <c:pt idx="277">
                  <c:v>44951</c:v>
                </c:pt>
                <c:pt idx="278">
                  <c:v>44952</c:v>
                </c:pt>
                <c:pt idx="279">
                  <c:v>44953</c:v>
                </c:pt>
                <c:pt idx="280">
                  <c:v>44956</c:v>
                </c:pt>
                <c:pt idx="281">
                  <c:v>44957</c:v>
                </c:pt>
                <c:pt idx="282">
                  <c:v>44958</c:v>
                </c:pt>
                <c:pt idx="283">
                  <c:v>44959</c:v>
                </c:pt>
                <c:pt idx="284">
                  <c:v>44960</c:v>
                </c:pt>
                <c:pt idx="285">
                  <c:v>44963</c:v>
                </c:pt>
                <c:pt idx="286">
                  <c:v>44964</c:v>
                </c:pt>
                <c:pt idx="287">
                  <c:v>44965</c:v>
                </c:pt>
                <c:pt idx="288">
                  <c:v>44966</c:v>
                </c:pt>
                <c:pt idx="289">
                  <c:v>44967</c:v>
                </c:pt>
                <c:pt idx="290">
                  <c:v>44970</c:v>
                </c:pt>
                <c:pt idx="291">
                  <c:v>44971</c:v>
                </c:pt>
                <c:pt idx="292">
                  <c:v>44972</c:v>
                </c:pt>
                <c:pt idx="293">
                  <c:v>44973</c:v>
                </c:pt>
                <c:pt idx="294">
                  <c:v>44974</c:v>
                </c:pt>
                <c:pt idx="295">
                  <c:v>44977</c:v>
                </c:pt>
                <c:pt idx="296">
                  <c:v>44978</c:v>
                </c:pt>
                <c:pt idx="297">
                  <c:v>44979</c:v>
                </c:pt>
                <c:pt idx="298">
                  <c:v>44980</c:v>
                </c:pt>
                <c:pt idx="299">
                  <c:v>44981</c:v>
                </c:pt>
                <c:pt idx="300">
                  <c:v>44984</c:v>
                </c:pt>
                <c:pt idx="301">
                  <c:v>44985</c:v>
                </c:pt>
                <c:pt idx="302">
                  <c:v>44986</c:v>
                </c:pt>
                <c:pt idx="303">
                  <c:v>44987</c:v>
                </c:pt>
                <c:pt idx="304">
                  <c:v>44988</c:v>
                </c:pt>
                <c:pt idx="305">
                  <c:v>44991</c:v>
                </c:pt>
                <c:pt idx="306">
                  <c:v>44992</c:v>
                </c:pt>
                <c:pt idx="307">
                  <c:v>44993</c:v>
                </c:pt>
                <c:pt idx="308">
                  <c:v>44994</c:v>
                </c:pt>
                <c:pt idx="309">
                  <c:v>44995</c:v>
                </c:pt>
                <c:pt idx="310">
                  <c:v>44998</c:v>
                </c:pt>
                <c:pt idx="311">
                  <c:v>44999</c:v>
                </c:pt>
                <c:pt idx="312">
                  <c:v>45000</c:v>
                </c:pt>
                <c:pt idx="313">
                  <c:v>45001</c:v>
                </c:pt>
                <c:pt idx="314">
                  <c:v>45002</c:v>
                </c:pt>
                <c:pt idx="315">
                  <c:v>45005</c:v>
                </c:pt>
                <c:pt idx="316">
                  <c:v>45006</c:v>
                </c:pt>
                <c:pt idx="317">
                  <c:v>45007</c:v>
                </c:pt>
                <c:pt idx="318">
                  <c:v>45008</c:v>
                </c:pt>
                <c:pt idx="319">
                  <c:v>45009</c:v>
                </c:pt>
                <c:pt idx="320">
                  <c:v>45012</c:v>
                </c:pt>
                <c:pt idx="321">
                  <c:v>45013</c:v>
                </c:pt>
                <c:pt idx="322">
                  <c:v>45014</c:v>
                </c:pt>
                <c:pt idx="323">
                  <c:v>45015</c:v>
                </c:pt>
                <c:pt idx="324">
                  <c:v>45016</c:v>
                </c:pt>
                <c:pt idx="325">
                  <c:v>45019</c:v>
                </c:pt>
                <c:pt idx="326">
                  <c:v>45020</c:v>
                </c:pt>
                <c:pt idx="327">
                  <c:v>45021</c:v>
                </c:pt>
                <c:pt idx="328">
                  <c:v>45022</c:v>
                </c:pt>
                <c:pt idx="329">
                  <c:v>45023</c:v>
                </c:pt>
                <c:pt idx="330">
                  <c:v>45026</c:v>
                </c:pt>
                <c:pt idx="331">
                  <c:v>45027</c:v>
                </c:pt>
                <c:pt idx="332">
                  <c:v>45028</c:v>
                </c:pt>
                <c:pt idx="333">
                  <c:v>45029</c:v>
                </c:pt>
                <c:pt idx="334">
                  <c:v>45030</c:v>
                </c:pt>
                <c:pt idx="335">
                  <c:v>45033</c:v>
                </c:pt>
                <c:pt idx="336">
                  <c:v>45034</c:v>
                </c:pt>
                <c:pt idx="337">
                  <c:v>45035</c:v>
                </c:pt>
                <c:pt idx="338">
                  <c:v>45036</c:v>
                </c:pt>
                <c:pt idx="339">
                  <c:v>45037</c:v>
                </c:pt>
                <c:pt idx="340">
                  <c:v>45040</c:v>
                </c:pt>
                <c:pt idx="341">
                  <c:v>45041</c:v>
                </c:pt>
                <c:pt idx="342">
                  <c:v>45042</c:v>
                </c:pt>
                <c:pt idx="343">
                  <c:v>45043</c:v>
                </c:pt>
                <c:pt idx="344">
                  <c:v>45044</c:v>
                </c:pt>
                <c:pt idx="345">
                  <c:v>45047</c:v>
                </c:pt>
                <c:pt idx="346">
                  <c:v>45048</c:v>
                </c:pt>
                <c:pt idx="347">
                  <c:v>45049</c:v>
                </c:pt>
                <c:pt idx="348">
                  <c:v>45050</c:v>
                </c:pt>
                <c:pt idx="349">
                  <c:v>45051</c:v>
                </c:pt>
                <c:pt idx="350">
                  <c:v>45054</c:v>
                </c:pt>
                <c:pt idx="351">
                  <c:v>45055</c:v>
                </c:pt>
                <c:pt idx="352">
                  <c:v>45056</c:v>
                </c:pt>
                <c:pt idx="353">
                  <c:v>45057</c:v>
                </c:pt>
                <c:pt idx="354">
                  <c:v>45058</c:v>
                </c:pt>
                <c:pt idx="355">
                  <c:v>45061</c:v>
                </c:pt>
                <c:pt idx="356">
                  <c:v>45062</c:v>
                </c:pt>
                <c:pt idx="357">
                  <c:v>45063</c:v>
                </c:pt>
                <c:pt idx="358">
                  <c:v>45064</c:v>
                </c:pt>
                <c:pt idx="359">
                  <c:v>45065</c:v>
                </c:pt>
                <c:pt idx="360">
                  <c:v>45068</c:v>
                </c:pt>
                <c:pt idx="361">
                  <c:v>45069</c:v>
                </c:pt>
                <c:pt idx="362">
                  <c:v>45070</c:v>
                </c:pt>
                <c:pt idx="363">
                  <c:v>45071</c:v>
                </c:pt>
                <c:pt idx="364">
                  <c:v>45072</c:v>
                </c:pt>
                <c:pt idx="365">
                  <c:v>45075</c:v>
                </c:pt>
                <c:pt idx="366">
                  <c:v>45076</c:v>
                </c:pt>
                <c:pt idx="367">
                  <c:v>45077</c:v>
                </c:pt>
                <c:pt idx="368">
                  <c:v>45078</c:v>
                </c:pt>
                <c:pt idx="369">
                  <c:v>45079</c:v>
                </c:pt>
                <c:pt idx="370">
                  <c:v>45082</c:v>
                </c:pt>
                <c:pt idx="371">
                  <c:v>45083</c:v>
                </c:pt>
                <c:pt idx="372">
                  <c:v>45084</c:v>
                </c:pt>
                <c:pt idx="373">
                  <c:v>45085</c:v>
                </c:pt>
                <c:pt idx="374">
                  <c:v>45086</c:v>
                </c:pt>
                <c:pt idx="375">
                  <c:v>45089</c:v>
                </c:pt>
                <c:pt idx="376">
                  <c:v>45090</c:v>
                </c:pt>
                <c:pt idx="377">
                  <c:v>45091</c:v>
                </c:pt>
                <c:pt idx="378">
                  <c:v>45092</c:v>
                </c:pt>
                <c:pt idx="379">
                  <c:v>45093</c:v>
                </c:pt>
                <c:pt idx="380">
                  <c:v>45096</c:v>
                </c:pt>
                <c:pt idx="381">
                  <c:v>45097</c:v>
                </c:pt>
                <c:pt idx="382">
                  <c:v>45098</c:v>
                </c:pt>
                <c:pt idx="383">
                  <c:v>45099</c:v>
                </c:pt>
                <c:pt idx="384">
                  <c:v>45100</c:v>
                </c:pt>
                <c:pt idx="385">
                  <c:v>45103</c:v>
                </c:pt>
                <c:pt idx="386">
                  <c:v>45104</c:v>
                </c:pt>
                <c:pt idx="387">
                  <c:v>45105</c:v>
                </c:pt>
                <c:pt idx="388">
                  <c:v>45106</c:v>
                </c:pt>
                <c:pt idx="389">
                  <c:v>45107</c:v>
                </c:pt>
                <c:pt idx="390">
                  <c:v>45110</c:v>
                </c:pt>
                <c:pt idx="391">
                  <c:v>45111</c:v>
                </c:pt>
                <c:pt idx="392">
                  <c:v>45112</c:v>
                </c:pt>
                <c:pt idx="393">
                  <c:v>45113</c:v>
                </c:pt>
                <c:pt idx="394">
                  <c:v>45114</c:v>
                </c:pt>
                <c:pt idx="395">
                  <c:v>45117</c:v>
                </c:pt>
                <c:pt idx="396">
                  <c:v>45118</c:v>
                </c:pt>
                <c:pt idx="397">
                  <c:v>45119</c:v>
                </c:pt>
                <c:pt idx="398">
                  <c:v>45120</c:v>
                </c:pt>
                <c:pt idx="399">
                  <c:v>45121</c:v>
                </c:pt>
                <c:pt idx="400">
                  <c:v>45124</c:v>
                </c:pt>
                <c:pt idx="401">
                  <c:v>45125</c:v>
                </c:pt>
                <c:pt idx="402">
                  <c:v>45126</c:v>
                </c:pt>
                <c:pt idx="403">
                  <c:v>45127</c:v>
                </c:pt>
                <c:pt idx="404">
                  <c:v>45128</c:v>
                </c:pt>
                <c:pt idx="405">
                  <c:v>45131</c:v>
                </c:pt>
                <c:pt idx="406">
                  <c:v>45132</c:v>
                </c:pt>
                <c:pt idx="407">
                  <c:v>45133</c:v>
                </c:pt>
                <c:pt idx="408">
                  <c:v>45134</c:v>
                </c:pt>
                <c:pt idx="409">
                  <c:v>45135</c:v>
                </c:pt>
                <c:pt idx="410">
                  <c:v>45138</c:v>
                </c:pt>
                <c:pt idx="411">
                  <c:v>45139</c:v>
                </c:pt>
                <c:pt idx="412">
                  <c:v>45140</c:v>
                </c:pt>
                <c:pt idx="413">
                  <c:v>45141</c:v>
                </c:pt>
                <c:pt idx="414">
                  <c:v>45142</c:v>
                </c:pt>
                <c:pt idx="415">
                  <c:v>45145</c:v>
                </c:pt>
                <c:pt idx="416">
                  <c:v>45146</c:v>
                </c:pt>
                <c:pt idx="417">
                  <c:v>45147</c:v>
                </c:pt>
                <c:pt idx="418">
                  <c:v>45148</c:v>
                </c:pt>
                <c:pt idx="419">
                  <c:v>45149</c:v>
                </c:pt>
                <c:pt idx="420">
                  <c:v>45152</c:v>
                </c:pt>
                <c:pt idx="421">
                  <c:v>45153</c:v>
                </c:pt>
                <c:pt idx="422">
                  <c:v>45154</c:v>
                </c:pt>
                <c:pt idx="423">
                  <c:v>45155</c:v>
                </c:pt>
                <c:pt idx="424">
                  <c:v>45156</c:v>
                </c:pt>
                <c:pt idx="425">
                  <c:v>45159</c:v>
                </c:pt>
                <c:pt idx="426">
                  <c:v>45160</c:v>
                </c:pt>
                <c:pt idx="427">
                  <c:v>45161</c:v>
                </c:pt>
                <c:pt idx="428">
                  <c:v>45162</c:v>
                </c:pt>
                <c:pt idx="429">
                  <c:v>45163</c:v>
                </c:pt>
                <c:pt idx="430">
                  <c:v>45166</c:v>
                </c:pt>
                <c:pt idx="431">
                  <c:v>45167</c:v>
                </c:pt>
                <c:pt idx="432">
                  <c:v>45168</c:v>
                </c:pt>
                <c:pt idx="433">
                  <c:v>45169</c:v>
                </c:pt>
                <c:pt idx="434">
                  <c:v>45170</c:v>
                </c:pt>
                <c:pt idx="435">
                  <c:v>45173</c:v>
                </c:pt>
                <c:pt idx="436">
                  <c:v>45174</c:v>
                </c:pt>
                <c:pt idx="437">
                  <c:v>45175</c:v>
                </c:pt>
                <c:pt idx="438">
                  <c:v>45176</c:v>
                </c:pt>
                <c:pt idx="439">
                  <c:v>45177</c:v>
                </c:pt>
                <c:pt idx="440">
                  <c:v>45180</c:v>
                </c:pt>
                <c:pt idx="441">
                  <c:v>45181</c:v>
                </c:pt>
                <c:pt idx="442">
                  <c:v>45182</c:v>
                </c:pt>
                <c:pt idx="443">
                  <c:v>45183</c:v>
                </c:pt>
                <c:pt idx="444">
                  <c:v>45184</c:v>
                </c:pt>
                <c:pt idx="445">
                  <c:v>45187</c:v>
                </c:pt>
                <c:pt idx="446">
                  <c:v>45188</c:v>
                </c:pt>
                <c:pt idx="447">
                  <c:v>45189</c:v>
                </c:pt>
                <c:pt idx="448">
                  <c:v>45190</c:v>
                </c:pt>
                <c:pt idx="449">
                  <c:v>45191</c:v>
                </c:pt>
                <c:pt idx="450">
                  <c:v>45194</c:v>
                </c:pt>
                <c:pt idx="451">
                  <c:v>45195</c:v>
                </c:pt>
                <c:pt idx="452">
                  <c:v>45196</c:v>
                </c:pt>
                <c:pt idx="453">
                  <c:v>45197</c:v>
                </c:pt>
                <c:pt idx="454">
                  <c:v>45198</c:v>
                </c:pt>
                <c:pt idx="455">
                  <c:v>45201</c:v>
                </c:pt>
                <c:pt idx="456">
                  <c:v>45202</c:v>
                </c:pt>
                <c:pt idx="457">
                  <c:v>45203</c:v>
                </c:pt>
                <c:pt idx="458">
                  <c:v>45204</c:v>
                </c:pt>
                <c:pt idx="459">
                  <c:v>45205</c:v>
                </c:pt>
                <c:pt idx="460">
                  <c:v>45208</c:v>
                </c:pt>
                <c:pt idx="461">
                  <c:v>45209</c:v>
                </c:pt>
                <c:pt idx="462">
                  <c:v>45210</c:v>
                </c:pt>
                <c:pt idx="463">
                  <c:v>45211</c:v>
                </c:pt>
                <c:pt idx="464">
                  <c:v>45212</c:v>
                </c:pt>
                <c:pt idx="465">
                  <c:v>45215</c:v>
                </c:pt>
                <c:pt idx="466">
                  <c:v>45216</c:v>
                </c:pt>
                <c:pt idx="467">
                  <c:v>45217</c:v>
                </c:pt>
                <c:pt idx="468">
                  <c:v>45218</c:v>
                </c:pt>
                <c:pt idx="469">
                  <c:v>45219</c:v>
                </c:pt>
                <c:pt idx="470">
                  <c:v>45222</c:v>
                </c:pt>
                <c:pt idx="471">
                  <c:v>45223</c:v>
                </c:pt>
                <c:pt idx="472">
                  <c:v>45224</c:v>
                </c:pt>
                <c:pt idx="473">
                  <c:v>45225</c:v>
                </c:pt>
                <c:pt idx="474">
                  <c:v>45226</c:v>
                </c:pt>
                <c:pt idx="475">
                  <c:v>45229</c:v>
                </c:pt>
                <c:pt idx="476">
                  <c:v>45230</c:v>
                </c:pt>
                <c:pt idx="477">
                  <c:v>45231</c:v>
                </c:pt>
                <c:pt idx="478">
                  <c:v>45232</c:v>
                </c:pt>
                <c:pt idx="479">
                  <c:v>45233</c:v>
                </c:pt>
                <c:pt idx="480">
                  <c:v>45236</c:v>
                </c:pt>
                <c:pt idx="481">
                  <c:v>45237</c:v>
                </c:pt>
                <c:pt idx="482">
                  <c:v>45238</c:v>
                </c:pt>
                <c:pt idx="483">
                  <c:v>45239</c:v>
                </c:pt>
                <c:pt idx="484">
                  <c:v>45240</c:v>
                </c:pt>
                <c:pt idx="485">
                  <c:v>45243</c:v>
                </c:pt>
                <c:pt idx="486">
                  <c:v>45244</c:v>
                </c:pt>
                <c:pt idx="487">
                  <c:v>45245</c:v>
                </c:pt>
                <c:pt idx="488">
                  <c:v>45246</c:v>
                </c:pt>
                <c:pt idx="489">
                  <c:v>45247</c:v>
                </c:pt>
                <c:pt idx="490">
                  <c:v>45250</c:v>
                </c:pt>
                <c:pt idx="491">
                  <c:v>45251</c:v>
                </c:pt>
                <c:pt idx="492">
                  <c:v>45252</c:v>
                </c:pt>
                <c:pt idx="493">
                  <c:v>45253</c:v>
                </c:pt>
                <c:pt idx="494">
                  <c:v>45254</c:v>
                </c:pt>
                <c:pt idx="495">
                  <c:v>45257</c:v>
                </c:pt>
                <c:pt idx="496">
                  <c:v>45258</c:v>
                </c:pt>
                <c:pt idx="497">
                  <c:v>45259</c:v>
                </c:pt>
                <c:pt idx="498">
                  <c:v>45260</c:v>
                </c:pt>
                <c:pt idx="499">
                  <c:v>45261</c:v>
                </c:pt>
                <c:pt idx="500">
                  <c:v>45264</c:v>
                </c:pt>
                <c:pt idx="501">
                  <c:v>45265</c:v>
                </c:pt>
                <c:pt idx="502">
                  <c:v>45266</c:v>
                </c:pt>
                <c:pt idx="503">
                  <c:v>45267</c:v>
                </c:pt>
                <c:pt idx="504">
                  <c:v>45268</c:v>
                </c:pt>
                <c:pt idx="505">
                  <c:v>45271</c:v>
                </c:pt>
                <c:pt idx="506">
                  <c:v>45272</c:v>
                </c:pt>
                <c:pt idx="507">
                  <c:v>45273</c:v>
                </c:pt>
                <c:pt idx="508">
                  <c:v>45274</c:v>
                </c:pt>
                <c:pt idx="509">
                  <c:v>45275</c:v>
                </c:pt>
                <c:pt idx="510">
                  <c:v>45278</c:v>
                </c:pt>
                <c:pt idx="511">
                  <c:v>45279</c:v>
                </c:pt>
                <c:pt idx="512">
                  <c:v>45280</c:v>
                </c:pt>
                <c:pt idx="513">
                  <c:v>45281</c:v>
                </c:pt>
                <c:pt idx="514">
                  <c:v>45282</c:v>
                </c:pt>
                <c:pt idx="515">
                  <c:v>45285</c:v>
                </c:pt>
                <c:pt idx="516">
                  <c:v>45286</c:v>
                </c:pt>
                <c:pt idx="517">
                  <c:v>45287</c:v>
                </c:pt>
                <c:pt idx="518">
                  <c:v>45288</c:v>
                </c:pt>
                <c:pt idx="519">
                  <c:v>45289</c:v>
                </c:pt>
                <c:pt idx="520">
                  <c:v>45292</c:v>
                </c:pt>
                <c:pt idx="521">
                  <c:v>45293</c:v>
                </c:pt>
                <c:pt idx="522">
                  <c:v>45294</c:v>
                </c:pt>
                <c:pt idx="523">
                  <c:v>45295</c:v>
                </c:pt>
                <c:pt idx="524">
                  <c:v>45296</c:v>
                </c:pt>
                <c:pt idx="525">
                  <c:v>45299</c:v>
                </c:pt>
                <c:pt idx="526">
                  <c:v>45300</c:v>
                </c:pt>
                <c:pt idx="527">
                  <c:v>45301</c:v>
                </c:pt>
                <c:pt idx="528">
                  <c:v>45302</c:v>
                </c:pt>
                <c:pt idx="529">
                  <c:v>45303</c:v>
                </c:pt>
                <c:pt idx="530">
                  <c:v>45306</c:v>
                </c:pt>
                <c:pt idx="531">
                  <c:v>45307</c:v>
                </c:pt>
                <c:pt idx="532">
                  <c:v>45308</c:v>
                </c:pt>
                <c:pt idx="533">
                  <c:v>45309</c:v>
                </c:pt>
                <c:pt idx="534">
                  <c:v>45310</c:v>
                </c:pt>
                <c:pt idx="535">
                  <c:v>45313</c:v>
                </c:pt>
                <c:pt idx="536">
                  <c:v>45314</c:v>
                </c:pt>
                <c:pt idx="537">
                  <c:v>45315</c:v>
                </c:pt>
                <c:pt idx="538">
                  <c:v>45316</c:v>
                </c:pt>
                <c:pt idx="539">
                  <c:v>45317</c:v>
                </c:pt>
                <c:pt idx="540">
                  <c:v>45320</c:v>
                </c:pt>
                <c:pt idx="541">
                  <c:v>45321</c:v>
                </c:pt>
                <c:pt idx="542">
                  <c:v>45322</c:v>
                </c:pt>
                <c:pt idx="543">
                  <c:v>45323</c:v>
                </c:pt>
                <c:pt idx="544">
                  <c:v>45324</c:v>
                </c:pt>
                <c:pt idx="545">
                  <c:v>45327</c:v>
                </c:pt>
                <c:pt idx="546">
                  <c:v>45328</c:v>
                </c:pt>
                <c:pt idx="547">
                  <c:v>45329</c:v>
                </c:pt>
                <c:pt idx="548">
                  <c:v>45330</c:v>
                </c:pt>
                <c:pt idx="549">
                  <c:v>45331</c:v>
                </c:pt>
                <c:pt idx="550">
                  <c:v>45334</c:v>
                </c:pt>
                <c:pt idx="551">
                  <c:v>45335</c:v>
                </c:pt>
                <c:pt idx="552">
                  <c:v>45336</c:v>
                </c:pt>
                <c:pt idx="553">
                  <c:v>45337</c:v>
                </c:pt>
                <c:pt idx="554">
                  <c:v>45338</c:v>
                </c:pt>
                <c:pt idx="555">
                  <c:v>45341</c:v>
                </c:pt>
                <c:pt idx="556">
                  <c:v>45342</c:v>
                </c:pt>
                <c:pt idx="557">
                  <c:v>45343</c:v>
                </c:pt>
                <c:pt idx="558">
                  <c:v>45344</c:v>
                </c:pt>
                <c:pt idx="559">
                  <c:v>45345</c:v>
                </c:pt>
                <c:pt idx="560">
                  <c:v>45348</c:v>
                </c:pt>
                <c:pt idx="561">
                  <c:v>45349</c:v>
                </c:pt>
                <c:pt idx="562">
                  <c:v>45350</c:v>
                </c:pt>
                <c:pt idx="563">
                  <c:v>45351</c:v>
                </c:pt>
                <c:pt idx="564">
                  <c:v>45352</c:v>
                </c:pt>
                <c:pt idx="565">
                  <c:v>45355</c:v>
                </c:pt>
                <c:pt idx="566">
                  <c:v>45356</c:v>
                </c:pt>
                <c:pt idx="567">
                  <c:v>45357</c:v>
                </c:pt>
                <c:pt idx="568">
                  <c:v>45358</c:v>
                </c:pt>
                <c:pt idx="569">
                  <c:v>45359</c:v>
                </c:pt>
                <c:pt idx="570">
                  <c:v>45362</c:v>
                </c:pt>
                <c:pt idx="571">
                  <c:v>45363</c:v>
                </c:pt>
                <c:pt idx="572">
                  <c:v>45364</c:v>
                </c:pt>
                <c:pt idx="573">
                  <c:v>45365</c:v>
                </c:pt>
                <c:pt idx="574">
                  <c:v>45366</c:v>
                </c:pt>
                <c:pt idx="575">
                  <c:v>45369</c:v>
                </c:pt>
                <c:pt idx="576">
                  <c:v>45370</c:v>
                </c:pt>
                <c:pt idx="577">
                  <c:v>45371</c:v>
                </c:pt>
                <c:pt idx="578">
                  <c:v>45372</c:v>
                </c:pt>
                <c:pt idx="579">
                  <c:v>45373</c:v>
                </c:pt>
                <c:pt idx="580">
                  <c:v>45376</c:v>
                </c:pt>
                <c:pt idx="581">
                  <c:v>45377</c:v>
                </c:pt>
                <c:pt idx="582">
                  <c:v>45378</c:v>
                </c:pt>
                <c:pt idx="583">
                  <c:v>45379</c:v>
                </c:pt>
                <c:pt idx="584">
                  <c:v>45380</c:v>
                </c:pt>
                <c:pt idx="585">
                  <c:v>45383</c:v>
                </c:pt>
                <c:pt idx="586">
                  <c:v>45384</c:v>
                </c:pt>
                <c:pt idx="587">
                  <c:v>45385</c:v>
                </c:pt>
                <c:pt idx="588">
                  <c:v>45386</c:v>
                </c:pt>
                <c:pt idx="589">
                  <c:v>45387</c:v>
                </c:pt>
                <c:pt idx="590">
                  <c:v>45390</c:v>
                </c:pt>
                <c:pt idx="591">
                  <c:v>45391</c:v>
                </c:pt>
                <c:pt idx="592">
                  <c:v>45392</c:v>
                </c:pt>
                <c:pt idx="593">
                  <c:v>45393</c:v>
                </c:pt>
                <c:pt idx="594">
                  <c:v>45394</c:v>
                </c:pt>
                <c:pt idx="595">
                  <c:v>45397</c:v>
                </c:pt>
                <c:pt idx="596">
                  <c:v>45398</c:v>
                </c:pt>
                <c:pt idx="597">
                  <c:v>45399</c:v>
                </c:pt>
                <c:pt idx="598">
                  <c:v>45400</c:v>
                </c:pt>
                <c:pt idx="599">
                  <c:v>45401</c:v>
                </c:pt>
                <c:pt idx="600">
                  <c:v>45404</c:v>
                </c:pt>
                <c:pt idx="601">
                  <c:v>45405</c:v>
                </c:pt>
                <c:pt idx="602">
                  <c:v>45406</c:v>
                </c:pt>
                <c:pt idx="603">
                  <c:v>45407</c:v>
                </c:pt>
                <c:pt idx="604">
                  <c:v>45408</c:v>
                </c:pt>
                <c:pt idx="605">
                  <c:v>45411</c:v>
                </c:pt>
                <c:pt idx="606">
                  <c:v>45412</c:v>
                </c:pt>
                <c:pt idx="607">
                  <c:v>45413</c:v>
                </c:pt>
                <c:pt idx="608">
                  <c:v>45414</c:v>
                </c:pt>
                <c:pt idx="609">
                  <c:v>45415</c:v>
                </c:pt>
                <c:pt idx="610">
                  <c:v>45418</c:v>
                </c:pt>
                <c:pt idx="611">
                  <c:v>45419</c:v>
                </c:pt>
                <c:pt idx="612">
                  <c:v>45420</c:v>
                </c:pt>
                <c:pt idx="613">
                  <c:v>45421</c:v>
                </c:pt>
                <c:pt idx="614">
                  <c:v>45422</c:v>
                </c:pt>
                <c:pt idx="615">
                  <c:v>45425</c:v>
                </c:pt>
                <c:pt idx="616">
                  <c:v>45426</c:v>
                </c:pt>
                <c:pt idx="617">
                  <c:v>45427</c:v>
                </c:pt>
                <c:pt idx="618">
                  <c:v>45428</c:v>
                </c:pt>
                <c:pt idx="619">
                  <c:v>45429</c:v>
                </c:pt>
                <c:pt idx="620">
                  <c:v>45432</c:v>
                </c:pt>
                <c:pt idx="621">
                  <c:v>45433</c:v>
                </c:pt>
                <c:pt idx="622">
                  <c:v>45434</c:v>
                </c:pt>
                <c:pt idx="623">
                  <c:v>45435</c:v>
                </c:pt>
                <c:pt idx="624">
                  <c:v>45436</c:v>
                </c:pt>
                <c:pt idx="625">
                  <c:v>45439</c:v>
                </c:pt>
                <c:pt idx="626">
                  <c:v>45440</c:v>
                </c:pt>
                <c:pt idx="627">
                  <c:v>45441</c:v>
                </c:pt>
                <c:pt idx="628">
                  <c:v>45442</c:v>
                </c:pt>
                <c:pt idx="629">
                  <c:v>45443</c:v>
                </c:pt>
                <c:pt idx="630">
                  <c:v>45446</c:v>
                </c:pt>
                <c:pt idx="631">
                  <c:v>45447</c:v>
                </c:pt>
                <c:pt idx="632">
                  <c:v>45448</c:v>
                </c:pt>
                <c:pt idx="633">
                  <c:v>45449</c:v>
                </c:pt>
                <c:pt idx="634">
                  <c:v>45450</c:v>
                </c:pt>
                <c:pt idx="635">
                  <c:v>45453</c:v>
                </c:pt>
                <c:pt idx="636">
                  <c:v>45454</c:v>
                </c:pt>
                <c:pt idx="637">
                  <c:v>45455</c:v>
                </c:pt>
                <c:pt idx="638">
                  <c:v>45456</c:v>
                </c:pt>
                <c:pt idx="639">
                  <c:v>45457</c:v>
                </c:pt>
                <c:pt idx="640">
                  <c:v>45460</c:v>
                </c:pt>
                <c:pt idx="641">
                  <c:v>45461</c:v>
                </c:pt>
                <c:pt idx="642">
                  <c:v>45462</c:v>
                </c:pt>
                <c:pt idx="643">
                  <c:v>45463</c:v>
                </c:pt>
                <c:pt idx="644">
                  <c:v>45464</c:v>
                </c:pt>
                <c:pt idx="645">
                  <c:v>45467</c:v>
                </c:pt>
                <c:pt idx="646">
                  <c:v>45468</c:v>
                </c:pt>
                <c:pt idx="647">
                  <c:v>45469</c:v>
                </c:pt>
                <c:pt idx="648">
                  <c:v>45470</c:v>
                </c:pt>
                <c:pt idx="649">
                  <c:v>45471</c:v>
                </c:pt>
                <c:pt idx="650">
                  <c:v>45474</c:v>
                </c:pt>
                <c:pt idx="651">
                  <c:v>45475</c:v>
                </c:pt>
                <c:pt idx="652">
                  <c:v>45476</c:v>
                </c:pt>
                <c:pt idx="653">
                  <c:v>45477</c:v>
                </c:pt>
                <c:pt idx="654">
                  <c:v>45478</c:v>
                </c:pt>
                <c:pt idx="655">
                  <c:v>45481</c:v>
                </c:pt>
                <c:pt idx="656">
                  <c:v>45482</c:v>
                </c:pt>
                <c:pt idx="657">
                  <c:v>45483</c:v>
                </c:pt>
                <c:pt idx="658">
                  <c:v>45484</c:v>
                </c:pt>
                <c:pt idx="659">
                  <c:v>45485</c:v>
                </c:pt>
                <c:pt idx="660">
                  <c:v>45488</c:v>
                </c:pt>
                <c:pt idx="661">
                  <c:v>45489</c:v>
                </c:pt>
                <c:pt idx="662">
                  <c:v>45490</c:v>
                </c:pt>
                <c:pt idx="663">
                  <c:v>45491</c:v>
                </c:pt>
                <c:pt idx="664">
                  <c:v>45492</c:v>
                </c:pt>
                <c:pt idx="665">
                  <c:v>45495</c:v>
                </c:pt>
                <c:pt idx="666">
                  <c:v>45496</c:v>
                </c:pt>
                <c:pt idx="667">
                  <c:v>45497</c:v>
                </c:pt>
                <c:pt idx="668">
                  <c:v>45498</c:v>
                </c:pt>
                <c:pt idx="669">
                  <c:v>45499</c:v>
                </c:pt>
                <c:pt idx="670">
                  <c:v>45502</c:v>
                </c:pt>
                <c:pt idx="671">
                  <c:v>45503</c:v>
                </c:pt>
                <c:pt idx="672">
                  <c:v>45504</c:v>
                </c:pt>
                <c:pt idx="673">
                  <c:v>45505</c:v>
                </c:pt>
                <c:pt idx="674">
                  <c:v>45506</c:v>
                </c:pt>
                <c:pt idx="675">
                  <c:v>45509</c:v>
                </c:pt>
                <c:pt idx="676">
                  <c:v>45510</c:v>
                </c:pt>
                <c:pt idx="677">
                  <c:v>45511</c:v>
                </c:pt>
                <c:pt idx="678">
                  <c:v>45512</c:v>
                </c:pt>
                <c:pt idx="679">
                  <c:v>45513</c:v>
                </c:pt>
                <c:pt idx="680">
                  <c:v>45516</c:v>
                </c:pt>
                <c:pt idx="681">
                  <c:v>45517</c:v>
                </c:pt>
                <c:pt idx="682">
                  <c:v>45518</c:v>
                </c:pt>
                <c:pt idx="683">
                  <c:v>45519</c:v>
                </c:pt>
                <c:pt idx="684">
                  <c:v>45520</c:v>
                </c:pt>
                <c:pt idx="685">
                  <c:v>45523</c:v>
                </c:pt>
                <c:pt idx="686">
                  <c:v>45524</c:v>
                </c:pt>
                <c:pt idx="687">
                  <c:v>45525</c:v>
                </c:pt>
                <c:pt idx="688">
                  <c:v>45526</c:v>
                </c:pt>
                <c:pt idx="689">
                  <c:v>45527</c:v>
                </c:pt>
                <c:pt idx="690">
                  <c:v>45530</c:v>
                </c:pt>
                <c:pt idx="691">
                  <c:v>45531</c:v>
                </c:pt>
                <c:pt idx="692">
                  <c:v>45532</c:v>
                </c:pt>
                <c:pt idx="693">
                  <c:v>45533</c:v>
                </c:pt>
                <c:pt idx="694">
                  <c:v>45534</c:v>
                </c:pt>
                <c:pt idx="695">
                  <c:v>45537</c:v>
                </c:pt>
                <c:pt idx="696">
                  <c:v>45538</c:v>
                </c:pt>
                <c:pt idx="697">
                  <c:v>45539</c:v>
                </c:pt>
                <c:pt idx="698">
                  <c:v>45540</c:v>
                </c:pt>
                <c:pt idx="699">
                  <c:v>45541</c:v>
                </c:pt>
                <c:pt idx="700">
                  <c:v>45544</c:v>
                </c:pt>
                <c:pt idx="701">
                  <c:v>45545</c:v>
                </c:pt>
                <c:pt idx="702">
                  <c:v>45546</c:v>
                </c:pt>
                <c:pt idx="703">
                  <c:v>45547</c:v>
                </c:pt>
                <c:pt idx="704">
                  <c:v>45548</c:v>
                </c:pt>
                <c:pt idx="705">
                  <c:v>45551</c:v>
                </c:pt>
                <c:pt idx="706">
                  <c:v>45552</c:v>
                </c:pt>
                <c:pt idx="707">
                  <c:v>45553</c:v>
                </c:pt>
                <c:pt idx="708">
                  <c:v>45554</c:v>
                </c:pt>
                <c:pt idx="709">
                  <c:v>45555</c:v>
                </c:pt>
                <c:pt idx="710">
                  <c:v>45558</c:v>
                </c:pt>
                <c:pt idx="711">
                  <c:v>45559</c:v>
                </c:pt>
                <c:pt idx="712">
                  <c:v>45560</c:v>
                </c:pt>
                <c:pt idx="713">
                  <c:v>45561</c:v>
                </c:pt>
                <c:pt idx="714">
                  <c:v>45562</c:v>
                </c:pt>
                <c:pt idx="715">
                  <c:v>45565</c:v>
                </c:pt>
                <c:pt idx="716">
                  <c:v>45566</c:v>
                </c:pt>
                <c:pt idx="717">
                  <c:v>45567</c:v>
                </c:pt>
                <c:pt idx="718">
                  <c:v>45568</c:v>
                </c:pt>
                <c:pt idx="719">
                  <c:v>45569</c:v>
                </c:pt>
                <c:pt idx="720">
                  <c:v>45572</c:v>
                </c:pt>
                <c:pt idx="721">
                  <c:v>45573</c:v>
                </c:pt>
                <c:pt idx="722">
                  <c:v>45574</c:v>
                </c:pt>
                <c:pt idx="723">
                  <c:v>45575</c:v>
                </c:pt>
                <c:pt idx="724">
                  <c:v>45576</c:v>
                </c:pt>
                <c:pt idx="725">
                  <c:v>45579</c:v>
                </c:pt>
                <c:pt idx="726">
                  <c:v>45580</c:v>
                </c:pt>
                <c:pt idx="727">
                  <c:v>45581</c:v>
                </c:pt>
                <c:pt idx="728">
                  <c:v>45582</c:v>
                </c:pt>
                <c:pt idx="729">
                  <c:v>45583</c:v>
                </c:pt>
                <c:pt idx="730">
                  <c:v>45586</c:v>
                </c:pt>
                <c:pt idx="731">
                  <c:v>45587</c:v>
                </c:pt>
                <c:pt idx="732">
                  <c:v>45588</c:v>
                </c:pt>
                <c:pt idx="733">
                  <c:v>45589</c:v>
                </c:pt>
                <c:pt idx="734">
                  <c:v>45590</c:v>
                </c:pt>
                <c:pt idx="735">
                  <c:v>45593</c:v>
                </c:pt>
                <c:pt idx="736">
                  <c:v>45594</c:v>
                </c:pt>
                <c:pt idx="737">
                  <c:v>45595</c:v>
                </c:pt>
                <c:pt idx="738">
                  <c:v>45596</c:v>
                </c:pt>
                <c:pt idx="739">
                  <c:v>45597</c:v>
                </c:pt>
                <c:pt idx="740">
                  <c:v>45600</c:v>
                </c:pt>
                <c:pt idx="741">
                  <c:v>45601</c:v>
                </c:pt>
                <c:pt idx="742">
                  <c:v>45602</c:v>
                </c:pt>
                <c:pt idx="743">
                  <c:v>45603</c:v>
                </c:pt>
                <c:pt idx="744">
                  <c:v>45604</c:v>
                </c:pt>
                <c:pt idx="745">
                  <c:v>45607</c:v>
                </c:pt>
                <c:pt idx="746">
                  <c:v>45608</c:v>
                </c:pt>
                <c:pt idx="747">
                  <c:v>45609</c:v>
                </c:pt>
                <c:pt idx="748">
                  <c:v>45610</c:v>
                </c:pt>
                <c:pt idx="749">
                  <c:v>45611</c:v>
                </c:pt>
                <c:pt idx="750">
                  <c:v>45614</c:v>
                </c:pt>
                <c:pt idx="751">
                  <c:v>45615</c:v>
                </c:pt>
                <c:pt idx="752">
                  <c:v>45616</c:v>
                </c:pt>
                <c:pt idx="753">
                  <c:v>45617</c:v>
                </c:pt>
                <c:pt idx="754">
                  <c:v>45618</c:v>
                </c:pt>
                <c:pt idx="755">
                  <c:v>45621</c:v>
                </c:pt>
                <c:pt idx="756">
                  <c:v>45622</c:v>
                </c:pt>
                <c:pt idx="757">
                  <c:v>45623</c:v>
                </c:pt>
                <c:pt idx="758">
                  <c:v>45624</c:v>
                </c:pt>
                <c:pt idx="759">
                  <c:v>45625</c:v>
                </c:pt>
                <c:pt idx="760">
                  <c:v>45628</c:v>
                </c:pt>
                <c:pt idx="761">
                  <c:v>45629</c:v>
                </c:pt>
                <c:pt idx="762">
                  <c:v>45630</c:v>
                </c:pt>
                <c:pt idx="763">
                  <c:v>45631</c:v>
                </c:pt>
                <c:pt idx="764">
                  <c:v>45632</c:v>
                </c:pt>
                <c:pt idx="765">
                  <c:v>45635</c:v>
                </c:pt>
                <c:pt idx="766">
                  <c:v>45636</c:v>
                </c:pt>
                <c:pt idx="767">
                  <c:v>45637</c:v>
                </c:pt>
                <c:pt idx="768">
                  <c:v>45638</c:v>
                </c:pt>
                <c:pt idx="769">
                  <c:v>45639</c:v>
                </c:pt>
                <c:pt idx="770">
                  <c:v>45642</c:v>
                </c:pt>
                <c:pt idx="771">
                  <c:v>45643</c:v>
                </c:pt>
                <c:pt idx="772">
                  <c:v>45644</c:v>
                </c:pt>
                <c:pt idx="773">
                  <c:v>45645</c:v>
                </c:pt>
                <c:pt idx="774">
                  <c:v>45646</c:v>
                </c:pt>
                <c:pt idx="775">
                  <c:v>45649</c:v>
                </c:pt>
                <c:pt idx="776">
                  <c:v>45650</c:v>
                </c:pt>
                <c:pt idx="777">
                  <c:v>45651</c:v>
                </c:pt>
                <c:pt idx="778">
                  <c:v>45652</c:v>
                </c:pt>
                <c:pt idx="779">
                  <c:v>45653</c:v>
                </c:pt>
                <c:pt idx="780">
                  <c:v>45656</c:v>
                </c:pt>
                <c:pt idx="781">
                  <c:v>45657</c:v>
                </c:pt>
                <c:pt idx="782">
                  <c:v>45658</c:v>
                </c:pt>
                <c:pt idx="783">
                  <c:v>45659</c:v>
                </c:pt>
                <c:pt idx="784">
                  <c:v>45660</c:v>
                </c:pt>
                <c:pt idx="785">
                  <c:v>45663</c:v>
                </c:pt>
                <c:pt idx="786">
                  <c:v>45664</c:v>
                </c:pt>
                <c:pt idx="787">
                  <c:v>45665</c:v>
                </c:pt>
                <c:pt idx="788">
                  <c:v>45666</c:v>
                </c:pt>
                <c:pt idx="789">
                  <c:v>45667</c:v>
                </c:pt>
                <c:pt idx="790">
                  <c:v>45670</c:v>
                </c:pt>
                <c:pt idx="791">
                  <c:v>45671</c:v>
                </c:pt>
                <c:pt idx="792">
                  <c:v>45672</c:v>
                </c:pt>
                <c:pt idx="793">
                  <c:v>45673</c:v>
                </c:pt>
                <c:pt idx="794">
                  <c:v>45674</c:v>
                </c:pt>
                <c:pt idx="795">
                  <c:v>45677</c:v>
                </c:pt>
                <c:pt idx="796">
                  <c:v>45678</c:v>
                </c:pt>
                <c:pt idx="797">
                  <c:v>45679</c:v>
                </c:pt>
                <c:pt idx="798">
                  <c:v>45680</c:v>
                </c:pt>
                <c:pt idx="799">
                  <c:v>45681</c:v>
                </c:pt>
                <c:pt idx="800">
                  <c:v>45684</c:v>
                </c:pt>
                <c:pt idx="801">
                  <c:v>45685</c:v>
                </c:pt>
                <c:pt idx="802">
                  <c:v>45686</c:v>
                </c:pt>
                <c:pt idx="803">
                  <c:v>45687</c:v>
                </c:pt>
                <c:pt idx="804">
                  <c:v>45688</c:v>
                </c:pt>
                <c:pt idx="805">
                  <c:v>45691</c:v>
                </c:pt>
                <c:pt idx="806">
                  <c:v>45692</c:v>
                </c:pt>
                <c:pt idx="807">
                  <c:v>45693</c:v>
                </c:pt>
                <c:pt idx="808">
                  <c:v>45694</c:v>
                </c:pt>
                <c:pt idx="809">
                  <c:v>45695</c:v>
                </c:pt>
                <c:pt idx="810">
                  <c:v>45698</c:v>
                </c:pt>
                <c:pt idx="811">
                  <c:v>45699</c:v>
                </c:pt>
                <c:pt idx="812">
                  <c:v>45700</c:v>
                </c:pt>
                <c:pt idx="813">
                  <c:v>45701</c:v>
                </c:pt>
                <c:pt idx="814">
                  <c:v>45702</c:v>
                </c:pt>
                <c:pt idx="815">
                  <c:v>45705</c:v>
                </c:pt>
                <c:pt idx="816">
                  <c:v>45706</c:v>
                </c:pt>
                <c:pt idx="817">
                  <c:v>45707</c:v>
                </c:pt>
                <c:pt idx="818">
                  <c:v>45708</c:v>
                </c:pt>
                <c:pt idx="819">
                  <c:v>45709</c:v>
                </c:pt>
                <c:pt idx="820">
                  <c:v>45712</c:v>
                </c:pt>
                <c:pt idx="821">
                  <c:v>45713</c:v>
                </c:pt>
                <c:pt idx="822">
                  <c:v>45714</c:v>
                </c:pt>
                <c:pt idx="823">
                  <c:v>45715</c:v>
                </c:pt>
                <c:pt idx="824">
                  <c:v>45716</c:v>
                </c:pt>
                <c:pt idx="825">
                  <c:v>45719</c:v>
                </c:pt>
                <c:pt idx="826">
                  <c:v>45720</c:v>
                </c:pt>
                <c:pt idx="827">
                  <c:v>45721</c:v>
                </c:pt>
                <c:pt idx="828">
                  <c:v>45722</c:v>
                </c:pt>
                <c:pt idx="829">
                  <c:v>45723</c:v>
                </c:pt>
                <c:pt idx="830">
                  <c:v>45726</c:v>
                </c:pt>
                <c:pt idx="831">
                  <c:v>45727</c:v>
                </c:pt>
                <c:pt idx="832">
                  <c:v>45728</c:v>
                </c:pt>
                <c:pt idx="833">
                  <c:v>45729</c:v>
                </c:pt>
                <c:pt idx="834">
                  <c:v>45730</c:v>
                </c:pt>
                <c:pt idx="835">
                  <c:v>45733</c:v>
                </c:pt>
                <c:pt idx="836">
                  <c:v>45734</c:v>
                </c:pt>
                <c:pt idx="837">
                  <c:v>45735</c:v>
                </c:pt>
                <c:pt idx="838">
                  <c:v>45736</c:v>
                </c:pt>
                <c:pt idx="839">
                  <c:v>45737</c:v>
                </c:pt>
                <c:pt idx="840">
                  <c:v>45740</c:v>
                </c:pt>
                <c:pt idx="841">
                  <c:v>45741</c:v>
                </c:pt>
                <c:pt idx="842">
                  <c:v>45742</c:v>
                </c:pt>
                <c:pt idx="843">
                  <c:v>45743</c:v>
                </c:pt>
                <c:pt idx="844">
                  <c:v>45744</c:v>
                </c:pt>
                <c:pt idx="845">
                  <c:v>45747</c:v>
                </c:pt>
                <c:pt idx="846">
                  <c:v>45748</c:v>
                </c:pt>
                <c:pt idx="847">
                  <c:v>45749</c:v>
                </c:pt>
                <c:pt idx="848">
                  <c:v>45750</c:v>
                </c:pt>
                <c:pt idx="849">
                  <c:v>45751</c:v>
                </c:pt>
                <c:pt idx="850">
                  <c:v>45754</c:v>
                </c:pt>
                <c:pt idx="851">
                  <c:v>45755</c:v>
                </c:pt>
                <c:pt idx="852">
                  <c:v>45756</c:v>
                </c:pt>
                <c:pt idx="853">
                  <c:v>45757</c:v>
                </c:pt>
                <c:pt idx="854">
                  <c:v>45758</c:v>
                </c:pt>
                <c:pt idx="855">
                  <c:v>45761</c:v>
                </c:pt>
                <c:pt idx="856">
                  <c:v>45762</c:v>
                </c:pt>
                <c:pt idx="857">
                  <c:v>45763</c:v>
                </c:pt>
                <c:pt idx="858">
                  <c:v>45764</c:v>
                </c:pt>
                <c:pt idx="859">
                  <c:v>45765</c:v>
                </c:pt>
                <c:pt idx="860">
                  <c:v>45768</c:v>
                </c:pt>
                <c:pt idx="861">
                  <c:v>45769</c:v>
                </c:pt>
                <c:pt idx="862">
                  <c:v>45770</c:v>
                </c:pt>
                <c:pt idx="863">
                  <c:v>45771</c:v>
                </c:pt>
                <c:pt idx="864">
                  <c:v>45772</c:v>
                </c:pt>
                <c:pt idx="865">
                  <c:v>45775</c:v>
                </c:pt>
                <c:pt idx="866">
                  <c:v>45776</c:v>
                </c:pt>
                <c:pt idx="867">
                  <c:v>45777</c:v>
                </c:pt>
                <c:pt idx="868">
                  <c:v>45778</c:v>
                </c:pt>
                <c:pt idx="869">
                  <c:v>45779</c:v>
                </c:pt>
                <c:pt idx="870">
                  <c:v>45782</c:v>
                </c:pt>
                <c:pt idx="871">
                  <c:v>45783</c:v>
                </c:pt>
                <c:pt idx="872">
                  <c:v>45784</c:v>
                </c:pt>
                <c:pt idx="873">
                  <c:v>45785</c:v>
                </c:pt>
                <c:pt idx="874">
                  <c:v>45786</c:v>
                </c:pt>
                <c:pt idx="875">
                  <c:v>45789</c:v>
                </c:pt>
                <c:pt idx="876">
                  <c:v>45790</c:v>
                </c:pt>
                <c:pt idx="877">
                  <c:v>45791</c:v>
                </c:pt>
                <c:pt idx="878">
                  <c:v>45792</c:v>
                </c:pt>
                <c:pt idx="879">
                  <c:v>45793</c:v>
                </c:pt>
                <c:pt idx="880">
                  <c:v>45796</c:v>
                </c:pt>
                <c:pt idx="881">
                  <c:v>45797</c:v>
                </c:pt>
                <c:pt idx="882">
                  <c:v>45798</c:v>
                </c:pt>
                <c:pt idx="883">
                  <c:v>45799</c:v>
                </c:pt>
                <c:pt idx="884">
                  <c:v>45800</c:v>
                </c:pt>
                <c:pt idx="885">
                  <c:v>45803</c:v>
                </c:pt>
                <c:pt idx="886">
                  <c:v>45804</c:v>
                </c:pt>
                <c:pt idx="887">
                  <c:v>45805</c:v>
                </c:pt>
                <c:pt idx="888">
                  <c:v>45806</c:v>
                </c:pt>
                <c:pt idx="889">
                  <c:v>45807</c:v>
                </c:pt>
                <c:pt idx="890">
                  <c:v>45810</c:v>
                </c:pt>
                <c:pt idx="891">
                  <c:v>45811</c:v>
                </c:pt>
                <c:pt idx="892">
                  <c:v>45812</c:v>
                </c:pt>
                <c:pt idx="893">
                  <c:v>45813</c:v>
                </c:pt>
                <c:pt idx="894">
                  <c:v>45814</c:v>
                </c:pt>
                <c:pt idx="895">
                  <c:v>45817</c:v>
                </c:pt>
                <c:pt idx="896">
                  <c:v>45818</c:v>
                </c:pt>
                <c:pt idx="897">
                  <c:v>45819</c:v>
                </c:pt>
                <c:pt idx="898">
                  <c:v>45820</c:v>
                </c:pt>
                <c:pt idx="899">
                  <c:v>45821</c:v>
                </c:pt>
                <c:pt idx="900">
                  <c:v>45824</c:v>
                </c:pt>
                <c:pt idx="901">
                  <c:v>45825</c:v>
                </c:pt>
                <c:pt idx="902">
                  <c:v>45826</c:v>
                </c:pt>
                <c:pt idx="903">
                  <c:v>45827</c:v>
                </c:pt>
                <c:pt idx="904">
                  <c:v>45828</c:v>
                </c:pt>
                <c:pt idx="905">
                  <c:v>45831</c:v>
                </c:pt>
                <c:pt idx="906">
                  <c:v>45832</c:v>
                </c:pt>
                <c:pt idx="907">
                  <c:v>45833</c:v>
                </c:pt>
                <c:pt idx="908">
                  <c:v>45834</c:v>
                </c:pt>
                <c:pt idx="909">
                  <c:v>45835</c:v>
                </c:pt>
                <c:pt idx="910">
                  <c:v>45838</c:v>
                </c:pt>
                <c:pt idx="911">
                  <c:v>45839</c:v>
                </c:pt>
                <c:pt idx="912">
                  <c:v>45840</c:v>
                </c:pt>
                <c:pt idx="913">
                  <c:v>45841</c:v>
                </c:pt>
                <c:pt idx="914">
                  <c:v>45842</c:v>
                </c:pt>
                <c:pt idx="915">
                  <c:v>45845</c:v>
                </c:pt>
                <c:pt idx="916">
                  <c:v>45846</c:v>
                </c:pt>
                <c:pt idx="917">
                  <c:v>45847</c:v>
                </c:pt>
                <c:pt idx="918">
                  <c:v>45848</c:v>
                </c:pt>
                <c:pt idx="919">
                  <c:v>45849</c:v>
                </c:pt>
                <c:pt idx="920">
                  <c:v>45852</c:v>
                </c:pt>
                <c:pt idx="921">
                  <c:v>45853</c:v>
                </c:pt>
                <c:pt idx="922">
                  <c:v>45854</c:v>
                </c:pt>
                <c:pt idx="923">
                  <c:v>45855</c:v>
                </c:pt>
                <c:pt idx="924">
                  <c:v>45856</c:v>
                </c:pt>
                <c:pt idx="925">
                  <c:v>45859</c:v>
                </c:pt>
                <c:pt idx="926">
                  <c:v>45860</c:v>
                </c:pt>
                <c:pt idx="927">
                  <c:v>45861</c:v>
                </c:pt>
                <c:pt idx="928">
                  <c:v>45862</c:v>
                </c:pt>
                <c:pt idx="929">
                  <c:v>45863</c:v>
                </c:pt>
                <c:pt idx="930">
                  <c:v>45866</c:v>
                </c:pt>
                <c:pt idx="931">
                  <c:v>45867</c:v>
                </c:pt>
                <c:pt idx="932">
                  <c:v>45868</c:v>
                </c:pt>
                <c:pt idx="933">
                  <c:v>45869</c:v>
                </c:pt>
                <c:pt idx="934">
                  <c:v>45870</c:v>
                </c:pt>
                <c:pt idx="935">
                  <c:v>45873</c:v>
                </c:pt>
                <c:pt idx="936">
                  <c:v>45874</c:v>
                </c:pt>
                <c:pt idx="937">
                  <c:v>45875</c:v>
                </c:pt>
                <c:pt idx="938">
                  <c:v>45876</c:v>
                </c:pt>
                <c:pt idx="939">
                  <c:v>45877</c:v>
                </c:pt>
                <c:pt idx="940">
                  <c:v>45880</c:v>
                </c:pt>
                <c:pt idx="941">
                  <c:v>45881</c:v>
                </c:pt>
                <c:pt idx="942">
                  <c:v>45882</c:v>
                </c:pt>
                <c:pt idx="943">
                  <c:v>45883</c:v>
                </c:pt>
                <c:pt idx="944">
                  <c:v>45884</c:v>
                </c:pt>
                <c:pt idx="945">
                  <c:v>45887</c:v>
                </c:pt>
                <c:pt idx="946">
                  <c:v>45888</c:v>
                </c:pt>
                <c:pt idx="947">
                  <c:v>45889</c:v>
                </c:pt>
                <c:pt idx="948">
                  <c:v>45890</c:v>
                </c:pt>
                <c:pt idx="949">
                  <c:v>45891</c:v>
                </c:pt>
                <c:pt idx="950">
                  <c:v>45894</c:v>
                </c:pt>
                <c:pt idx="951">
                  <c:v>45895</c:v>
                </c:pt>
                <c:pt idx="952">
                  <c:v>45896</c:v>
                </c:pt>
                <c:pt idx="953">
                  <c:v>45897</c:v>
                </c:pt>
                <c:pt idx="954">
                  <c:v>45898</c:v>
                </c:pt>
                <c:pt idx="955">
                  <c:v>45901</c:v>
                </c:pt>
                <c:pt idx="956">
                  <c:v>45902</c:v>
                </c:pt>
                <c:pt idx="957">
                  <c:v>45903</c:v>
                </c:pt>
                <c:pt idx="958">
                  <c:v>45904</c:v>
                </c:pt>
                <c:pt idx="959">
                  <c:v>45905</c:v>
                </c:pt>
                <c:pt idx="960">
                  <c:v>45908</c:v>
                </c:pt>
                <c:pt idx="961">
                  <c:v>45909</c:v>
                </c:pt>
                <c:pt idx="962">
                  <c:v>45910</c:v>
                </c:pt>
                <c:pt idx="963">
                  <c:v>45911</c:v>
                </c:pt>
                <c:pt idx="964">
                  <c:v>45912</c:v>
                </c:pt>
                <c:pt idx="965">
                  <c:v>45915</c:v>
                </c:pt>
                <c:pt idx="966">
                  <c:v>45916</c:v>
                </c:pt>
                <c:pt idx="967">
                  <c:v>45917</c:v>
                </c:pt>
                <c:pt idx="968">
                  <c:v>45918</c:v>
                </c:pt>
                <c:pt idx="969">
                  <c:v>45919</c:v>
                </c:pt>
                <c:pt idx="970">
                  <c:v>45922</c:v>
                </c:pt>
                <c:pt idx="971">
                  <c:v>45923</c:v>
                </c:pt>
                <c:pt idx="972">
                  <c:v>45924</c:v>
                </c:pt>
                <c:pt idx="973">
                  <c:v>45925</c:v>
                </c:pt>
                <c:pt idx="974">
                  <c:v>45926</c:v>
                </c:pt>
                <c:pt idx="975">
                  <c:v>45929</c:v>
                </c:pt>
                <c:pt idx="976">
                  <c:v>45930</c:v>
                </c:pt>
                <c:pt idx="977">
                  <c:v>45931</c:v>
                </c:pt>
                <c:pt idx="978">
                  <c:v>45932</c:v>
                </c:pt>
                <c:pt idx="979">
                  <c:v>45933</c:v>
                </c:pt>
                <c:pt idx="980">
                  <c:v>45936</c:v>
                </c:pt>
                <c:pt idx="981">
                  <c:v>45937</c:v>
                </c:pt>
                <c:pt idx="982">
                  <c:v>45938</c:v>
                </c:pt>
                <c:pt idx="983">
                  <c:v>45939</c:v>
                </c:pt>
                <c:pt idx="984">
                  <c:v>45940</c:v>
                </c:pt>
                <c:pt idx="985">
                  <c:v>45943</c:v>
                </c:pt>
                <c:pt idx="986">
                  <c:v>45944</c:v>
                </c:pt>
                <c:pt idx="987">
                  <c:v>45945</c:v>
                </c:pt>
                <c:pt idx="988">
                  <c:v>45946</c:v>
                </c:pt>
                <c:pt idx="989">
                  <c:v>45947</c:v>
                </c:pt>
                <c:pt idx="990">
                  <c:v>45950</c:v>
                </c:pt>
                <c:pt idx="991">
                  <c:v>45951</c:v>
                </c:pt>
                <c:pt idx="992">
                  <c:v>45952</c:v>
                </c:pt>
                <c:pt idx="993">
                  <c:v>45953</c:v>
                </c:pt>
                <c:pt idx="994">
                  <c:v>45954</c:v>
                </c:pt>
                <c:pt idx="995">
                  <c:v>45957</c:v>
                </c:pt>
                <c:pt idx="996">
                  <c:v>45958</c:v>
                </c:pt>
                <c:pt idx="997">
                  <c:v>45959</c:v>
                </c:pt>
                <c:pt idx="998">
                  <c:v>45960</c:v>
                </c:pt>
                <c:pt idx="999">
                  <c:v>45961</c:v>
                </c:pt>
                <c:pt idx="1000">
                  <c:v>45964</c:v>
                </c:pt>
                <c:pt idx="1001">
                  <c:v>45965</c:v>
                </c:pt>
                <c:pt idx="1002">
                  <c:v>45966</c:v>
                </c:pt>
                <c:pt idx="1003">
                  <c:v>45967</c:v>
                </c:pt>
                <c:pt idx="1004">
                  <c:v>45968</c:v>
                </c:pt>
                <c:pt idx="1005">
                  <c:v>45971</c:v>
                </c:pt>
                <c:pt idx="1006">
                  <c:v>45972</c:v>
                </c:pt>
                <c:pt idx="1007">
                  <c:v>45973</c:v>
                </c:pt>
                <c:pt idx="1008">
                  <c:v>45974</c:v>
                </c:pt>
                <c:pt idx="1009">
                  <c:v>45975</c:v>
                </c:pt>
                <c:pt idx="1010">
                  <c:v>45978</c:v>
                </c:pt>
                <c:pt idx="1011">
                  <c:v>45979</c:v>
                </c:pt>
                <c:pt idx="1012">
                  <c:v>45980</c:v>
                </c:pt>
                <c:pt idx="1013">
                  <c:v>45981</c:v>
                </c:pt>
                <c:pt idx="1014">
                  <c:v>45982</c:v>
                </c:pt>
                <c:pt idx="1015">
                  <c:v>45985</c:v>
                </c:pt>
                <c:pt idx="1016">
                  <c:v>45986</c:v>
                </c:pt>
                <c:pt idx="1017">
                  <c:v>45987</c:v>
                </c:pt>
                <c:pt idx="1018">
                  <c:v>45988</c:v>
                </c:pt>
                <c:pt idx="1019">
                  <c:v>45989</c:v>
                </c:pt>
                <c:pt idx="1020">
                  <c:v>45992</c:v>
                </c:pt>
                <c:pt idx="1021">
                  <c:v>45993</c:v>
                </c:pt>
                <c:pt idx="1022">
                  <c:v>45994</c:v>
                </c:pt>
                <c:pt idx="1023">
                  <c:v>45995</c:v>
                </c:pt>
                <c:pt idx="1024">
                  <c:v>45996</c:v>
                </c:pt>
                <c:pt idx="1025">
                  <c:v>45999</c:v>
                </c:pt>
                <c:pt idx="1026">
                  <c:v>46000</c:v>
                </c:pt>
                <c:pt idx="1027">
                  <c:v>46001</c:v>
                </c:pt>
                <c:pt idx="1028">
                  <c:v>46002</c:v>
                </c:pt>
                <c:pt idx="1029">
                  <c:v>46003</c:v>
                </c:pt>
                <c:pt idx="1030">
                  <c:v>46006</c:v>
                </c:pt>
                <c:pt idx="1031">
                  <c:v>46007</c:v>
                </c:pt>
                <c:pt idx="1032">
                  <c:v>46008</c:v>
                </c:pt>
                <c:pt idx="1033">
                  <c:v>46009</c:v>
                </c:pt>
                <c:pt idx="1034">
                  <c:v>46010</c:v>
                </c:pt>
                <c:pt idx="1035">
                  <c:v>46013</c:v>
                </c:pt>
                <c:pt idx="1036">
                  <c:v>46014</c:v>
                </c:pt>
                <c:pt idx="1037">
                  <c:v>46015</c:v>
                </c:pt>
                <c:pt idx="1038">
                  <c:v>46016</c:v>
                </c:pt>
                <c:pt idx="1039">
                  <c:v>46017</c:v>
                </c:pt>
                <c:pt idx="1040">
                  <c:v>46020</c:v>
                </c:pt>
                <c:pt idx="1041">
                  <c:v>46021</c:v>
                </c:pt>
                <c:pt idx="1042">
                  <c:v>46022</c:v>
                </c:pt>
              </c:numCache>
            </c:numRef>
          </c:cat>
          <c:val>
            <c:numRef>
              <c:f>'Grafikon 3.2'!$D$2:$D$1044</c:f>
              <c:numCache>
                <c:formatCode>General</c:formatCode>
                <c:ptCount val="1043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  <c:pt idx="24">
                  <c:v>0.25</c:v>
                </c:pt>
                <c:pt idx="25">
                  <c:v>0.25</c:v>
                </c:pt>
                <c:pt idx="26">
                  <c:v>0.25</c:v>
                </c:pt>
                <c:pt idx="27">
                  <c:v>0.25</c:v>
                </c:pt>
                <c:pt idx="28">
                  <c:v>0.25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</c:v>
                </c:pt>
                <c:pt idx="34">
                  <c:v>0.25</c:v>
                </c:pt>
                <c:pt idx="35">
                  <c:v>0.25</c:v>
                </c:pt>
                <c:pt idx="36">
                  <c:v>0.25</c:v>
                </c:pt>
                <c:pt idx="37">
                  <c:v>0.25</c:v>
                </c:pt>
                <c:pt idx="38">
                  <c:v>0.25</c:v>
                </c:pt>
                <c:pt idx="39">
                  <c:v>0.25</c:v>
                </c:pt>
                <c:pt idx="40">
                  <c:v>0.25</c:v>
                </c:pt>
                <c:pt idx="41">
                  <c:v>0.25</c:v>
                </c:pt>
                <c:pt idx="42">
                  <c:v>0.25</c:v>
                </c:pt>
                <c:pt idx="43">
                  <c:v>0.25</c:v>
                </c:pt>
                <c:pt idx="44">
                  <c:v>0.25</c:v>
                </c:pt>
                <c:pt idx="45">
                  <c:v>0.25</c:v>
                </c:pt>
                <c:pt idx="46">
                  <c:v>0.25</c:v>
                </c:pt>
                <c:pt idx="47">
                  <c:v>0.25</c:v>
                </c:pt>
                <c:pt idx="48">
                  <c:v>0.25</c:v>
                </c:pt>
                <c:pt idx="49">
                  <c:v>0.25</c:v>
                </c:pt>
                <c:pt idx="50">
                  <c:v>0.25</c:v>
                </c:pt>
                <c:pt idx="51">
                  <c:v>0.25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1.75</c:v>
                </c:pt>
                <c:pt idx="118">
                  <c:v>1.75</c:v>
                </c:pt>
                <c:pt idx="119">
                  <c:v>1.75</c:v>
                </c:pt>
                <c:pt idx="120">
                  <c:v>1.75</c:v>
                </c:pt>
                <c:pt idx="121">
                  <c:v>1.75</c:v>
                </c:pt>
                <c:pt idx="122">
                  <c:v>1.75</c:v>
                </c:pt>
                <c:pt idx="123">
                  <c:v>1.75</c:v>
                </c:pt>
                <c:pt idx="124">
                  <c:v>1.75</c:v>
                </c:pt>
                <c:pt idx="125">
                  <c:v>1.75</c:v>
                </c:pt>
                <c:pt idx="126">
                  <c:v>1.75</c:v>
                </c:pt>
                <c:pt idx="127">
                  <c:v>1.75</c:v>
                </c:pt>
                <c:pt idx="128">
                  <c:v>1.75</c:v>
                </c:pt>
                <c:pt idx="129">
                  <c:v>1.75</c:v>
                </c:pt>
                <c:pt idx="130">
                  <c:v>1.75</c:v>
                </c:pt>
                <c:pt idx="131">
                  <c:v>1.75</c:v>
                </c:pt>
                <c:pt idx="132">
                  <c:v>1.75</c:v>
                </c:pt>
                <c:pt idx="133">
                  <c:v>1.75</c:v>
                </c:pt>
                <c:pt idx="134">
                  <c:v>1.75</c:v>
                </c:pt>
                <c:pt idx="135">
                  <c:v>1.75</c:v>
                </c:pt>
                <c:pt idx="136">
                  <c:v>1.75</c:v>
                </c:pt>
                <c:pt idx="137">
                  <c:v>1.75</c:v>
                </c:pt>
                <c:pt idx="138">
                  <c:v>1.75</c:v>
                </c:pt>
                <c:pt idx="139">
                  <c:v>1.75</c:v>
                </c:pt>
                <c:pt idx="140">
                  <c:v>1.75</c:v>
                </c:pt>
                <c:pt idx="141">
                  <c:v>1.75</c:v>
                </c:pt>
                <c:pt idx="142">
                  <c:v>1.75</c:v>
                </c:pt>
                <c:pt idx="143">
                  <c:v>1.75</c:v>
                </c:pt>
                <c:pt idx="144">
                  <c:v>1.75</c:v>
                </c:pt>
                <c:pt idx="145">
                  <c:v>1.75</c:v>
                </c:pt>
                <c:pt idx="146">
                  <c:v>1.75</c:v>
                </c:pt>
                <c:pt idx="147">
                  <c:v>2.5</c:v>
                </c:pt>
                <c:pt idx="148">
                  <c:v>2.5</c:v>
                </c:pt>
                <c:pt idx="149">
                  <c:v>2.5</c:v>
                </c:pt>
                <c:pt idx="150">
                  <c:v>2.5</c:v>
                </c:pt>
                <c:pt idx="151">
                  <c:v>2.5</c:v>
                </c:pt>
                <c:pt idx="152">
                  <c:v>2.5</c:v>
                </c:pt>
                <c:pt idx="153">
                  <c:v>2.5</c:v>
                </c:pt>
                <c:pt idx="154">
                  <c:v>2.5</c:v>
                </c:pt>
                <c:pt idx="155">
                  <c:v>2.5</c:v>
                </c:pt>
                <c:pt idx="156">
                  <c:v>2.5</c:v>
                </c:pt>
                <c:pt idx="157">
                  <c:v>2.5</c:v>
                </c:pt>
                <c:pt idx="158">
                  <c:v>2.5</c:v>
                </c:pt>
                <c:pt idx="159">
                  <c:v>2.5</c:v>
                </c:pt>
                <c:pt idx="160">
                  <c:v>2.5</c:v>
                </c:pt>
                <c:pt idx="161">
                  <c:v>2.5</c:v>
                </c:pt>
                <c:pt idx="162">
                  <c:v>2.5</c:v>
                </c:pt>
                <c:pt idx="163">
                  <c:v>2.5</c:v>
                </c:pt>
                <c:pt idx="164">
                  <c:v>2.5</c:v>
                </c:pt>
                <c:pt idx="165">
                  <c:v>2.5</c:v>
                </c:pt>
                <c:pt idx="166">
                  <c:v>2.5</c:v>
                </c:pt>
                <c:pt idx="167">
                  <c:v>2.5</c:v>
                </c:pt>
                <c:pt idx="168">
                  <c:v>2.5</c:v>
                </c:pt>
                <c:pt idx="169">
                  <c:v>2.5</c:v>
                </c:pt>
                <c:pt idx="170">
                  <c:v>2.5</c:v>
                </c:pt>
                <c:pt idx="171">
                  <c:v>2.5</c:v>
                </c:pt>
                <c:pt idx="172">
                  <c:v>2.5</c:v>
                </c:pt>
                <c:pt idx="173">
                  <c:v>2.5</c:v>
                </c:pt>
                <c:pt idx="174">
                  <c:v>2.5</c:v>
                </c:pt>
                <c:pt idx="175">
                  <c:v>2.5</c:v>
                </c:pt>
                <c:pt idx="176">
                  <c:v>2.5</c:v>
                </c:pt>
                <c:pt idx="177">
                  <c:v>2.5</c:v>
                </c:pt>
                <c:pt idx="178">
                  <c:v>2.5</c:v>
                </c:pt>
                <c:pt idx="179">
                  <c:v>2.5</c:v>
                </c:pt>
                <c:pt idx="180">
                  <c:v>2.5</c:v>
                </c:pt>
                <c:pt idx="181">
                  <c:v>2.5</c:v>
                </c:pt>
                <c:pt idx="182">
                  <c:v>2.5</c:v>
                </c:pt>
                <c:pt idx="183">
                  <c:v>2.5</c:v>
                </c:pt>
                <c:pt idx="184">
                  <c:v>2.5</c:v>
                </c:pt>
                <c:pt idx="185">
                  <c:v>2.5</c:v>
                </c:pt>
                <c:pt idx="186">
                  <c:v>2.5</c:v>
                </c:pt>
                <c:pt idx="187">
                  <c:v>3.25</c:v>
                </c:pt>
                <c:pt idx="188">
                  <c:v>3.25</c:v>
                </c:pt>
                <c:pt idx="189">
                  <c:v>3.25</c:v>
                </c:pt>
                <c:pt idx="190">
                  <c:v>3.25</c:v>
                </c:pt>
                <c:pt idx="191">
                  <c:v>3.25</c:v>
                </c:pt>
                <c:pt idx="192">
                  <c:v>3.25</c:v>
                </c:pt>
                <c:pt idx="193">
                  <c:v>3.25</c:v>
                </c:pt>
                <c:pt idx="194">
                  <c:v>3.25</c:v>
                </c:pt>
                <c:pt idx="195">
                  <c:v>3.25</c:v>
                </c:pt>
                <c:pt idx="196">
                  <c:v>3.25</c:v>
                </c:pt>
                <c:pt idx="197">
                  <c:v>3.25</c:v>
                </c:pt>
                <c:pt idx="198">
                  <c:v>3.25</c:v>
                </c:pt>
                <c:pt idx="199">
                  <c:v>3.25</c:v>
                </c:pt>
                <c:pt idx="200">
                  <c:v>3.25</c:v>
                </c:pt>
                <c:pt idx="201">
                  <c:v>3.25</c:v>
                </c:pt>
                <c:pt idx="202">
                  <c:v>3.25</c:v>
                </c:pt>
                <c:pt idx="203">
                  <c:v>3.25</c:v>
                </c:pt>
                <c:pt idx="204">
                  <c:v>3.25</c:v>
                </c:pt>
                <c:pt idx="205">
                  <c:v>3.25</c:v>
                </c:pt>
                <c:pt idx="206">
                  <c:v>3.25</c:v>
                </c:pt>
                <c:pt idx="207">
                  <c:v>3.25</c:v>
                </c:pt>
                <c:pt idx="208">
                  <c:v>3.25</c:v>
                </c:pt>
                <c:pt idx="209">
                  <c:v>3.25</c:v>
                </c:pt>
                <c:pt idx="210">
                  <c:v>3.25</c:v>
                </c:pt>
                <c:pt idx="211">
                  <c:v>3.25</c:v>
                </c:pt>
                <c:pt idx="212">
                  <c:v>3.25</c:v>
                </c:pt>
                <c:pt idx="213">
                  <c:v>3.25</c:v>
                </c:pt>
                <c:pt idx="214">
                  <c:v>3.25</c:v>
                </c:pt>
                <c:pt idx="215">
                  <c:v>3.25</c:v>
                </c:pt>
                <c:pt idx="216">
                  <c:v>3.25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4.5</c:v>
                </c:pt>
                <c:pt idx="248">
                  <c:v>4.5</c:v>
                </c:pt>
                <c:pt idx="249">
                  <c:v>4.5</c:v>
                </c:pt>
                <c:pt idx="250">
                  <c:v>4.5</c:v>
                </c:pt>
                <c:pt idx="251">
                  <c:v>4.5</c:v>
                </c:pt>
                <c:pt idx="252">
                  <c:v>4.5</c:v>
                </c:pt>
                <c:pt idx="253">
                  <c:v>4.5</c:v>
                </c:pt>
                <c:pt idx="254">
                  <c:v>4.5</c:v>
                </c:pt>
                <c:pt idx="255">
                  <c:v>4.5</c:v>
                </c:pt>
                <c:pt idx="256">
                  <c:v>4.5</c:v>
                </c:pt>
                <c:pt idx="257">
                  <c:v>4.5</c:v>
                </c:pt>
                <c:pt idx="258">
                  <c:v>4.5</c:v>
                </c:pt>
                <c:pt idx="259">
                  <c:v>4.5</c:v>
                </c:pt>
                <c:pt idx="260">
                  <c:v>4.5</c:v>
                </c:pt>
                <c:pt idx="261">
                  <c:v>4.5</c:v>
                </c:pt>
                <c:pt idx="262">
                  <c:v>4.5</c:v>
                </c:pt>
                <c:pt idx="263">
                  <c:v>4.5</c:v>
                </c:pt>
                <c:pt idx="264">
                  <c:v>4.5</c:v>
                </c:pt>
                <c:pt idx="265">
                  <c:v>4.5</c:v>
                </c:pt>
                <c:pt idx="266">
                  <c:v>4.5</c:v>
                </c:pt>
                <c:pt idx="267">
                  <c:v>4.5</c:v>
                </c:pt>
                <c:pt idx="268">
                  <c:v>4.5</c:v>
                </c:pt>
                <c:pt idx="269">
                  <c:v>4.5</c:v>
                </c:pt>
                <c:pt idx="270">
                  <c:v>4.5</c:v>
                </c:pt>
                <c:pt idx="271">
                  <c:v>4.5</c:v>
                </c:pt>
                <c:pt idx="272">
                  <c:v>4.5</c:v>
                </c:pt>
                <c:pt idx="273">
                  <c:v>4.5</c:v>
                </c:pt>
                <c:pt idx="274">
                  <c:v>4.5</c:v>
                </c:pt>
                <c:pt idx="275">
                  <c:v>4.5</c:v>
                </c:pt>
                <c:pt idx="276">
                  <c:v>4.5</c:v>
                </c:pt>
                <c:pt idx="277">
                  <c:v>4.5</c:v>
                </c:pt>
                <c:pt idx="278">
                  <c:v>4.5</c:v>
                </c:pt>
                <c:pt idx="279">
                  <c:v>4.5</c:v>
                </c:pt>
                <c:pt idx="280">
                  <c:v>4.5</c:v>
                </c:pt>
                <c:pt idx="281">
                  <c:v>4.5</c:v>
                </c:pt>
                <c:pt idx="282">
                  <c:v>4.75</c:v>
                </c:pt>
                <c:pt idx="283">
                  <c:v>4.75</c:v>
                </c:pt>
                <c:pt idx="284">
                  <c:v>4.75</c:v>
                </c:pt>
                <c:pt idx="285">
                  <c:v>4.75</c:v>
                </c:pt>
                <c:pt idx="286">
                  <c:v>4.75</c:v>
                </c:pt>
                <c:pt idx="287">
                  <c:v>4.75</c:v>
                </c:pt>
                <c:pt idx="288">
                  <c:v>4.75</c:v>
                </c:pt>
                <c:pt idx="289">
                  <c:v>4.75</c:v>
                </c:pt>
                <c:pt idx="290">
                  <c:v>4.75</c:v>
                </c:pt>
                <c:pt idx="291">
                  <c:v>4.75</c:v>
                </c:pt>
                <c:pt idx="292">
                  <c:v>4.75</c:v>
                </c:pt>
                <c:pt idx="293">
                  <c:v>4.75</c:v>
                </c:pt>
                <c:pt idx="294">
                  <c:v>4.75</c:v>
                </c:pt>
                <c:pt idx="295">
                  <c:v>4.75</c:v>
                </c:pt>
                <c:pt idx="296">
                  <c:v>4.75</c:v>
                </c:pt>
                <c:pt idx="297">
                  <c:v>4.75</c:v>
                </c:pt>
                <c:pt idx="298">
                  <c:v>4.75</c:v>
                </c:pt>
                <c:pt idx="299">
                  <c:v>4.75</c:v>
                </c:pt>
                <c:pt idx="300">
                  <c:v>4.75</c:v>
                </c:pt>
                <c:pt idx="301">
                  <c:v>4.75</c:v>
                </c:pt>
                <c:pt idx="302">
                  <c:v>4.75</c:v>
                </c:pt>
                <c:pt idx="303">
                  <c:v>4.75</c:v>
                </c:pt>
                <c:pt idx="304">
                  <c:v>4.75</c:v>
                </c:pt>
                <c:pt idx="305">
                  <c:v>4.75</c:v>
                </c:pt>
                <c:pt idx="306">
                  <c:v>4.75</c:v>
                </c:pt>
                <c:pt idx="307">
                  <c:v>4.75</c:v>
                </c:pt>
                <c:pt idx="308">
                  <c:v>4.75</c:v>
                </c:pt>
                <c:pt idx="309">
                  <c:v>4.75</c:v>
                </c:pt>
                <c:pt idx="310">
                  <c:v>4.75</c:v>
                </c:pt>
                <c:pt idx="311">
                  <c:v>4.75</c:v>
                </c:pt>
                <c:pt idx="312">
                  <c:v>4.75</c:v>
                </c:pt>
                <c:pt idx="313">
                  <c:v>4.75</c:v>
                </c:pt>
                <c:pt idx="314">
                  <c:v>4.75</c:v>
                </c:pt>
                <c:pt idx="315">
                  <c:v>4.75</c:v>
                </c:pt>
                <c:pt idx="316">
                  <c:v>4.75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5</c:v>
                </c:pt>
                <c:pt idx="333">
                  <c:v>5</c:v>
                </c:pt>
                <c:pt idx="334">
                  <c:v>5</c:v>
                </c:pt>
                <c:pt idx="335">
                  <c:v>5</c:v>
                </c:pt>
                <c:pt idx="336">
                  <c:v>5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5</c:v>
                </c:pt>
                <c:pt idx="347">
                  <c:v>5.25</c:v>
                </c:pt>
                <c:pt idx="348">
                  <c:v>5.25</c:v>
                </c:pt>
                <c:pt idx="349">
                  <c:v>5.25</c:v>
                </c:pt>
                <c:pt idx="350">
                  <c:v>5.25</c:v>
                </c:pt>
                <c:pt idx="351">
                  <c:v>5.25</c:v>
                </c:pt>
                <c:pt idx="352">
                  <c:v>5.25</c:v>
                </c:pt>
                <c:pt idx="353">
                  <c:v>5.25</c:v>
                </c:pt>
                <c:pt idx="354">
                  <c:v>5.25</c:v>
                </c:pt>
                <c:pt idx="355">
                  <c:v>5.25</c:v>
                </c:pt>
                <c:pt idx="356">
                  <c:v>5.25</c:v>
                </c:pt>
                <c:pt idx="357">
                  <c:v>5.25</c:v>
                </c:pt>
                <c:pt idx="358">
                  <c:v>5.25</c:v>
                </c:pt>
                <c:pt idx="359">
                  <c:v>5.25</c:v>
                </c:pt>
                <c:pt idx="360">
                  <c:v>5.25</c:v>
                </c:pt>
                <c:pt idx="361">
                  <c:v>5.25</c:v>
                </c:pt>
                <c:pt idx="362">
                  <c:v>5.25</c:v>
                </c:pt>
                <c:pt idx="363">
                  <c:v>5.25</c:v>
                </c:pt>
                <c:pt idx="364">
                  <c:v>5.25</c:v>
                </c:pt>
                <c:pt idx="365">
                  <c:v>5.25</c:v>
                </c:pt>
                <c:pt idx="366">
                  <c:v>5.25</c:v>
                </c:pt>
                <c:pt idx="367">
                  <c:v>5.25</c:v>
                </c:pt>
                <c:pt idx="368">
                  <c:v>5.25</c:v>
                </c:pt>
                <c:pt idx="369">
                  <c:v>5.25</c:v>
                </c:pt>
                <c:pt idx="370">
                  <c:v>5.25</c:v>
                </c:pt>
                <c:pt idx="371">
                  <c:v>5.25</c:v>
                </c:pt>
                <c:pt idx="372">
                  <c:v>5.25</c:v>
                </c:pt>
                <c:pt idx="373">
                  <c:v>5.25</c:v>
                </c:pt>
                <c:pt idx="374">
                  <c:v>5.25</c:v>
                </c:pt>
                <c:pt idx="375">
                  <c:v>5.25</c:v>
                </c:pt>
                <c:pt idx="376">
                  <c:v>5.25</c:v>
                </c:pt>
                <c:pt idx="377">
                  <c:v>5.25</c:v>
                </c:pt>
                <c:pt idx="378">
                  <c:v>5.25</c:v>
                </c:pt>
                <c:pt idx="379">
                  <c:v>5.25</c:v>
                </c:pt>
                <c:pt idx="380">
                  <c:v>5.25</c:v>
                </c:pt>
                <c:pt idx="381">
                  <c:v>5.25</c:v>
                </c:pt>
                <c:pt idx="382">
                  <c:v>5.25</c:v>
                </c:pt>
                <c:pt idx="383">
                  <c:v>5.25</c:v>
                </c:pt>
                <c:pt idx="384">
                  <c:v>5.25</c:v>
                </c:pt>
                <c:pt idx="385">
                  <c:v>5.25</c:v>
                </c:pt>
                <c:pt idx="386">
                  <c:v>5.25</c:v>
                </c:pt>
                <c:pt idx="387">
                  <c:v>5.25</c:v>
                </c:pt>
                <c:pt idx="388">
                  <c:v>5.25</c:v>
                </c:pt>
                <c:pt idx="389">
                  <c:v>5.25</c:v>
                </c:pt>
                <c:pt idx="390">
                  <c:v>5.25</c:v>
                </c:pt>
                <c:pt idx="391">
                  <c:v>5.25</c:v>
                </c:pt>
                <c:pt idx="392">
                  <c:v>5.25</c:v>
                </c:pt>
                <c:pt idx="393">
                  <c:v>5.25</c:v>
                </c:pt>
                <c:pt idx="394">
                  <c:v>5.25</c:v>
                </c:pt>
                <c:pt idx="395">
                  <c:v>5.25</c:v>
                </c:pt>
                <c:pt idx="396">
                  <c:v>5.25</c:v>
                </c:pt>
                <c:pt idx="397">
                  <c:v>5.25</c:v>
                </c:pt>
                <c:pt idx="398">
                  <c:v>5.25</c:v>
                </c:pt>
                <c:pt idx="399">
                  <c:v>5.25</c:v>
                </c:pt>
                <c:pt idx="400">
                  <c:v>5.25</c:v>
                </c:pt>
                <c:pt idx="401">
                  <c:v>5.25</c:v>
                </c:pt>
                <c:pt idx="402">
                  <c:v>5.25</c:v>
                </c:pt>
                <c:pt idx="403">
                  <c:v>5.25</c:v>
                </c:pt>
                <c:pt idx="404">
                  <c:v>5.25</c:v>
                </c:pt>
                <c:pt idx="405">
                  <c:v>5.25</c:v>
                </c:pt>
                <c:pt idx="406">
                  <c:v>5.25</c:v>
                </c:pt>
                <c:pt idx="407">
                  <c:v>5.5</c:v>
                </c:pt>
                <c:pt idx="408">
                  <c:v>5.5</c:v>
                </c:pt>
                <c:pt idx="409">
                  <c:v>5.5</c:v>
                </c:pt>
                <c:pt idx="410">
                  <c:v>5.5</c:v>
                </c:pt>
                <c:pt idx="411">
                  <c:v>5.5</c:v>
                </c:pt>
                <c:pt idx="412">
                  <c:v>5.5</c:v>
                </c:pt>
                <c:pt idx="413">
                  <c:v>5.5</c:v>
                </c:pt>
                <c:pt idx="414">
                  <c:v>5.5</c:v>
                </c:pt>
                <c:pt idx="415">
                  <c:v>5.5</c:v>
                </c:pt>
                <c:pt idx="416">
                  <c:v>5.5</c:v>
                </c:pt>
                <c:pt idx="417">
                  <c:v>5.5</c:v>
                </c:pt>
                <c:pt idx="418">
                  <c:v>5.5</c:v>
                </c:pt>
                <c:pt idx="419">
                  <c:v>5.5</c:v>
                </c:pt>
                <c:pt idx="420">
                  <c:v>5.5</c:v>
                </c:pt>
                <c:pt idx="421">
                  <c:v>5.5</c:v>
                </c:pt>
                <c:pt idx="422">
                  <c:v>5.5</c:v>
                </c:pt>
                <c:pt idx="423">
                  <c:v>5.5</c:v>
                </c:pt>
                <c:pt idx="424">
                  <c:v>5.5</c:v>
                </c:pt>
                <c:pt idx="425">
                  <c:v>5.5</c:v>
                </c:pt>
                <c:pt idx="426">
                  <c:v>5.5</c:v>
                </c:pt>
                <c:pt idx="427">
                  <c:v>5.5</c:v>
                </c:pt>
                <c:pt idx="428">
                  <c:v>5.5</c:v>
                </c:pt>
                <c:pt idx="429">
                  <c:v>5.5</c:v>
                </c:pt>
                <c:pt idx="430">
                  <c:v>5.5</c:v>
                </c:pt>
                <c:pt idx="431">
                  <c:v>5.5</c:v>
                </c:pt>
                <c:pt idx="432">
                  <c:v>5.5</c:v>
                </c:pt>
                <c:pt idx="433">
                  <c:v>5.5</c:v>
                </c:pt>
                <c:pt idx="434">
                  <c:v>5.5</c:v>
                </c:pt>
                <c:pt idx="435">
                  <c:v>5.5</c:v>
                </c:pt>
                <c:pt idx="436">
                  <c:v>5.5</c:v>
                </c:pt>
                <c:pt idx="437">
                  <c:v>5.5</c:v>
                </c:pt>
                <c:pt idx="438">
                  <c:v>5.5</c:v>
                </c:pt>
                <c:pt idx="439">
                  <c:v>5.5</c:v>
                </c:pt>
                <c:pt idx="440">
                  <c:v>5.5</c:v>
                </c:pt>
                <c:pt idx="441">
                  <c:v>5.5</c:v>
                </c:pt>
                <c:pt idx="442">
                  <c:v>5.5</c:v>
                </c:pt>
                <c:pt idx="443">
                  <c:v>5.5</c:v>
                </c:pt>
                <c:pt idx="444">
                  <c:v>5.5</c:v>
                </c:pt>
                <c:pt idx="445">
                  <c:v>5.5</c:v>
                </c:pt>
                <c:pt idx="446">
                  <c:v>5.5</c:v>
                </c:pt>
                <c:pt idx="447">
                  <c:v>5.5</c:v>
                </c:pt>
                <c:pt idx="448">
                  <c:v>5.5</c:v>
                </c:pt>
                <c:pt idx="449">
                  <c:v>5.5</c:v>
                </c:pt>
                <c:pt idx="450">
                  <c:v>5.5</c:v>
                </c:pt>
                <c:pt idx="451">
                  <c:v>5.5</c:v>
                </c:pt>
                <c:pt idx="452">
                  <c:v>5.5</c:v>
                </c:pt>
                <c:pt idx="453">
                  <c:v>5.5</c:v>
                </c:pt>
                <c:pt idx="454">
                  <c:v>5.5</c:v>
                </c:pt>
                <c:pt idx="455">
                  <c:v>5.5</c:v>
                </c:pt>
                <c:pt idx="456">
                  <c:v>5.5</c:v>
                </c:pt>
                <c:pt idx="457">
                  <c:v>5.5</c:v>
                </c:pt>
                <c:pt idx="458">
                  <c:v>5.5</c:v>
                </c:pt>
                <c:pt idx="459">
                  <c:v>5.5</c:v>
                </c:pt>
                <c:pt idx="460">
                  <c:v>5.5</c:v>
                </c:pt>
                <c:pt idx="461">
                  <c:v>5.5</c:v>
                </c:pt>
                <c:pt idx="462">
                  <c:v>5.5</c:v>
                </c:pt>
                <c:pt idx="463">
                  <c:v>5.5</c:v>
                </c:pt>
                <c:pt idx="464">
                  <c:v>5.5</c:v>
                </c:pt>
                <c:pt idx="465">
                  <c:v>5.5</c:v>
                </c:pt>
                <c:pt idx="466">
                  <c:v>5.5</c:v>
                </c:pt>
                <c:pt idx="467">
                  <c:v>5.5</c:v>
                </c:pt>
                <c:pt idx="468">
                  <c:v>5.5</c:v>
                </c:pt>
                <c:pt idx="469">
                  <c:v>5.5</c:v>
                </c:pt>
                <c:pt idx="470">
                  <c:v>5.5</c:v>
                </c:pt>
                <c:pt idx="471">
                  <c:v>5.5</c:v>
                </c:pt>
                <c:pt idx="472">
                  <c:v>5.5</c:v>
                </c:pt>
                <c:pt idx="473">
                  <c:v>5.5</c:v>
                </c:pt>
                <c:pt idx="474">
                  <c:v>5.5</c:v>
                </c:pt>
                <c:pt idx="475">
                  <c:v>5.5</c:v>
                </c:pt>
                <c:pt idx="476">
                  <c:v>5.5</c:v>
                </c:pt>
                <c:pt idx="477">
                  <c:v>5.5</c:v>
                </c:pt>
                <c:pt idx="478">
                  <c:v>5.5</c:v>
                </c:pt>
                <c:pt idx="479">
                  <c:v>5.5</c:v>
                </c:pt>
                <c:pt idx="480">
                  <c:v>5.5</c:v>
                </c:pt>
                <c:pt idx="481">
                  <c:v>5.5</c:v>
                </c:pt>
                <c:pt idx="482">
                  <c:v>5.5</c:v>
                </c:pt>
                <c:pt idx="483">
                  <c:v>5.5</c:v>
                </c:pt>
                <c:pt idx="484">
                  <c:v>5.5</c:v>
                </c:pt>
                <c:pt idx="485">
                  <c:v>5.5</c:v>
                </c:pt>
                <c:pt idx="486">
                  <c:v>5.5</c:v>
                </c:pt>
                <c:pt idx="487">
                  <c:v>5.5</c:v>
                </c:pt>
                <c:pt idx="488">
                  <c:v>5.5</c:v>
                </c:pt>
                <c:pt idx="489">
                  <c:v>5.5</c:v>
                </c:pt>
                <c:pt idx="490">
                  <c:v>5.5</c:v>
                </c:pt>
                <c:pt idx="491">
                  <c:v>5.5</c:v>
                </c:pt>
                <c:pt idx="492">
                  <c:v>5.5</c:v>
                </c:pt>
                <c:pt idx="493">
                  <c:v>5.5</c:v>
                </c:pt>
                <c:pt idx="494">
                  <c:v>5.5</c:v>
                </c:pt>
                <c:pt idx="495">
                  <c:v>5.5</c:v>
                </c:pt>
                <c:pt idx="496">
                  <c:v>5.5</c:v>
                </c:pt>
                <c:pt idx="497">
                  <c:v>5.5</c:v>
                </c:pt>
                <c:pt idx="498">
                  <c:v>5.5</c:v>
                </c:pt>
                <c:pt idx="499">
                  <c:v>5.5</c:v>
                </c:pt>
                <c:pt idx="500">
                  <c:v>5.5</c:v>
                </c:pt>
                <c:pt idx="501">
                  <c:v>5.5</c:v>
                </c:pt>
                <c:pt idx="502">
                  <c:v>5.5</c:v>
                </c:pt>
                <c:pt idx="503">
                  <c:v>5.5</c:v>
                </c:pt>
                <c:pt idx="504">
                  <c:v>5.5</c:v>
                </c:pt>
                <c:pt idx="505">
                  <c:v>5.5</c:v>
                </c:pt>
                <c:pt idx="506">
                  <c:v>5.5</c:v>
                </c:pt>
                <c:pt idx="507">
                  <c:v>5.5</c:v>
                </c:pt>
                <c:pt idx="508">
                  <c:v>5.5</c:v>
                </c:pt>
                <c:pt idx="509">
                  <c:v>5.5</c:v>
                </c:pt>
                <c:pt idx="510">
                  <c:v>5.5</c:v>
                </c:pt>
                <c:pt idx="511">
                  <c:v>5.5</c:v>
                </c:pt>
                <c:pt idx="512">
                  <c:v>5.5</c:v>
                </c:pt>
                <c:pt idx="513">
                  <c:v>5.5</c:v>
                </c:pt>
                <c:pt idx="514">
                  <c:v>5.5</c:v>
                </c:pt>
                <c:pt idx="515">
                  <c:v>5.5</c:v>
                </c:pt>
                <c:pt idx="516">
                  <c:v>5.5</c:v>
                </c:pt>
                <c:pt idx="517">
                  <c:v>5.5</c:v>
                </c:pt>
                <c:pt idx="518">
                  <c:v>5.5</c:v>
                </c:pt>
                <c:pt idx="519">
                  <c:v>5.5</c:v>
                </c:pt>
                <c:pt idx="520">
                  <c:v>5.5</c:v>
                </c:pt>
                <c:pt idx="521">
                  <c:v>5.5</c:v>
                </c:pt>
                <c:pt idx="522">
                  <c:v>5.5</c:v>
                </c:pt>
                <c:pt idx="523">
                  <c:v>5.5</c:v>
                </c:pt>
                <c:pt idx="524">
                  <c:v>5.5</c:v>
                </c:pt>
                <c:pt idx="525">
                  <c:v>5.5</c:v>
                </c:pt>
                <c:pt idx="526">
                  <c:v>5.5</c:v>
                </c:pt>
                <c:pt idx="527">
                  <c:v>5.5</c:v>
                </c:pt>
                <c:pt idx="528">
                  <c:v>5.5</c:v>
                </c:pt>
                <c:pt idx="529">
                  <c:v>5.5</c:v>
                </c:pt>
                <c:pt idx="530">
                  <c:v>5.5</c:v>
                </c:pt>
                <c:pt idx="531">
                  <c:v>5.5</c:v>
                </c:pt>
                <c:pt idx="532">
                  <c:v>5.5</c:v>
                </c:pt>
                <c:pt idx="533">
                  <c:v>5.5</c:v>
                </c:pt>
                <c:pt idx="534">
                  <c:v>5.5</c:v>
                </c:pt>
                <c:pt idx="535">
                  <c:v>5.5</c:v>
                </c:pt>
                <c:pt idx="536">
                  <c:v>5.5</c:v>
                </c:pt>
                <c:pt idx="537">
                  <c:v>5.5</c:v>
                </c:pt>
                <c:pt idx="538">
                  <c:v>5.5</c:v>
                </c:pt>
                <c:pt idx="539">
                  <c:v>5.5</c:v>
                </c:pt>
                <c:pt idx="540">
                  <c:v>5.5</c:v>
                </c:pt>
                <c:pt idx="541">
                  <c:v>5.5</c:v>
                </c:pt>
                <c:pt idx="542">
                  <c:v>5.5</c:v>
                </c:pt>
                <c:pt idx="543">
                  <c:v>5.5</c:v>
                </c:pt>
                <c:pt idx="544">
                  <c:v>5.5</c:v>
                </c:pt>
                <c:pt idx="545">
                  <c:v>5.5</c:v>
                </c:pt>
                <c:pt idx="546">
                  <c:v>5.5</c:v>
                </c:pt>
                <c:pt idx="547">
                  <c:v>5.5</c:v>
                </c:pt>
                <c:pt idx="548">
                  <c:v>5.5</c:v>
                </c:pt>
                <c:pt idx="549">
                  <c:v>5.5</c:v>
                </c:pt>
                <c:pt idx="550">
                  <c:v>5.5</c:v>
                </c:pt>
                <c:pt idx="551">
                  <c:v>5.5</c:v>
                </c:pt>
                <c:pt idx="552">
                  <c:v>5.5</c:v>
                </c:pt>
                <c:pt idx="553">
                  <c:v>5.5</c:v>
                </c:pt>
                <c:pt idx="554">
                  <c:v>5.5</c:v>
                </c:pt>
                <c:pt idx="555">
                  <c:v>5.5</c:v>
                </c:pt>
                <c:pt idx="556">
                  <c:v>5.5</c:v>
                </c:pt>
                <c:pt idx="557">
                  <c:v>5.5</c:v>
                </c:pt>
                <c:pt idx="558">
                  <c:v>5.5</c:v>
                </c:pt>
                <c:pt idx="559">
                  <c:v>5.5</c:v>
                </c:pt>
                <c:pt idx="560">
                  <c:v>5.5</c:v>
                </c:pt>
                <c:pt idx="561">
                  <c:v>5.5</c:v>
                </c:pt>
                <c:pt idx="562">
                  <c:v>5.5</c:v>
                </c:pt>
                <c:pt idx="563">
                  <c:v>5.5</c:v>
                </c:pt>
                <c:pt idx="564">
                  <c:v>5.5</c:v>
                </c:pt>
                <c:pt idx="565">
                  <c:v>5.5</c:v>
                </c:pt>
                <c:pt idx="566">
                  <c:v>5.5</c:v>
                </c:pt>
                <c:pt idx="567">
                  <c:v>5.5</c:v>
                </c:pt>
                <c:pt idx="568">
                  <c:v>5.5</c:v>
                </c:pt>
                <c:pt idx="569">
                  <c:v>5.5</c:v>
                </c:pt>
                <c:pt idx="570">
                  <c:v>5.5</c:v>
                </c:pt>
                <c:pt idx="571">
                  <c:v>5.5</c:v>
                </c:pt>
                <c:pt idx="572">
                  <c:v>5.5</c:v>
                </c:pt>
                <c:pt idx="573">
                  <c:v>5.5</c:v>
                </c:pt>
                <c:pt idx="574">
                  <c:v>5.5</c:v>
                </c:pt>
                <c:pt idx="575">
                  <c:v>5.5</c:v>
                </c:pt>
                <c:pt idx="576">
                  <c:v>5.5</c:v>
                </c:pt>
                <c:pt idx="577">
                  <c:v>5.5</c:v>
                </c:pt>
                <c:pt idx="578">
                  <c:v>5.5</c:v>
                </c:pt>
                <c:pt idx="579">
                  <c:v>5.5</c:v>
                </c:pt>
                <c:pt idx="580">
                  <c:v>5.5</c:v>
                </c:pt>
                <c:pt idx="581">
                  <c:v>5.5</c:v>
                </c:pt>
                <c:pt idx="582">
                  <c:v>5.5</c:v>
                </c:pt>
                <c:pt idx="583">
                  <c:v>5.5</c:v>
                </c:pt>
                <c:pt idx="584">
                  <c:v>5.5</c:v>
                </c:pt>
                <c:pt idx="585">
                  <c:v>5.5</c:v>
                </c:pt>
                <c:pt idx="586">
                  <c:v>5.5</c:v>
                </c:pt>
                <c:pt idx="587">
                  <c:v>5.5</c:v>
                </c:pt>
                <c:pt idx="588">
                  <c:v>5.5</c:v>
                </c:pt>
                <c:pt idx="589">
                  <c:v>5.5</c:v>
                </c:pt>
                <c:pt idx="590">
                  <c:v>5.5</c:v>
                </c:pt>
                <c:pt idx="591">
                  <c:v>5.5</c:v>
                </c:pt>
                <c:pt idx="592">
                  <c:v>5.5</c:v>
                </c:pt>
                <c:pt idx="593">
                  <c:v>5.5</c:v>
                </c:pt>
                <c:pt idx="594">
                  <c:v>5.5</c:v>
                </c:pt>
                <c:pt idx="595">
                  <c:v>5.5</c:v>
                </c:pt>
                <c:pt idx="596">
                  <c:v>5.5</c:v>
                </c:pt>
                <c:pt idx="597">
                  <c:v>5.5</c:v>
                </c:pt>
                <c:pt idx="598">
                  <c:v>5.5</c:v>
                </c:pt>
                <c:pt idx="599">
                  <c:v>5.5</c:v>
                </c:pt>
                <c:pt idx="600">
                  <c:v>5.5</c:v>
                </c:pt>
                <c:pt idx="601">
                  <c:v>5.5</c:v>
                </c:pt>
                <c:pt idx="602">
                  <c:v>5.5</c:v>
                </c:pt>
                <c:pt idx="603">
                  <c:v>5.5</c:v>
                </c:pt>
                <c:pt idx="604">
                  <c:v>5.5</c:v>
                </c:pt>
                <c:pt idx="605">
                  <c:v>5.5</c:v>
                </c:pt>
                <c:pt idx="606">
                  <c:v>5.5</c:v>
                </c:pt>
                <c:pt idx="607">
                  <c:v>5.5</c:v>
                </c:pt>
                <c:pt idx="608">
                  <c:v>5.5</c:v>
                </c:pt>
                <c:pt idx="609">
                  <c:v>5.5</c:v>
                </c:pt>
                <c:pt idx="610">
                  <c:v>5.5</c:v>
                </c:pt>
                <c:pt idx="611">
                  <c:v>5.5</c:v>
                </c:pt>
                <c:pt idx="612">
                  <c:v>5.5</c:v>
                </c:pt>
                <c:pt idx="613">
                  <c:v>5.5</c:v>
                </c:pt>
                <c:pt idx="614">
                  <c:v>5.5</c:v>
                </c:pt>
                <c:pt idx="615">
                  <c:v>5.5</c:v>
                </c:pt>
                <c:pt idx="616">
                  <c:v>5.5</c:v>
                </c:pt>
                <c:pt idx="617">
                  <c:v>5.5</c:v>
                </c:pt>
                <c:pt idx="618">
                  <c:v>5.5</c:v>
                </c:pt>
                <c:pt idx="619">
                  <c:v>5.5</c:v>
                </c:pt>
                <c:pt idx="620">
                  <c:v>5.5</c:v>
                </c:pt>
                <c:pt idx="621">
                  <c:v>5.5</c:v>
                </c:pt>
                <c:pt idx="622">
                  <c:v>5.5</c:v>
                </c:pt>
                <c:pt idx="623">
                  <c:v>5.5</c:v>
                </c:pt>
                <c:pt idx="624">
                  <c:v>5.5</c:v>
                </c:pt>
                <c:pt idx="625">
                  <c:v>5.5</c:v>
                </c:pt>
                <c:pt idx="626">
                  <c:v>5.5</c:v>
                </c:pt>
                <c:pt idx="627">
                  <c:v>5.5</c:v>
                </c:pt>
                <c:pt idx="628">
                  <c:v>5.5</c:v>
                </c:pt>
                <c:pt idx="629">
                  <c:v>5.5</c:v>
                </c:pt>
                <c:pt idx="630">
                  <c:v>5.5</c:v>
                </c:pt>
                <c:pt idx="631">
                  <c:v>5.5</c:v>
                </c:pt>
                <c:pt idx="632">
                  <c:v>5.5</c:v>
                </c:pt>
                <c:pt idx="633">
                  <c:v>5.5</c:v>
                </c:pt>
                <c:pt idx="634">
                  <c:v>5.5</c:v>
                </c:pt>
                <c:pt idx="635">
                  <c:v>5.5</c:v>
                </c:pt>
                <c:pt idx="636">
                  <c:v>5.5</c:v>
                </c:pt>
                <c:pt idx="637">
                  <c:v>5.5</c:v>
                </c:pt>
                <c:pt idx="638">
                  <c:v>5.5</c:v>
                </c:pt>
                <c:pt idx="639">
                  <c:v>5.5</c:v>
                </c:pt>
                <c:pt idx="640">
                  <c:v>5.5</c:v>
                </c:pt>
                <c:pt idx="641">
                  <c:v>5.5</c:v>
                </c:pt>
                <c:pt idx="642">
                  <c:v>5.5</c:v>
                </c:pt>
                <c:pt idx="643">
                  <c:v>5.5</c:v>
                </c:pt>
                <c:pt idx="644">
                  <c:v>5.5</c:v>
                </c:pt>
                <c:pt idx="645">
                  <c:v>5.5</c:v>
                </c:pt>
                <c:pt idx="646">
                  <c:v>5.5</c:v>
                </c:pt>
                <c:pt idx="647">
                  <c:v>5.5</c:v>
                </c:pt>
                <c:pt idx="648">
                  <c:v>5.5</c:v>
                </c:pt>
                <c:pt idx="649">
                  <c:v>5.5</c:v>
                </c:pt>
                <c:pt idx="650">
                  <c:v>5.5</c:v>
                </c:pt>
                <c:pt idx="651">
                  <c:v>5.5</c:v>
                </c:pt>
                <c:pt idx="652">
                  <c:v>5.5</c:v>
                </c:pt>
                <c:pt idx="653">
                  <c:v>5.5</c:v>
                </c:pt>
                <c:pt idx="654">
                  <c:v>5.5</c:v>
                </c:pt>
                <c:pt idx="655">
                  <c:v>5.5</c:v>
                </c:pt>
                <c:pt idx="656">
                  <c:v>5.5</c:v>
                </c:pt>
                <c:pt idx="657">
                  <c:v>5.5</c:v>
                </c:pt>
                <c:pt idx="658">
                  <c:v>5.5</c:v>
                </c:pt>
                <c:pt idx="659">
                  <c:v>5.5</c:v>
                </c:pt>
                <c:pt idx="660">
                  <c:v>5.5</c:v>
                </c:pt>
                <c:pt idx="661">
                  <c:v>5.5</c:v>
                </c:pt>
                <c:pt idx="662">
                  <c:v>5.5</c:v>
                </c:pt>
                <c:pt idx="663">
                  <c:v>5.5</c:v>
                </c:pt>
                <c:pt idx="664">
                  <c:v>5.5</c:v>
                </c:pt>
                <c:pt idx="665">
                  <c:v>5.5</c:v>
                </c:pt>
                <c:pt idx="666">
                  <c:v>5.5</c:v>
                </c:pt>
                <c:pt idx="667">
                  <c:v>5.5</c:v>
                </c:pt>
                <c:pt idx="668">
                  <c:v>5.5</c:v>
                </c:pt>
                <c:pt idx="669">
                  <c:v>5.5</c:v>
                </c:pt>
                <c:pt idx="670">
                  <c:v>5.5</c:v>
                </c:pt>
                <c:pt idx="671">
                  <c:v>5.5</c:v>
                </c:pt>
                <c:pt idx="672">
                  <c:v>5.5</c:v>
                </c:pt>
                <c:pt idx="673">
                  <c:v>5.5</c:v>
                </c:pt>
                <c:pt idx="674">
                  <c:v>5.5</c:v>
                </c:pt>
                <c:pt idx="675">
                  <c:v>5.5</c:v>
                </c:pt>
                <c:pt idx="676">
                  <c:v>5.5</c:v>
                </c:pt>
                <c:pt idx="677">
                  <c:v>5.5</c:v>
                </c:pt>
                <c:pt idx="678">
                  <c:v>5.5</c:v>
                </c:pt>
                <c:pt idx="679">
                  <c:v>5.5</c:v>
                </c:pt>
                <c:pt idx="680">
                  <c:v>5.5</c:v>
                </c:pt>
                <c:pt idx="681">
                  <c:v>5.5</c:v>
                </c:pt>
                <c:pt idx="682">
                  <c:v>5.5</c:v>
                </c:pt>
                <c:pt idx="683">
                  <c:v>5.5</c:v>
                </c:pt>
                <c:pt idx="684">
                  <c:v>5.5</c:v>
                </c:pt>
                <c:pt idx="685">
                  <c:v>5.5</c:v>
                </c:pt>
                <c:pt idx="686">
                  <c:v>5.5</c:v>
                </c:pt>
                <c:pt idx="687">
                  <c:v>5.5</c:v>
                </c:pt>
                <c:pt idx="688">
                  <c:v>5.5</c:v>
                </c:pt>
                <c:pt idx="689">
                  <c:v>5.5</c:v>
                </c:pt>
                <c:pt idx="690">
                  <c:v>5.5</c:v>
                </c:pt>
                <c:pt idx="691">
                  <c:v>5.5</c:v>
                </c:pt>
                <c:pt idx="692">
                  <c:v>5.5</c:v>
                </c:pt>
                <c:pt idx="693">
                  <c:v>5.5</c:v>
                </c:pt>
                <c:pt idx="694">
                  <c:v>5.5</c:v>
                </c:pt>
                <c:pt idx="695">
                  <c:v>5.5</c:v>
                </c:pt>
                <c:pt idx="696">
                  <c:v>5.5</c:v>
                </c:pt>
                <c:pt idx="697">
                  <c:v>5.5</c:v>
                </c:pt>
                <c:pt idx="698">
                  <c:v>5.5</c:v>
                </c:pt>
                <c:pt idx="699">
                  <c:v>5.5</c:v>
                </c:pt>
                <c:pt idx="700">
                  <c:v>5.5</c:v>
                </c:pt>
                <c:pt idx="701">
                  <c:v>5.5</c:v>
                </c:pt>
                <c:pt idx="702">
                  <c:v>5.5</c:v>
                </c:pt>
                <c:pt idx="703">
                  <c:v>5.5</c:v>
                </c:pt>
                <c:pt idx="704">
                  <c:v>5.5</c:v>
                </c:pt>
                <c:pt idx="705">
                  <c:v>5.5</c:v>
                </c:pt>
                <c:pt idx="706">
                  <c:v>5.5</c:v>
                </c:pt>
                <c:pt idx="707">
                  <c:v>5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5</c:v>
                </c:pt>
                <c:pt idx="712">
                  <c:v>5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  <c:pt idx="720">
                  <c:v>5</c:v>
                </c:pt>
                <c:pt idx="721">
                  <c:v>5</c:v>
                </c:pt>
                <c:pt idx="722">
                  <c:v>5</c:v>
                </c:pt>
                <c:pt idx="723">
                  <c:v>5</c:v>
                </c:pt>
                <c:pt idx="724">
                  <c:v>5</c:v>
                </c:pt>
                <c:pt idx="725">
                  <c:v>5</c:v>
                </c:pt>
                <c:pt idx="726">
                  <c:v>5</c:v>
                </c:pt>
                <c:pt idx="727">
                  <c:v>5</c:v>
                </c:pt>
                <c:pt idx="728">
                  <c:v>5</c:v>
                </c:pt>
                <c:pt idx="729">
                  <c:v>5</c:v>
                </c:pt>
                <c:pt idx="730">
                  <c:v>5</c:v>
                </c:pt>
                <c:pt idx="731">
                  <c:v>5</c:v>
                </c:pt>
                <c:pt idx="732">
                  <c:v>5</c:v>
                </c:pt>
                <c:pt idx="733">
                  <c:v>5</c:v>
                </c:pt>
                <c:pt idx="734">
                  <c:v>5</c:v>
                </c:pt>
                <c:pt idx="735">
                  <c:v>5</c:v>
                </c:pt>
                <c:pt idx="736">
                  <c:v>5</c:v>
                </c:pt>
                <c:pt idx="737">
                  <c:v>5</c:v>
                </c:pt>
                <c:pt idx="738">
                  <c:v>5</c:v>
                </c:pt>
                <c:pt idx="739">
                  <c:v>5</c:v>
                </c:pt>
                <c:pt idx="740">
                  <c:v>5</c:v>
                </c:pt>
                <c:pt idx="741">
                  <c:v>5</c:v>
                </c:pt>
                <c:pt idx="742">
                  <c:v>5</c:v>
                </c:pt>
                <c:pt idx="743">
                  <c:v>4.75</c:v>
                </c:pt>
                <c:pt idx="744">
                  <c:v>4.75</c:v>
                </c:pt>
                <c:pt idx="745">
                  <c:v>4.75</c:v>
                </c:pt>
                <c:pt idx="746">
                  <c:v>4.75</c:v>
                </c:pt>
                <c:pt idx="747">
                  <c:v>4.75</c:v>
                </c:pt>
                <c:pt idx="748">
                  <c:v>4.75</c:v>
                </c:pt>
                <c:pt idx="749">
                  <c:v>4.75</c:v>
                </c:pt>
                <c:pt idx="750">
                  <c:v>4.75</c:v>
                </c:pt>
                <c:pt idx="751">
                  <c:v>4.75</c:v>
                </c:pt>
                <c:pt idx="752">
                  <c:v>4.75</c:v>
                </c:pt>
                <c:pt idx="753">
                  <c:v>4.75</c:v>
                </c:pt>
                <c:pt idx="754">
                  <c:v>4.75</c:v>
                </c:pt>
                <c:pt idx="755">
                  <c:v>4.75</c:v>
                </c:pt>
                <c:pt idx="756">
                  <c:v>4.75</c:v>
                </c:pt>
                <c:pt idx="757">
                  <c:v>4.75</c:v>
                </c:pt>
                <c:pt idx="758">
                  <c:v>4.75</c:v>
                </c:pt>
                <c:pt idx="759">
                  <c:v>4.75</c:v>
                </c:pt>
                <c:pt idx="760">
                  <c:v>4.75</c:v>
                </c:pt>
                <c:pt idx="761">
                  <c:v>4.75</c:v>
                </c:pt>
                <c:pt idx="762">
                  <c:v>4.75</c:v>
                </c:pt>
                <c:pt idx="763">
                  <c:v>4.75</c:v>
                </c:pt>
                <c:pt idx="764">
                  <c:v>4.75</c:v>
                </c:pt>
                <c:pt idx="765">
                  <c:v>4.75</c:v>
                </c:pt>
                <c:pt idx="766">
                  <c:v>4.75</c:v>
                </c:pt>
                <c:pt idx="767">
                  <c:v>4.75</c:v>
                </c:pt>
                <c:pt idx="768">
                  <c:v>4.75</c:v>
                </c:pt>
                <c:pt idx="769">
                  <c:v>4.75</c:v>
                </c:pt>
                <c:pt idx="770">
                  <c:v>4.75</c:v>
                </c:pt>
                <c:pt idx="771">
                  <c:v>4.75</c:v>
                </c:pt>
                <c:pt idx="772">
                  <c:v>4.5</c:v>
                </c:pt>
                <c:pt idx="773">
                  <c:v>4.5</c:v>
                </c:pt>
                <c:pt idx="774">
                  <c:v>4.5</c:v>
                </c:pt>
                <c:pt idx="775">
                  <c:v>4.5</c:v>
                </c:pt>
                <c:pt idx="776">
                  <c:v>4.5</c:v>
                </c:pt>
                <c:pt idx="777">
                  <c:v>4.5</c:v>
                </c:pt>
                <c:pt idx="778">
                  <c:v>4.5</c:v>
                </c:pt>
                <c:pt idx="779">
                  <c:v>4.5</c:v>
                </c:pt>
                <c:pt idx="780">
                  <c:v>4.5</c:v>
                </c:pt>
                <c:pt idx="781">
                  <c:v>4.5</c:v>
                </c:pt>
                <c:pt idx="782">
                  <c:v>4.5</c:v>
                </c:pt>
                <c:pt idx="783">
                  <c:v>4.5</c:v>
                </c:pt>
                <c:pt idx="784">
                  <c:v>4.5</c:v>
                </c:pt>
                <c:pt idx="785">
                  <c:v>4.5</c:v>
                </c:pt>
                <c:pt idx="786">
                  <c:v>4.5</c:v>
                </c:pt>
                <c:pt idx="787">
                  <c:v>4.5</c:v>
                </c:pt>
                <c:pt idx="788">
                  <c:v>4.5</c:v>
                </c:pt>
                <c:pt idx="789">
                  <c:v>4.5</c:v>
                </c:pt>
                <c:pt idx="790">
                  <c:v>4.5</c:v>
                </c:pt>
                <c:pt idx="791">
                  <c:v>4.5</c:v>
                </c:pt>
                <c:pt idx="792">
                  <c:v>4.5</c:v>
                </c:pt>
                <c:pt idx="793">
                  <c:v>4.5</c:v>
                </c:pt>
                <c:pt idx="794">
                  <c:v>4.5</c:v>
                </c:pt>
                <c:pt idx="795">
                  <c:v>4.5</c:v>
                </c:pt>
                <c:pt idx="796">
                  <c:v>4.5</c:v>
                </c:pt>
                <c:pt idx="797">
                  <c:v>4.5</c:v>
                </c:pt>
                <c:pt idx="798">
                  <c:v>4.5</c:v>
                </c:pt>
                <c:pt idx="799">
                  <c:v>4.5</c:v>
                </c:pt>
                <c:pt idx="800">
                  <c:v>4.5</c:v>
                </c:pt>
                <c:pt idx="801">
                  <c:v>4.5</c:v>
                </c:pt>
                <c:pt idx="802">
                  <c:v>4.5</c:v>
                </c:pt>
                <c:pt idx="803">
                  <c:v>4.5</c:v>
                </c:pt>
                <c:pt idx="804">
                  <c:v>4.5</c:v>
                </c:pt>
                <c:pt idx="805">
                  <c:v>4.5</c:v>
                </c:pt>
                <c:pt idx="806">
                  <c:v>4.5</c:v>
                </c:pt>
                <c:pt idx="807">
                  <c:v>4.5</c:v>
                </c:pt>
                <c:pt idx="808">
                  <c:v>4.5</c:v>
                </c:pt>
                <c:pt idx="809">
                  <c:v>4.5</c:v>
                </c:pt>
                <c:pt idx="810">
                  <c:v>4.5</c:v>
                </c:pt>
                <c:pt idx="811">
                  <c:v>4.5</c:v>
                </c:pt>
                <c:pt idx="812">
                  <c:v>4.5</c:v>
                </c:pt>
                <c:pt idx="813">
                  <c:v>4.5</c:v>
                </c:pt>
                <c:pt idx="814">
                  <c:v>4.5</c:v>
                </c:pt>
                <c:pt idx="815">
                  <c:v>4.5</c:v>
                </c:pt>
                <c:pt idx="816">
                  <c:v>4.5</c:v>
                </c:pt>
                <c:pt idx="817">
                  <c:v>4.5</c:v>
                </c:pt>
                <c:pt idx="818">
                  <c:v>4.5</c:v>
                </c:pt>
                <c:pt idx="819">
                  <c:v>4.5</c:v>
                </c:pt>
                <c:pt idx="820">
                  <c:v>4.5</c:v>
                </c:pt>
                <c:pt idx="821">
                  <c:v>4.5</c:v>
                </c:pt>
                <c:pt idx="822">
                  <c:v>4.5</c:v>
                </c:pt>
                <c:pt idx="823">
                  <c:v>4.5</c:v>
                </c:pt>
                <c:pt idx="824">
                  <c:v>4.5</c:v>
                </c:pt>
                <c:pt idx="825">
                  <c:v>4.5</c:v>
                </c:pt>
                <c:pt idx="826">
                  <c:v>4.5</c:v>
                </c:pt>
                <c:pt idx="827">
                  <c:v>4.5</c:v>
                </c:pt>
                <c:pt idx="828">
                  <c:v>4.5</c:v>
                </c:pt>
                <c:pt idx="829">
                  <c:v>4.5</c:v>
                </c:pt>
                <c:pt idx="830">
                  <c:v>4.5</c:v>
                </c:pt>
                <c:pt idx="831">
                  <c:v>4.5</c:v>
                </c:pt>
                <c:pt idx="832">
                  <c:v>4.5</c:v>
                </c:pt>
                <c:pt idx="833">
                  <c:v>4.5</c:v>
                </c:pt>
                <c:pt idx="834">
                  <c:v>4.5</c:v>
                </c:pt>
                <c:pt idx="835">
                  <c:v>4.5</c:v>
                </c:pt>
                <c:pt idx="836">
                  <c:v>4.5</c:v>
                </c:pt>
                <c:pt idx="837">
                  <c:v>4.5</c:v>
                </c:pt>
                <c:pt idx="838">
                  <c:v>4.5</c:v>
                </c:pt>
                <c:pt idx="839">
                  <c:v>4.5</c:v>
                </c:pt>
                <c:pt idx="840">
                  <c:v>4.5</c:v>
                </c:pt>
                <c:pt idx="841">
                  <c:v>4.5</c:v>
                </c:pt>
                <c:pt idx="842">
                  <c:v>4.5</c:v>
                </c:pt>
                <c:pt idx="843">
                  <c:v>4.5</c:v>
                </c:pt>
                <c:pt idx="844">
                  <c:v>4.5</c:v>
                </c:pt>
                <c:pt idx="845">
                  <c:v>4.5</c:v>
                </c:pt>
                <c:pt idx="846">
                  <c:v>4.5</c:v>
                </c:pt>
                <c:pt idx="847">
                  <c:v>4.5</c:v>
                </c:pt>
                <c:pt idx="848">
                  <c:v>4.5</c:v>
                </c:pt>
                <c:pt idx="849">
                  <c:v>4.5</c:v>
                </c:pt>
                <c:pt idx="850">
                  <c:v>4.5</c:v>
                </c:pt>
                <c:pt idx="851">
                  <c:v>4.5</c:v>
                </c:pt>
                <c:pt idx="852">
                  <c:v>4.5</c:v>
                </c:pt>
                <c:pt idx="853">
                  <c:v>4.5</c:v>
                </c:pt>
                <c:pt idx="854">
                  <c:v>4.5</c:v>
                </c:pt>
                <c:pt idx="855">
                  <c:v>4.5</c:v>
                </c:pt>
                <c:pt idx="856">
                  <c:v>4.5</c:v>
                </c:pt>
                <c:pt idx="857">
                  <c:v>4.5</c:v>
                </c:pt>
                <c:pt idx="858">
                  <c:v>4.5</c:v>
                </c:pt>
                <c:pt idx="859">
                  <c:v>4.5</c:v>
                </c:pt>
                <c:pt idx="860">
                  <c:v>4.5</c:v>
                </c:pt>
                <c:pt idx="861">
                  <c:v>4.5</c:v>
                </c:pt>
                <c:pt idx="862">
                  <c:v>4.5</c:v>
                </c:pt>
                <c:pt idx="863">
                  <c:v>4.5</c:v>
                </c:pt>
                <c:pt idx="864">
                  <c:v>4.5</c:v>
                </c:pt>
                <c:pt idx="865">
                  <c:v>4.5</c:v>
                </c:pt>
                <c:pt idx="866">
                  <c:v>4.5</c:v>
                </c:pt>
                <c:pt idx="867">
                  <c:v>4.5</c:v>
                </c:pt>
                <c:pt idx="868">
                  <c:v>4.5</c:v>
                </c:pt>
                <c:pt idx="869">
                  <c:v>4.5</c:v>
                </c:pt>
                <c:pt idx="870">
                  <c:v>4.5</c:v>
                </c:pt>
                <c:pt idx="871">
                  <c:v>4.5</c:v>
                </c:pt>
                <c:pt idx="872">
                  <c:v>4.5</c:v>
                </c:pt>
                <c:pt idx="873">
                  <c:v>4.5</c:v>
                </c:pt>
                <c:pt idx="874">
                  <c:v>4.5</c:v>
                </c:pt>
                <c:pt idx="875">
                  <c:v>4.5</c:v>
                </c:pt>
                <c:pt idx="876">
                  <c:v>4.5</c:v>
                </c:pt>
                <c:pt idx="877">
                  <c:v>4.5</c:v>
                </c:pt>
                <c:pt idx="878">
                  <c:v>4.5</c:v>
                </c:pt>
                <c:pt idx="879">
                  <c:v>4.5</c:v>
                </c:pt>
                <c:pt idx="880">
                  <c:v>4.5</c:v>
                </c:pt>
                <c:pt idx="881">
                  <c:v>4.5</c:v>
                </c:pt>
                <c:pt idx="882">
                  <c:v>4.5</c:v>
                </c:pt>
                <c:pt idx="883">
                  <c:v>4.5</c:v>
                </c:pt>
                <c:pt idx="884">
                  <c:v>4.5</c:v>
                </c:pt>
                <c:pt idx="885">
                  <c:v>4.5</c:v>
                </c:pt>
                <c:pt idx="886">
                  <c:v>4.5</c:v>
                </c:pt>
                <c:pt idx="887">
                  <c:v>4.5</c:v>
                </c:pt>
                <c:pt idx="888">
                  <c:v>4.5</c:v>
                </c:pt>
                <c:pt idx="889">
                  <c:v>4.5</c:v>
                </c:pt>
                <c:pt idx="890">
                  <c:v>4.5</c:v>
                </c:pt>
                <c:pt idx="891">
                  <c:v>4.5</c:v>
                </c:pt>
                <c:pt idx="892">
                  <c:v>4.5</c:v>
                </c:pt>
                <c:pt idx="893">
                  <c:v>4.5</c:v>
                </c:pt>
                <c:pt idx="894">
                  <c:v>4.5</c:v>
                </c:pt>
                <c:pt idx="895">
                  <c:v>4.5</c:v>
                </c:pt>
                <c:pt idx="896">
                  <c:v>4.5</c:v>
                </c:pt>
                <c:pt idx="897">
                  <c:v>4.5</c:v>
                </c:pt>
                <c:pt idx="898">
                  <c:v>4.5</c:v>
                </c:pt>
                <c:pt idx="899">
                  <c:v>4.5</c:v>
                </c:pt>
                <c:pt idx="900">
                  <c:v>4.5</c:v>
                </c:pt>
                <c:pt idx="901">
                  <c:v>4.5</c:v>
                </c:pt>
                <c:pt idx="902">
                  <c:v>4.5</c:v>
                </c:pt>
                <c:pt idx="903">
                  <c:v>4.5</c:v>
                </c:pt>
                <c:pt idx="904">
                  <c:v>4.5</c:v>
                </c:pt>
                <c:pt idx="905">
                  <c:v>4.5</c:v>
                </c:pt>
                <c:pt idx="906">
                  <c:v>4.5</c:v>
                </c:pt>
                <c:pt idx="907">
                  <c:v>4.5</c:v>
                </c:pt>
                <c:pt idx="908">
                  <c:v>4.5</c:v>
                </c:pt>
                <c:pt idx="909">
                  <c:v>4.5</c:v>
                </c:pt>
                <c:pt idx="910">
                  <c:v>4.5</c:v>
                </c:pt>
                <c:pt idx="911">
                  <c:v>4.5</c:v>
                </c:pt>
                <c:pt idx="912">
                  <c:v>4.5</c:v>
                </c:pt>
                <c:pt idx="913">
                  <c:v>4.5</c:v>
                </c:pt>
                <c:pt idx="914">
                  <c:v>4.5</c:v>
                </c:pt>
                <c:pt idx="915">
                  <c:v>4.5</c:v>
                </c:pt>
                <c:pt idx="916">
                  <c:v>4.5</c:v>
                </c:pt>
                <c:pt idx="917">
                  <c:v>4.5</c:v>
                </c:pt>
                <c:pt idx="918">
                  <c:v>4.5</c:v>
                </c:pt>
                <c:pt idx="919">
                  <c:v>4.5</c:v>
                </c:pt>
                <c:pt idx="920">
                  <c:v>4.5</c:v>
                </c:pt>
                <c:pt idx="921">
                  <c:v>4.5</c:v>
                </c:pt>
                <c:pt idx="922">
                  <c:v>4.5</c:v>
                </c:pt>
                <c:pt idx="923">
                  <c:v>4.5</c:v>
                </c:pt>
                <c:pt idx="924">
                  <c:v>4.5</c:v>
                </c:pt>
                <c:pt idx="925">
                  <c:v>4.5</c:v>
                </c:pt>
                <c:pt idx="926">
                  <c:v>4.5</c:v>
                </c:pt>
                <c:pt idx="927">
                  <c:v>4.5</c:v>
                </c:pt>
                <c:pt idx="928">
                  <c:v>4.5</c:v>
                </c:pt>
                <c:pt idx="929">
                  <c:v>4.5</c:v>
                </c:pt>
                <c:pt idx="930">
                  <c:v>4.5</c:v>
                </c:pt>
                <c:pt idx="931">
                  <c:v>4.5</c:v>
                </c:pt>
                <c:pt idx="932">
                  <c:v>4.5</c:v>
                </c:pt>
                <c:pt idx="933">
                  <c:v>4.5</c:v>
                </c:pt>
                <c:pt idx="934">
                  <c:v>4.5</c:v>
                </c:pt>
                <c:pt idx="935">
                  <c:v>4.5</c:v>
                </c:pt>
                <c:pt idx="936">
                  <c:v>4.5</c:v>
                </c:pt>
                <c:pt idx="937">
                  <c:v>4.5</c:v>
                </c:pt>
                <c:pt idx="938">
                  <c:v>4.5</c:v>
                </c:pt>
                <c:pt idx="939">
                  <c:v>4.5</c:v>
                </c:pt>
                <c:pt idx="940">
                  <c:v>4.5</c:v>
                </c:pt>
                <c:pt idx="941">
                  <c:v>4.5</c:v>
                </c:pt>
                <c:pt idx="942">
                  <c:v>4.5</c:v>
                </c:pt>
                <c:pt idx="943">
                  <c:v>4.5</c:v>
                </c:pt>
                <c:pt idx="944">
                  <c:v>4.5</c:v>
                </c:pt>
                <c:pt idx="945">
                  <c:v>4.5</c:v>
                </c:pt>
                <c:pt idx="946">
                  <c:v>4.5</c:v>
                </c:pt>
                <c:pt idx="947">
                  <c:v>4.5</c:v>
                </c:pt>
                <c:pt idx="948">
                  <c:v>4.5</c:v>
                </c:pt>
                <c:pt idx="949">
                  <c:v>4.5</c:v>
                </c:pt>
                <c:pt idx="950">
                  <c:v>4.5</c:v>
                </c:pt>
                <c:pt idx="951">
                  <c:v>4.5</c:v>
                </c:pt>
                <c:pt idx="952">
                  <c:v>4.5</c:v>
                </c:pt>
                <c:pt idx="953">
                  <c:v>4.5</c:v>
                </c:pt>
                <c:pt idx="954">
                  <c:v>4.5</c:v>
                </c:pt>
                <c:pt idx="955">
                  <c:v>4.5</c:v>
                </c:pt>
                <c:pt idx="956">
                  <c:v>4.5</c:v>
                </c:pt>
                <c:pt idx="957">
                  <c:v>4.5</c:v>
                </c:pt>
                <c:pt idx="958">
                  <c:v>4.5</c:v>
                </c:pt>
                <c:pt idx="959">
                  <c:v>4.5</c:v>
                </c:pt>
                <c:pt idx="960">
                  <c:v>4.5</c:v>
                </c:pt>
                <c:pt idx="961">
                  <c:v>4.5</c:v>
                </c:pt>
                <c:pt idx="962">
                  <c:v>4.5</c:v>
                </c:pt>
                <c:pt idx="963">
                  <c:v>4.5</c:v>
                </c:pt>
                <c:pt idx="964">
                  <c:v>4.5</c:v>
                </c:pt>
                <c:pt idx="965">
                  <c:v>4.5</c:v>
                </c:pt>
                <c:pt idx="966">
                  <c:v>4.5</c:v>
                </c:pt>
                <c:pt idx="967">
                  <c:v>4.25</c:v>
                </c:pt>
                <c:pt idx="968">
                  <c:v>4.25</c:v>
                </c:pt>
                <c:pt idx="969">
                  <c:v>4.25</c:v>
                </c:pt>
                <c:pt idx="970">
                  <c:v>4.25</c:v>
                </c:pt>
                <c:pt idx="971">
                  <c:v>4.25</c:v>
                </c:pt>
                <c:pt idx="972">
                  <c:v>4.25</c:v>
                </c:pt>
                <c:pt idx="973">
                  <c:v>4.25</c:v>
                </c:pt>
                <c:pt idx="974">
                  <c:v>4.25</c:v>
                </c:pt>
                <c:pt idx="975">
                  <c:v>4.25</c:v>
                </c:pt>
                <c:pt idx="976">
                  <c:v>4.25</c:v>
                </c:pt>
                <c:pt idx="977">
                  <c:v>4.25</c:v>
                </c:pt>
                <c:pt idx="978">
                  <c:v>4.25</c:v>
                </c:pt>
                <c:pt idx="979">
                  <c:v>4.25</c:v>
                </c:pt>
                <c:pt idx="980">
                  <c:v>4.25</c:v>
                </c:pt>
                <c:pt idx="981">
                  <c:v>4.25</c:v>
                </c:pt>
                <c:pt idx="982">
                  <c:v>4.25</c:v>
                </c:pt>
                <c:pt idx="983">
                  <c:v>4.25</c:v>
                </c:pt>
                <c:pt idx="984">
                  <c:v>4.25</c:v>
                </c:pt>
                <c:pt idx="985">
                  <c:v>4.25</c:v>
                </c:pt>
                <c:pt idx="986">
                  <c:v>4.25</c:v>
                </c:pt>
                <c:pt idx="987">
                  <c:v>4.25</c:v>
                </c:pt>
                <c:pt idx="988">
                  <c:v>4.25</c:v>
                </c:pt>
                <c:pt idx="989">
                  <c:v>4.25</c:v>
                </c:pt>
                <c:pt idx="990">
                  <c:v>4.25</c:v>
                </c:pt>
                <c:pt idx="991">
                  <c:v>4.25</c:v>
                </c:pt>
                <c:pt idx="992">
                  <c:v>4.25</c:v>
                </c:pt>
                <c:pt idx="993">
                  <c:v>4.25</c:v>
                </c:pt>
                <c:pt idx="994">
                  <c:v>4.25</c:v>
                </c:pt>
                <c:pt idx="995">
                  <c:v>4.25</c:v>
                </c:pt>
                <c:pt idx="996">
                  <c:v>4.25</c:v>
                </c:pt>
                <c:pt idx="997">
                  <c:v>4</c:v>
                </c:pt>
                <c:pt idx="998">
                  <c:v>4</c:v>
                </c:pt>
                <c:pt idx="999">
                  <c:v>4</c:v>
                </c:pt>
                <c:pt idx="1000">
                  <c:v>4</c:v>
                </c:pt>
                <c:pt idx="1001">
                  <c:v>4</c:v>
                </c:pt>
                <c:pt idx="1002">
                  <c:v>4</c:v>
                </c:pt>
                <c:pt idx="1003">
                  <c:v>4</c:v>
                </c:pt>
                <c:pt idx="1004">
                  <c:v>4</c:v>
                </c:pt>
                <c:pt idx="1005">
                  <c:v>4</c:v>
                </c:pt>
                <c:pt idx="1006">
                  <c:v>4</c:v>
                </c:pt>
                <c:pt idx="1007">
                  <c:v>4</c:v>
                </c:pt>
                <c:pt idx="1008">
                  <c:v>4</c:v>
                </c:pt>
                <c:pt idx="1009">
                  <c:v>4</c:v>
                </c:pt>
                <c:pt idx="1010">
                  <c:v>4</c:v>
                </c:pt>
                <c:pt idx="1011">
                  <c:v>4</c:v>
                </c:pt>
                <c:pt idx="1012">
                  <c:v>4</c:v>
                </c:pt>
                <c:pt idx="1013">
                  <c:v>4</c:v>
                </c:pt>
                <c:pt idx="1014">
                  <c:v>4</c:v>
                </c:pt>
                <c:pt idx="1015">
                  <c:v>4</c:v>
                </c:pt>
                <c:pt idx="1016">
                  <c:v>4</c:v>
                </c:pt>
                <c:pt idx="1017">
                  <c:v>4</c:v>
                </c:pt>
                <c:pt idx="1018">
                  <c:v>4</c:v>
                </c:pt>
                <c:pt idx="1019">
                  <c:v>4</c:v>
                </c:pt>
                <c:pt idx="1020">
                  <c:v>4</c:v>
                </c:pt>
                <c:pt idx="1021">
                  <c:v>4</c:v>
                </c:pt>
                <c:pt idx="1022">
                  <c:v>4</c:v>
                </c:pt>
                <c:pt idx="1023">
                  <c:v>4</c:v>
                </c:pt>
                <c:pt idx="1024">
                  <c:v>4</c:v>
                </c:pt>
                <c:pt idx="1025">
                  <c:v>4</c:v>
                </c:pt>
                <c:pt idx="1026">
                  <c:v>4</c:v>
                </c:pt>
                <c:pt idx="1027">
                  <c:v>3.75</c:v>
                </c:pt>
                <c:pt idx="1028">
                  <c:v>3.75</c:v>
                </c:pt>
                <c:pt idx="1029">
                  <c:v>3.75</c:v>
                </c:pt>
                <c:pt idx="1030">
                  <c:v>3.75</c:v>
                </c:pt>
                <c:pt idx="1031">
                  <c:v>3.75</c:v>
                </c:pt>
                <c:pt idx="1032">
                  <c:v>3.75</c:v>
                </c:pt>
                <c:pt idx="1033">
                  <c:v>3.75</c:v>
                </c:pt>
                <c:pt idx="1034">
                  <c:v>3.75</c:v>
                </c:pt>
                <c:pt idx="1035">
                  <c:v>3.75</c:v>
                </c:pt>
                <c:pt idx="1036">
                  <c:v>3.75</c:v>
                </c:pt>
                <c:pt idx="1037">
                  <c:v>3.75</c:v>
                </c:pt>
                <c:pt idx="1038">
                  <c:v>3.75</c:v>
                </c:pt>
                <c:pt idx="1039">
                  <c:v>3.75</c:v>
                </c:pt>
                <c:pt idx="1040">
                  <c:v>3.75</c:v>
                </c:pt>
                <c:pt idx="1041">
                  <c:v>3.75</c:v>
                </c:pt>
                <c:pt idx="1042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62-4CA0-9C17-C41E3B034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1227615"/>
        <c:axId val="1391223871"/>
      </c:lineChart>
      <c:dateAx>
        <c:axId val="1391227615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223871"/>
        <c:crosses val="autoZero"/>
        <c:auto val="1"/>
        <c:lblOffset val="100"/>
        <c:baseTimeUnit val="days"/>
      </c:dateAx>
      <c:valAx>
        <c:axId val="1391223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227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179074718664458"/>
          <c:y val="0.68113371245261023"/>
          <c:w val="0.516104220877969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58254615011725E-2"/>
          <c:y val="3.1568854169604331E-2"/>
          <c:w val="0.88901908892004144"/>
          <c:h val="0.891876173875018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'Grafikon 4.1'!$A$14</c:f>
              <c:strCache>
                <c:ptCount val="1"/>
                <c:pt idx="0">
                  <c:v>Robe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'Grafikon 4.1'!$B$1:$Q$1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'Grafikon 4.1'!$B$14:$Q$14</c:f>
              <c:numCache>
                <c:formatCode>0.00</c:formatCode>
                <c:ptCount val="16"/>
                <c:pt idx="0">
                  <c:v>-40.71</c:v>
                </c:pt>
                <c:pt idx="1">
                  <c:v>-39.9</c:v>
                </c:pt>
                <c:pt idx="2">
                  <c:v>-43.51</c:v>
                </c:pt>
                <c:pt idx="3">
                  <c:v>-39.51</c:v>
                </c:pt>
                <c:pt idx="4">
                  <c:v>-39.799999999999997</c:v>
                </c:pt>
                <c:pt idx="5">
                  <c:v>-40.049999999999997</c:v>
                </c:pt>
                <c:pt idx="6">
                  <c:v>-41.92</c:v>
                </c:pt>
                <c:pt idx="7">
                  <c:v>-43.27</c:v>
                </c:pt>
                <c:pt idx="8">
                  <c:v>-43.94</c:v>
                </c:pt>
                <c:pt idx="9">
                  <c:v>-41.72</c:v>
                </c:pt>
                <c:pt idx="10">
                  <c:v>-39.229999999999997</c:v>
                </c:pt>
                <c:pt idx="11">
                  <c:v>-38.65</c:v>
                </c:pt>
                <c:pt idx="12">
                  <c:v>-45.07</c:v>
                </c:pt>
                <c:pt idx="13">
                  <c:v>-42.88</c:v>
                </c:pt>
                <c:pt idx="14">
                  <c:v>-43.16652875041607</c:v>
                </c:pt>
                <c:pt idx="15">
                  <c:v>-45.797979294550295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8-4B15-A0B9-C2E502C570FF}"/>
            </c:ext>
          </c:extLst>
        </c:ser>
        <c:ser>
          <c:idx val="1"/>
          <c:order val="1"/>
          <c:tx>
            <c:strRef>
              <c:f>'Grafikon 4.1'!$A$15</c:f>
              <c:strCache>
                <c:ptCount val="1"/>
                <c:pt idx="0">
                  <c:v>Usluge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'Grafikon 4.1'!$B$1:$Q$1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'Grafikon 4.1'!$B$15:$Q$15</c:f>
              <c:numCache>
                <c:formatCode>0.00</c:formatCode>
                <c:ptCount val="16"/>
                <c:pt idx="0">
                  <c:v>15.3</c:v>
                </c:pt>
                <c:pt idx="1">
                  <c:v>18.21</c:v>
                </c:pt>
                <c:pt idx="2">
                  <c:v>19.260000000000002</c:v>
                </c:pt>
                <c:pt idx="3">
                  <c:v>19.43</c:v>
                </c:pt>
                <c:pt idx="4">
                  <c:v>19.96</c:v>
                </c:pt>
                <c:pt idx="5">
                  <c:v>21.59</c:v>
                </c:pt>
                <c:pt idx="6">
                  <c:v>19.45</c:v>
                </c:pt>
                <c:pt idx="7">
                  <c:v>19.809999999999999</c:v>
                </c:pt>
                <c:pt idx="8">
                  <c:v>20.079999999999998</c:v>
                </c:pt>
                <c:pt idx="9">
                  <c:v>20.57</c:v>
                </c:pt>
                <c:pt idx="10">
                  <c:v>4.22</c:v>
                </c:pt>
                <c:pt idx="11">
                  <c:v>19.3</c:v>
                </c:pt>
                <c:pt idx="12">
                  <c:v>22.23</c:v>
                </c:pt>
                <c:pt idx="13">
                  <c:v>24.25</c:v>
                </c:pt>
                <c:pt idx="14">
                  <c:v>20.716590206155669</c:v>
                </c:pt>
                <c:pt idx="15">
                  <c:v>19.489769306599872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98-4B15-A0B9-C2E502C570FF}"/>
            </c:ext>
          </c:extLst>
        </c:ser>
        <c:ser>
          <c:idx val="2"/>
          <c:order val="2"/>
          <c:tx>
            <c:strRef>
              <c:f>'Grafikon 4.1'!$A$16</c:f>
              <c:strCache>
                <c:ptCount val="1"/>
                <c:pt idx="0">
                  <c:v>Primarni dohodak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'Grafikon 4.1'!$B$1:$Q$1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'Grafikon 4.1'!$B$16:$Q$16</c:f>
              <c:numCache>
                <c:formatCode>0.00</c:formatCode>
                <c:ptCount val="16"/>
                <c:pt idx="0">
                  <c:v>-0.7</c:v>
                </c:pt>
                <c:pt idx="1">
                  <c:v>0.8</c:v>
                </c:pt>
                <c:pt idx="2">
                  <c:v>1.69</c:v>
                </c:pt>
                <c:pt idx="3">
                  <c:v>1.95</c:v>
                </c:pt>
                <c:pt idx="4">
                  <c:v>1.33</c:v>
                </c:pt>
                <c:pt idx="5">
                  <c:v>2.19</c:v>
                </c:pt>
                <c:pt idx="6">
                  <c:v>0.87</c:v>
                </c:pt>
                <c:pt idx="7">
                  <c:v>2.0499999999999998</c:v>
                </c:pt>
                <c:pt idx="8">
                  <c:v>1.18</c:v>
                </c:pt>
                <c:pt idx="9">
                  <c:v>1.1200000000000001</c:v>
                </c:pt>
                <c:pt idx="10">
                  <c:v>1.59</c:v>
                </c:pt>
                <c:pt idx="11">
                  <c:v>2.06</c:v>
                </c:pt>
                <c:pt idx="12">
                  <c:v>2</c:v>
                </c:pt>
                <c:pt idx="13">
                  <c:v>0.97</c:v>
                </c:pt>
                <c:pt idx="14">
                  <c:v>-0.2792193849312502</c:v>
                </c:pt>
                <c:pt idx="15">
                  <c:v>0.76976888855746994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98-4B15-A0B9-C2E502C570FF}"/>
            </c:ext>
          </c:extLst>
        </c:ser>
        <c:ser>
          <c:idx val="3"/>
          <c:order val="3"/>
          <c:tx>
            <c:strRef>
              <c:f>'Grafikon 4.1'!$A$17</c:f>
              <c:strCache>
                <c:ptCount val="1"/>
                <c:pt idx="0">
                  <c:v>Sekundarni dohodak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'Grafikon 4.1'!$B$1:$Q$1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'Grafikon 4.1'!$B$17:$Q$17</c:f>
              <c:numCache>
                <c:formatCode>0.00</c:formatCode>
                <c:ptCount val="16"/>
                <c:pt idx="0">
                  <c:v>5.79</c:v>
                </c:pt>
                <c:pt idx="1">
                  <c:v>6.11</c:v>
                </c:pt>
                <c:pt idx="2">
                  <c:v>7.27</c:v>
                </c:pt>
                <c:pt idx="3">
                  <c:v>6.75</c:v>
                </c:pt>
                <c:pt idx="4">
                  <c:v>6.1</c:v>
                </c:pt>
                <c:pt idx="5">
                  <c:v>5.28</c:v>
                </c:pt>
                <c:pt idx="6">
                  <c:v>5.36</c:v>
                </c:pt>
                <c:pt idx="7">
                  <c:v>5.31</c:v>
                </c:pt>
                <c:pt idx="8">
                  <c:v>5.68</c:v>
                </c:pt>
                <c:pt idx="9">
                  <c:v>5.74</c:v>
                </c:pt>
                <c:pt idx="10">
                  <c:v>7.37</c:v>
                </c:pt>
                <c:pt idx="11">
                  <c:v>8.09</c:v>
                </c:pt>
                <c:pt idx="12">
                  <c:v>7.91</c:v>
                </c:pt>
                <c:pt idx="13">
                  <c:v>6.29</c:v>
                </c:pt>
                <c:pt idx="14">
                  <c:v>5.6378353287420522</c:v>
                </c:pt>
                <c:pt idx="15">
                  <c:v>4.9897113844602066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98-4B15-A0B9-C2E502C57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3865760"/>
        <c:axId val="208033648"/>
      </c:barChart>
      <c:lineChart>
        <c:grouping val="standard"/>
        <c:varyColors val="0"/>
        <c:ser>
          <c:idx val="4"/>
          <c:order val="4"/>
          <c:tx>
            <c:strRef>
              <c:f>'Grafikon 4.1'!$A$18</c:f>
              <c:strCache>
                <c:ptCount val="1"/>
                <c:pt idx="0">
                  <c:v>Tekući račun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4158841662023993E-2"/>
                  <c:y val="6.62309277297887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98-4B15-A0B9-C2E502C570FF}"/>
                </c:ext>
              </c:extLst>
            </c:dLbl>
            <c:dLbl>
              <c:idx val="1"/>
              <c:layout>
                <c:manualLayout>
                  <c:x val="-3.1881585551222412E-2"/>
                  <c:y val="5.92592511266530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98-4B15-A0B9-C2E502C570FF}"/>
                </c:ext>
              </c:extLst>
            </c:dLbl>
            <c:dLbl>
              <c:idx val="2"/>
              <c:layout>
                <c:manualLayout>
                  <c:x val="-3.4158841662023993E-2"/>
                  <c:y val="5.5773412825085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98-4B15-A0B9-C2E502C570FF}"/>
                </c:ext>
              </c:extLst>
            </c:dLbl>
            <c:dLbl>
              <c:idx val="3"/>
              <c:layout>
                <c:manualLayout>
                  <c:x val="-1.821804888641284E-2"/>
                  <c:y val="4.18300596188139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498-4B15-A0B9-C2E502C570FF}"/>
                </c:ext>
              </c:extLst>
            </c:dLbl>
            <c:dLbl>
              <c:idx val="4"/>
              <c:layout>
                <c:manualLayout>
                  <c:x val="-3.1881585551222433E-2"/>
                  <c:y val="6.2745089428220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498-4B15-A0B9-C2E502C570FF}"/>
                </c:ext>
              </c:extLst>
            </c:dLbl>
            <c:dLbl>
              <c:idx val="5"/>
              <c:layout>
                <c:manualLayout>
                  <c:x val="-3.1881585551222474E-2"/>
                  <c:y val="3.48583830156783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498-4B15-A0B9-C2E502C570FF}"/>
                </c:ext>
              </c:extLst>
            </c:dLbl>
            <c:dLbl>
              <c:idx val="6"/>
              <c:layout>
                <c:manualLayout>
                  <c:x val="-2.7327073329619193E-2"/>
                  <c:y val="5.22875745235174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498-4B15-A0B9-C2E502C570FF}"/>
                </c:ext>
              </c:extLst>
            </c:dLbl>
            <c:dLbl>
              <c:idx val="7"/>
              <c:layout>
                <c:manualLayout>
                  <c:x val="-3.4158841662023993E-2"/>
                  <c:y val="2.09150298094069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498-4B15-A0B9-C2E502C570FF}"/>
                </c:ext>
              </c:extLst>
            </c:dLbl>
            <c:dLbl>
              <c:idx val="8"/>
              <c:layout>
                <c:manualLayout>
                  <c:x val="-3.4158841662023993E-2"/>
                  <c:y val="3.83442213172461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498-4B15-A0B9-C2E502C570FF}"/>
                </c:ext>
              </c:extLst>
            </c:dLbl>
            <c:dLbl>
              <c:idx val="9"/>
              <c:layout>
                <c:manualLayout>
                  <c:x val="-3.1764207510666984E-2"/>
                  <c:y val="6.7188481447202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498-4B15-A0B9-C2E502C570FF}"/>
                </c:ext>
              </c:extLst>
            </c:dLbl>
            <c:dLbl>
              <c:idx val="10"/>
              <c:layout>
                <c:manualLayout>
                  <c:x val="-5.2593009900384746E-3"/>
                  <c:y val="4.22898148694138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498-4B15-A0B9-C2E502C570FF}"/>
                </c:ext>
              </c:extLst>
            </c:dLbl>
            <c:dLbl>
              <c:idx val="11"/>
              <c:layout>
                <c:manualLayout>
                  <c:x val="-2.9604329440420792E-2"/>
                  <c:y val="4.18300596188139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498-4B15-A0B9-C2E502C570FF}"/>
                </c:ext>
              </c:extLst>
            </c:dLbl>
            <c:dLbl>
              <c:idx val="12"/>
              <c:layout>
                <c:manualLayout>
                  <c:x val="-3.5234364423249089E-4"/>
                  <c:y val="4.53158449323033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498-4B15-A0B9-C2E502C570FF}"/>
                </c:ext>
              </c:extLst>
            </c:dLbl>
            <c:dLbl>
              <c:idx val="15"/>
              <c:layout>
                <c:manualLayout>
                  <c:x val="-4.4370493621741546E-3"/>
                  <c:y val="4.8840017536258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498-4B15-A0B9-C2E502C570F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'Grafikon 4.1'!$B$1:$Q$1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'Grafikon 4.1'!$B$18:$Q$18</c:f>
              <c:numCache>
                <c:formatCode>0.00</c:formatCode>
                <c:ptCount val="16"/>
                <c:pt idx="0">
                  <c:v>-20.309999999999999</c:v>
                </c:pt>
                <c:pt idx="1">
                  <c:v>-14.78</c:v>
                </c:pt>
                <c:pt idx="2">
                  <c:v>-15.28</c:v>
                </c:pt>
                <c:pt idx="3">
                  <c:v>-11.39</c:v>
                </c:pt>
                <c:pt idx="4">
                  <c:v>-12.41</c:v>
                </c:pt>
                <c:pt idx="5">
                  <c:v>-10.99</c:v>
                </c:pt>
                <c:pt idx="6">
                  <c:v>-16.239999999999998</c:v>
                </c:pt>
                <c:pt idx="7">
                  <c:v>-16.079999999999998</c:v>
                </c:pt>
                <c:pt idx="8">
                  <c:v>-17</c:v>
                </c:pt>
                <c:pt idx="9">
                  <c:v>-14.28</c:v>
                </c:pt>
                <c:pt idx="10">
                  <c:v>-26.05</c:v>
                </c:pt>
                <c:pt idx="11">
                  <c:v>-9.1999999999999993</c:v>
                </c:pt>
                <c:pt idx="12">
                  <c:v>-12.93</c:v>
                </c:pt>
                <c:pt idx="13">
                  <c:v>-11.36</c:v>
                </c:pt>
                <c:pt idx="14">
                  <c:v>-17.091322600449605</c:v>
                </c:pt>
                <c:pt idx="15">
                  <c:v>-20.548729714932755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B498-4B15-A0B9-C2E502C57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865760"/>
        <c:axId val="208033648"/>
      </c:lineChart>
      <c:catAx>
        <c:axId val="16386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033648"/>
        <c:crosses val="autoZero"/>
        <c:auto val="1"/>
        <c:lblAlgn val="ctr"/>
        <c:lblOffset val="100"/>
        <c:noMultiLvlLbl val="0"/>
      </c:catAx>
      <c:valAx>
        <c:axId val="208033648"/>
        <c:scaling>
          <c:orientation val="minMax"/>
          <c:min val="-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65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4109161895528445E-2"/>
          <c:y val="0.81568520878146078"/>
          <c:w val="0.91589083810447158"/>
          <c:h val="0.130425664467797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'Grafikon 4.2'!$C$1</c:f>
              <c:strCache>
                <c:ptCount val="1"/>
                <c:pt idx="0">
                  <c:v>Kamatne stope na ukupan dug po kreditima, kraj mjeseca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'Grafikon 4.2'!$A$2:$B$173</c:f>
              <c:multiLvlStrCache>
                <c:ptCount val="172"/>
                <c:lvl>
                  <c:pt idx="0">
                    <c:v>sep</c:v>
                  </c:pt>
                  <c:pt idx="1">
                    <c:v>okt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maj</c:v>
                  </c:pt>
                  <c:pt idx="9">
                    <c:v>jun</c:v>
                  </c:pt>
                  <c:pt idx="10">
                    <c:v>jul</c:v>
                  </c:pt>
                  <c:pt idx="11">
                    <c:v>avg</c:v>
                  </c:pt>
                  <c:pt idx="12">
                    <c:v>sep</c:v>
                  </c:pt>
                  <c:pt idx="13">
                    <c:v>okt</c:v>
                  </c:pt>
                  <c:pt idx="14">
                    <c:v>nov</c:v>
                  </c:pt>
                  <c:pt idx="15">
                    <c:v>dec</c:v>
                  </c:pt>
                  <c:pt idx="16">
                    <c:v>jan</c:v>
                  </c:pt>
                  <c:pt idx="17">
                    <c:v>feb</c:v>
                  </c:pt>
                  <c:pt idx="18">
                    <c:v>mar</c:v>
                  </c:pt>
                  <c:pt idx="19">
                    <c:v>apr</c:v>
                  </c:pt>
                  <c:pt idx="20">
                    <c:v>maj</c:v>
                  </c:pt>
                  <c:pt idx="21">
                    <c:v>jun</c:v>
                  </c:pt>
                  <c:pt idx="22">
                    <c:v>jul</c:v>
                  </c:pt>
                  <c:pt idx="23">
                    <c:v>avg</c:v>
                  </c:pt>
                  <c:pt idx="24">
                    <c:v>sep</c:v>
                  </c:pt>
                  <c:pt idx="25">
                    <c:v>okt</c:v>
                  </c:pt>
                  <c:pt idx="26">
                    <c:v>nov</c:v>
                  </c:pt>
                  <c:pt idx="27">
                    <c:v>dec</c:v>
                  </c:pt>
                  <c:pt idx="28">
                    <c:v>jan</c:v>
                  </c:pt>
                  <c:pt idx="29">
                    <c:v>feb</c:v>
                  </c:pt>
                  <c:pt idx="30">
                    <c:v>mar</c:v>
                  </c:pt>
                  <c:pt idx="31">
                    <c:v>apr</c:v>
                  </c:pt>
                  <c:pt idx="32">
                    <c:v>maj</c:v>
                  </c:pt>
                  <c:pt idx="33">
                    <c:v>jun</c:v>
                  </c:pt>
                  <c:pt idx="34">
                    <c:v>jul</c:v>
                  </c:pt>
                  <c:pt idx="35">
                    <c:v>avg</c:v>
                  </c:pt>
                  <c:pt idx="36">
                    <c:v>sep</c:v>
                  </c:pt>
                  <c:pt idx="37">
                    <c:v>okt</c:v>
                  </c:pt>
                  <c:pt idx="38">
                    <c:v>nov</c:v>
                  </c:pt>
                  <c:pt idx="39">
                    <c:v>dec</c:v>
                  </c:pt>
                  <c:pt idx="40">
                    <c:v>jan</c:v>
                  </c:pt>
                  <c:pt idx="41">
                    <c:v>feb</c:v>
                  </c:pt>
                  <c:pt idx="42">
                    <c:v>mar</c:v>
                  </c:pt>
                  <c:pt idx="43">
                    <c:v>apr</c:v>
                  </c:pt>
                  <c:pt idx="44">
                    <c:v>maj</c:v>
                  </c:pt>
                  <c:pt idx="45">
                    <c:v>jun</c:v>
                  </c:pt>
                  <c:pt idx="46">
                    <c:v>jul</c:v>
                  </c:pt>
                  <c:pt idx="47">
                    <c:v>avg</c:v>
                  </c:pt>
                  <c:pt idx="48">
                    <c:v>sep</c:v>
                  </c:pt>
                  <c:pt idx="49">
                    <c:v>okt</c:v>
                  </c:pt>
                  <c:pt idx="50">
                    <c:v>nov</c:v>
                  </c:pt>
                  <c:pt idx="51">
                    <c:v>dec</c:v>
                  </c:pt>
                  <c:pt idx="52">
                    <c:v>jan</c:v>
                  </c:pt>
                  <c:pt idx="53">
                    <c:v>feb</c:v>
                  </c:pt>
                  <c:pt idx="54">
                    <c:v>mar</c:v>
                  </c:pt>
                  <c:pt idx="55">
                    <c:v>apr</c:v>
                  </c:pt>
                  <c:pt idx="56">
                    <c:v>maj</c:v>
                  </c:pt>
                  <c:pt idx="57">
                    <c:v>jun</c:v>
                  </c:pt>
                  <c:pt idx="58">
                    <c:v>jul</c:v>
                  </c:pt>
                  <c:pt idx="59">
                    <c:v>avg</c:v>
                  </c:pt>
                  <c:pt idx="60">
                    <c:v>sep</c:v>
                  </c:pt>
                  <c:pt idx="61">
                    <c:v>okt</c:v>
                  </c:pt>
                  <c:pt idx="62">
                    <c:v>nov</c:v>
                  </c:pt>
                  <c:pt idx="63">
                    <c:v>dec</c:v>
                  </c:pt>
                  <c:pt idx="64">
                    <c:v>jan</c:v>
                  </c:pt>
                  <c:pt idx="65">
                    <c:v>feb</c:v>
                  </c:pt>
                  <c:pt idx="66">
                    <c:v>mar</c:v>
                  </c:pt>
                  <c:pt idx="67">
                    <c:v>apr</c:v>
                  </c:pt>
                  <c:pt idx="68">
                    <c:v>maj</c:v>
                  </c:pt>
                  <c:pt idx="69">
                    <c:v>jun</c:v>
                  </c:pt>
                  <c:pt idx="70">
                    <c:v>jul</c:v>
                  </c:pt>
                  <c:pt idx="71">
                    <c:v>avg</c:v>
                  </c:pt>
                  <c:pt idx="72">
                    <c:v>sep</c:v>
                  </c:pt>
                  <c:pt idx="73">
                    <c:v>okt</c:v>
                  </c:pt>
                  <c:pt idx="74">
                    <c:v>nov</c:v>
                  </c:pt>
                  <c:pt idx="75">
                    <c:v>dec</c:v>
                  </c:pt>
                  <c:pt idx="76">
                    <c:v>jan</c:v>
                  </c:pt>
                  <c:pt idx="77">
                    <c:v>feb</c:v>
                  </c:pt>
                  <c:pt idx="78">
                    <c:v>mar</c:v>
                  </c:pt>
                  <c:pt idx="79">
                    <c:v>apr</c:v>
                  </c:pt>
                  <c:pt idx="80">
                    <c:v>maj</c:v>
                  </c:pt>
                  <c:pt idx="81">
                    <c:v>jun</c:v>
                  </c:pt>
                  <c:pt idx="82">
                    <c:v>jul</c:v>
                  </c:pt>
                  <c:pt idx="83">
                    <c:v>avg</c:v>
                  </c:pt>
                  <c:pt idx="84">
                    <c:v>sep</c:v>
                  </c:pt>
                  <c:pt idx="85">
                    <c:v>okt</c:v>
                  </c:pt>
                  <c:pt idx="86">
                    <c:v>nov</c:v>
                  </c:pt>
                  <c:pt idx="87">
                    <c:v>dec</c:v>
                  </c:pt>
                  <c:pt idx="88">
                    <c:v>jan</c:v>
                  </c:pt>
                  <c:pt idx="89">
                    <c:v>feb</c:v>
                  </c:pt>
                  <c:pt idx="90">
                    <c:v>mar</c:v>
                  </c:pt>
                  <c:pt idx="91">
                    <c:v>apr</c:v>
                  </c:pt>
                  <c:pt idx="92">
                    <c:v>maj</c:v>
                  </c:pt>
                  <c:pt idx="93">
                    <c:v>jun</c:v>
                  </c:pt>
                  <c:pt idx="94">
                    <c:v>jul</c:v>
                  </c:pt>
                  <c:pt idx="95">
                    <c:v>avg</c:v>
                  </c:pt>
                  <c:pt idx="96">
                    <c:v>sep</c:v>
                  </c:pt>
                  <c:pt idx="97">
                    <c:v>okt</c:v>
                  </c:pt>
                  <c:pt idx="98">
                    <c:v>nov</c:v>
                  </c:pt>
                  <c:pt idx="99">
                    <c:v>dec</c:v>
                  </c:pt>
                  <c:pt idx="100">
                    <c:v>jan</c:v>
                  </c:pt>
                  <c:pt idx="101">
                    <c:v>feb</c:v>
                  </c:pt>
                  <c:pt idx="102">
                    <c:v>mar</c:v>
                  </c:pt>
                  <c:pt idx="103">
                    <c:v>apr</c:v>
                  </c:pt>
                  <c:pt idx="104">
                    <c:v>maj</c:v>
                  </c:pt>
                  <c:pt idx="105">
                    <c:v>jun</c:v>
                  </c:pt>
                  <c:pt idx="106">
                    <c:v>jul</c:v>
                  </c:pt>
                  <c:pt idx="107">
                    <c:v>avg</c:v>
                  </c:pt>
                  <c:pt idx="108">
                    <c:v>sep</c:v>
                  </c:pt>
                  <c:pt idx="109">
                    <c:v>okt</c:v>
                  </c:pt>
                  <c:pt idx="110">
                    <c:v>nov</c:v>
                  </c:pt>
                  <c:pt idx="111">
                    <c:v>dec</c:v>
                  </c:pt>
                  <c:pt idx="112">
                    <c:v>jan</c:v>
                  </c:pt>
                  <c:pt idx="113">
                    <c:v>feb</c:v>
                  </c:pt>
                  <c:pt idx="114">
                    <c:v>mar</c:v>
                  </c:pt>
                  <c:pt idx="115">
                    <c:v>apr</c:v>
                  </c:pt>
                  <c:pt idx="116">
                    <c:v>maj</c:v>
                  </c:pt>
                  <c:pt idx="117">
                    <c:v>jun</c:v>
                  </c:pt>
                  <c:pt idx="118">
                    <c:v>jul</c:v>
                  </c:pt>
                  <c:pt idx="119">
                    <c:v>avg</c:v>
                  </c:pt>
                  <c:pt idx="120">
                    <c:v>sep</c:v>
                  </c:pt>
                  <c:pt idx="121">
                    <c:v>okt</c:v>
                  </c:pt>
                  <c:pt idx="122">
                    <c:v>nov</c:v>
                  </c:pt>
                  <c:pt idx="123">
                    <c:v>dec</c:v>
                  </c:pt>
                  <c:pt idx="124">
                    <c:v>jan</c:v>
                  </c:pt>
                  <c:pt idx="125">
                    <c:v>feb</c:v>
                  </c:pt>
                  <c:pt idx="126">
                    <c:v>mar</c:v>
                  </c:pt>
                  <c:pt idx="127">
                    <c:v>apr</c:v>
                  </c:pt>
                  <c:pt idx="128">
                    <c:v>maj</c:v>
                  </c:pt>
                  <c:pt idx="129">
                    <c:v>jun</c:v>
                  </c:pt>
                  <c:pt idx="130">
                    <c:v>jul</c:v>
                  </c:pt>
                  <c:pt idx="131">
                    <c:v>avg</c:v>
                  </c:pt>
                  <c:pt idx="132">
                    <c:v>sep</c:v>
                  </c:pt>
                  <c:pt idx="133">
                    <c:v>okt</c:v>
                  </c:pt>
                  <c:pt idx="134">
                    <c:v>nov</c:v>
                  </c:pt>
                  <c:pt idx="135">
                    <c:v>dec</c:v>
                  </c:pt>
                  <c:pt idx="136">
                    <c:v>jan</c:v>
                  </c:pt>
                  <c:pt idx="137">
                    <c:v>feb</c:v>
                  </c:pt>
                  <c:pt idx="138">
                    <c:v>mar</c:v>
                  </c:pt>
                  <c:pt idx="139">
                    <c:v>apr</c:v>
                  </c:pt>
                  <c:pt idx="140">
                    <c:v>maj</c:v>
                  </c:pt>
                  <c:pt idx="141">
                    <c:v>jun</c:v>
                  </c:pt>
                  <c:pt idx="142">
                    <c:v>jul</c:v>
                  </c:pt>
                  <c:pt idx="143">
                    <c:v>avg</c:v>
                  </c:pt>
                  <c:pt idx="144">
                    <c:v>sep</c:v>
                  </c:pt>
                  <c:pt idx="145">
                    <c:v>okt</c:v>
                  </c:pt>
                  <c:pt idx="146">
                    <c:v>nov</c:v>
                  </c:pt>
                  <c:pt idx="147">
                    <c:v>dec</c:v>
                  </c:pt>
                  <c:pt idx="148">
                    <c:v>jan</c:v>
                  </c:pt>
                  <c:pt idx="149">
                    <c:v>feb</c:v>
                  </c:pt>
                  <c:pt idx="150">
                    <c:v>mar</c:v>
                  </c:pt>
                  <c:pt idx="151">
                    <c:v>apr</c:v>
                  </c:pt>
                  <c:pt idx="152">
                    <c:v>maj</c:v>
                  </c:pt>
                  <c:pt idx="153">
                    <c:v>jun</c:v>
                  </c:pt>
                  <c:pt idx="154">
                    <c:v>jul</c:v>
                  </c:pt>
                  <c:pt idx="155">
                    <c:v>avg</c:v>
                  </c:pt>
                  <c:pt idx="156">
                    <c:v>sep</c:v>
                  </c:pt>
                  <c:pt idx="157">
                    <c:v>okt</c:v>
                  </c:pt>
                  <c:pt idx="158">
                    <c:v>nov</c:v>
                  </c:pt>
                  <c:pt idx="159">
                    <c:v>dec</c:v>
                  </c:pt>
                  <c:pt idx="160">
                    <c:v>jan</c:v>
                  </c:pt>
                  <c:pt idx="161">
                    <c:v>feb</c:v>
                  </c:pt>
                  <c:pt idx="162">
                    <c:v>mar</c:v>
                  </c:pt>
                  <c:pt idx="163">
                    <c:v>apr</c:v>
                  </c:pt>
                  <c:pt idx="164">
                    <c:v>maj</c:v>
                  </c:pt>
                  <c:pt idx="165">
                    <c:v>jun</c:v>
                  </c:pt>
                  <c:pt idx="166">
                    <c:v>jul</c:v>
                  </c:pt>
                  <c:pt idx="167">
                    <c:v>avg</c:v>
                  </c:pt>
                  <c:pt idx="168">
                    <c:v>sep</c:v>
                  </c:pt>
                  <c:pt idx="169">
                    <c:v>okt</c:v>
                  </c:pt>
                  <c:pt idx="170">
                    <c:v>nov</c:v>
                  </c:pt>
                  <c:pt idx="171">
                    <c:v>dec</c:v>
                  </c:pt>
                </c:lvl>
                <c:lvl>
                  <c:pt idx="0">
                    <c:v>2011</c:v>
                  </c:pt>
                  <c:pt idx="4">
                    <c:v>2012</c:v>
                  </c:pt>
                  <c:pt idx="16">
                    <c:v>2013</c:v>
                  </c:pt>
                  <c:pt idx="28">
                    <c:v>2014</c:v>
                  </c:pt>
                  <c:pt idx="40">
                    <c:v>2015</c:v>
                  </c:pt>
                  <c:pt idx="52">
                    <c:v>2016</c:v>
                  </c:pt>
                  <c:pt idx="64">
                    <c:v>2017</c:v>
                  </c:pt>
                  <c:pt idx="76">
                    <c:v>2018</c:v>
                  </c:pt>
                  <c:pt idx="88">
                    <c:v>2019</c:v>
                  </c:pt>
                  <c:pt idx="100">
                    <c:v>2020</c:v>
                  </c:pt>
                  <c:pt idx="112">
                    <c:v>2021</c:v>
                  </c:pt>
                  <c:pt idx="124">
                    <c:v>2022</c:v>
                  </c:pt>
                  <c:pt idx="136">
                    <c:v>2023</c:v>
                  </c:pt>
                  <c:pt idx="148">
                    <c:v>2024</c:v>
                  </c:pt>
                  <c:pt idx="160">
                    <c:v>2025</c:v>
                  </c:pt>
                </c:lvl>
              </c:multiLvlStrCache>
            </c:multiLvlStrRef>
          </c:cat>
          <c:val>
            <c:numRef>
              <c:f>'Grafikon 4.2'!$C$2:$C$173</c:f>
              <c:numCache>
                <c:formatCode>0.00</c:formatCode>
                <c:ptCount val="172"/>
                <c:pt idx="0">
                  <c:v>9.2200000000000006</c:v>
                </c:pt>
                <c:pt idx="1">
                  <c:v>9.34</c:v>
                </c:pt>
                <c:pt idx="2">
                  <c:v>9.3699999999999992</c:v>
                </c:pt>
                <c:pt idx="3">
                  <c:v>9.3800000000000008</c:v>
                </c:pt>
                <c:pt idx="4">
                  <c:v>9.3699999999999992</c:v>
                </c:pt>
                <c:pt idx="5">
                  <c:v>9.34</c:v>
                </c:pt>
                <c:pt idx="6">
                  <c:v>9.34</c:v>
                </c:pt>
                <c:pt idx="7">
                  <c:v>9.3000000000000007</c:v>
                </c:pt>
                <c:pt idx="8">
                  <c:v>9.23</c:v>
                </c:pt>
                <c:pt idx="9">
                  <c:v>9.2100000000000009</c:v>
                </c:pt>
                <c:pt idx="10">
                  <c:v>9.18</c:v>
                </c:pt>
                <c:pt idx="11">
                  <c:v>9.1999999999999993</c:v>
                </c:pt>
                <c:pt idx="12">
                  <c:v>9.17</c:v>
                </c:pt>
                <c:pt idx="13">
                  <c:v>9.1199999999999992</c:v>
                </c:pt>
                <c:pt idx="14">
                  <c:v>9.09</c:v>
                </c:pt>
                <c:pt idx="15">
                  <c:v>9.0299999999999994</c:v>
                </c:pt>
                <c:pt idx="16">
                  <c:v>9.01</c:v>
                </c:pt>
                <c:pt idx="17">
                  <c:v>9.01</c:v>
                </c:pt>
                <c:pt idx="18">
                  <c:v>8.99</c:v>
                </c:pt>
                <c:pt idx="19">
                  <c:v>8.98</c:v>
                </c:pt>
                <c:pt idx="20">
                  <c:v>8.9600000000000009</c:v>
                </c:pt>
                <c:pt idx="21">
                  <c:v>8.9700000000000006</c:v>
                </c:pt>
                <c:pt idx="22">
                  <c:v>8.91</c:v>
                </c:pt>
                <c:pt idx="23">
                  <c:v>8.8699999999999992</c:v>
                </c:pt>
                <c:pt idx="24">
                  <c:v>8.8699999999999992</c:v>
                </c:pt>
                <c:pt idx="25">
                  <c:v>8.8699999999999992</c:v>
                </c:pt>
                <c:pt idx="26">
                  <c:v>8.8699999999999992</c:v>
                </c:pt>
                <c:pt idx="27">
                  <c:v>8.9499999999999993</c:v>
                </c:pt>
                <c:pt idx="28">
                  <c:v>8.9600000000000009</c:v>
                </c:pt>
                <c:pt idx="29">
                  <c:v>8.9600000000000009</c:v>
                </c:pt>
                <c:pt idx="30">
                  <c:v>8.93</c:v>
                </c:pt>
                <c:pt idx="31">
                  <c:v>8.9700000000000006</c:v>
                </c:pt>
                <c:pt idx="32">
                  <c:v>9.0299999999999994</c:v>
                </c:pt>
                <c:pt idx="33">
                  <c:v>8.98</c:v>
                </c:pt>
                <c:pt idx="34">
                  <c:v>8.9600000000000009</c:v>
                </c:pt>
                <c:pt idx="35">
                  <c:v>8.6300000000000008</c:v>
                </c:pt>
                <c:pt idx="36">
                  <c:v>8.92</c:v>
                </c:pt>
                <c:pt idx="37">
                  <c:v>8.57</c:v>
                </c:pt>
                <c:pt idx="38">
                  <c:v>8.5500000000000007</c:v>
                </c:pt>
                <c:pt idx="39">
                  <c:v>8.44</c:v>
                </c:pt>
                <c:pt idx="40">
                  <c:v>8.43</c:v>
                </c:pt>
                <c:pt idx="41">
                  <c:v>8.36</c:v>
                </c:pt>
                <c:pt idx="42">
                  <c:v>8.2899999999999991</c:v>
                </c:pt>
                <c:pt idx="43">
                  <c:v>8.1999999999999993</c:v>
                </c:pt>
                <c:pt idx="44">
                  <c:v>8.1300000000000008</c:v>
                </c:pt>
                <c:pt idx="45">
                  <c:v>8.11</c:v>
                </c:pt>
                <c:pt idx="46">
                  <c:v>8.02</c:v>
                </c:pt>
                <c:pt idx="47">
                  <c:v>7.94</c:v>
                </c:pt>
                <c:pt idx="48">
                  <c:v>7.97</c:v>
                </c:pt>
                <c:pt idx="49">
                  <c:v>7.8</c:v>
                </c:pt>
                <c:pt idx="50">
                  <c:v>7.67</c:v>
                </c:pt>
                <c:pt idx="51">
                  <c:v>7.5</c:v>
                </c:pt>
                <c:pt idx="52">
                  <c:v>7.42</c:v>
                </c:pt>
                <c:pt idx="53">
                  <c:v>7.36</c:v>
                </c:pt>
                <c:pt idx="54">
                  <c:v>7.25</c:v>
                </c:pt>
                <c:pt idx="55">
                  <c:v>7.19</c:v>
                </c:pt>
                <c:pt idx="56">
                  <c:v>7.12</c:v>
                </c:pt>
                <c:pt idx="57">
                  <c:v>7.01</c:v>
                </c:pt>
                <c:pt idx="58">
                  <c:v>6.94</c:v>
                </c:pt>
                <c:pt idx="59">
                  <c:v>6.81</c:v>
                </c:pt>
                <c:pt idx="60">
                  <c:v>6.68</c:v>
                </c:pt>
                <c:pt idx="61">
                  <c:v>6.59</c:v>
                </c:pt>
                <c:pt idx="62">
                  <c:v>6.46</c:v>
                </c:pt>
                <c:pt idx="63">
                  <c:v>6.38</c:v>
                </c:pt>
                <c:pt idx="64">
                  <c:v>6.35</c:v>
                </c:pt>
                <c:pt idx="65">
                  <c:v>6.27</c:v>
                </c:pt>
                <c:pt idx="66">
                  <c:v>6.26</c:v>
                </c:pt>
                <c:pt idx="67">
                  <c:v>6.14</c:v>
                </c:pt>
                <c:pt idx="68">
                  <c:v>6.09</c:v>
                </c:pt>
                <c:pt idx="69">
                  <c:v>6.04</c:v>
                </c:pt>
                <c:pt idx="70">
                  <c:v>5.98</c:v>
                </c:pt>
                <c:pt idx="71">
                  <c:v>5.93</c:v>
                </c:pt>
                <c:pt idx="72">
                  <c:v>5.89</c:v>
                </c:pt>
                <c:pt idx="73">
                  <c:v>5.82</c:v>
                </c:pt>
                <c:pt idx="74">
                  <c:v>5.78</c:v>
                </c:pt>
                <c:pt idx="75">
                  <c:v>5.7</c:v>
                </c:pt>
                <c:pt idx="76">
                  <c:v>5.69</c:v>
                </c:pt>
                <c:pt idx="77">
                  <c:v>5.63</c:v>
                </c:pt>
                <c:pt idx="78">
                  <c:v>5.54</c:v>
                </c:pt>
                <c:pt idx="79">
                  <c:v>5.53</c:v>
                </c:pt>
                <c:pt idx="80">
                  <c:v>5.44</c:v>
                </c:pt>
                <c:pt idx="81">
                  <c:v>5.4</c:v>
                </c:pt>
                <c:pt idx="82">
                  <c:v>5.33</c:v>
                </c:pt>
                <c:pt idx="83">
                  <c:v>5.29</c:v>
                </c:pt>
                <c:pt idx="84">
                  <c:v>5.28</c:v>
                </c:pt>
                <c:pt idx="85">
                  <c:v>5.26</c:v>
                </c:pt>
                <c:pt idx="86">
                  <c:v>5.25</c:v>
                </c:pt>
                <c:pt idx="87">
                  <c:v>5.24</c:v>
                </c:pt>
                <c:pt idx="88" formatCode="General">
                  <c:v>5.16</c:v>
                </c:pt>
                <c:pt idx="89" formatCode="General">
                  <c:v>5.12</c:v>
                </c:pt>
                <c:pt idx="90" formatCode="General">
                  <c:v>5.05</c:v>
                </c:pt>
                <c:pt idx="91" formatCode="General">
                  <c:v>4.95</c:v>
                </c:pt>
                <c:pt idx="92" formatCode="General">
                  <c:v>4.91</c:v>
                </c:pt>
                <c:pt idx="93" formatCode="General">
                  <c:v>4.9400000000000004</c:v>
                </c:pt>
                <c:pt idx="94" formatCode="General">
                  <c:v>4.87</c:v>
                </c:pt>
                <c:pt idx="95" formatCode="General">
                  <c:v>4.83</c:v>
                </c:pt>
                <c:pt idx="96" formatCode="General">
                  <c:v>4.82</c:v>
                </c:pt>
                <c:pt idx="97" formatCode="General">
                  <c:v>4.74</c:v>
                </c:pt>
                <c:pt idx="98" formatCode="General">
                  <c:v>4.76</c:v>
                </c:pt>
                <c:pt idx="99" formatCode="General">
                  <c:v>4.71</c:v>
                </c:pt>
                <c:pt idx="100" formatCode="General">
                  <c:v>4.6900000000000004</c:v>
                </c:pt>
                <c:pt idx="101" formatCode="General">
                  <c:v>4.68</c:v>
                </c:pt>
                <c:pt idx="102" formatCode="General">
                  <c:v>4.66</c:v>
                </c:pt>
                <c:pt idx="103" formatCode="General">
                  <c:v>4.68</c:v>
                </c:pt>
                <c:pt idx="104" formatCode="General">
                  <c:v>4.67</c:v>
                </c:pt>
                <c:pt idx="105" formatCode="General">
                  <c:v>4.6500000000000004</c:v>
                </c:pt>
                <c:pt idx="106" formatCode="General">
                  <c:v>4.58</c:v>
                </c:pt>
                <c:pt idx="107" formatCode="General">
                  <c:v>4.59</c:v>
                </c:pt>
                <c:pt idx="108" formatCode="General">
                  <c:v>4.57</c:v>
                </c:pt>
                <c:pt idx="109" formatCode="General">
                  <c:v>4.59</c:v>
                </c:pt>
                <c:pt idx="110" formatCode="General">
                  <c:v>4.59</c:v>
                </c:pt>
                <c:pt idx="111">
                  <c:v>4.5999999999999996</c:v>
                </c:pt>
                <c:pt idx="112">
                  <c:v>4.59</c:v>
                </c:pt>
                <c:pt idx="113">
                  <c:v>4.57</c:v>
                </c:pt>
                <c:pt idx="114">
                  <c:v>4.58</c:v>
                </c:pt>
                <c:pt idx="115">
                  <c:v>4.59</c:v>
                </c:pt>
                <c:pt idx="116">
                  <c:v>4.5599999999999996</c:v>
                </c:pt>
                <c:pt idx="117">
                  <c:v>4.55</c:v>
                </c:pt>
                <c:pt idx="118">
                  <c:v>4.51</c:v>
                </c:pt>
                <c:pt idx="119">
                  <c:v>4.47</c:v>
                </c:pt>
                <c:pt idx="120">
                  <c:v>4.42</c:v>
                </c:pt>
                <c:pt idx="121">
                  <c:v>4.41</c:v>
                </c:pt>
                <c:pt idx="122">
                  <c:v>4.3899999999999997</c:v>
                </c:pt>
                <c:pt idx="123">
                  <c:v>4.3600000000000003</c:v>
                </c:pt>
                <c:pt idx="124" formatCode="General">
                  <c:v>4.32</c:v>
                </c:pt>
                <c:pt idx="125" formatCode="General">
                  <c:v>4.26</c:v>
                </c:pt>
                <c:pt idx="126" formatCode="General">
                  <c:v>4.22</c:v>
                </c:pt>
                <c:pt idx="127" formatCode="General">
                  <c:v>4.22</c:v>
                </c:pt>
                <c:pt idx="128" formatCode="General">
                  <c:v>4.1900000000000004</c:v>
                </c:pt>
                <c:pt idx="129" formatCode="General">
                  <c:v>4.21</c:v>
                </c:pt>
                <c:pt idx="130" formatCode="General">
                  <c:v>4.18</c:v>
                </c:pt>
                <c:pt idx="131" formatCode="General">
                  <c:v>4.17</c:v>
                </c:pt>
                <c:pt idx="132" formatCode="General">
                  <c:v>4.26</c:v>
                </c:pt>
                <c:pt idx="133" formatCode="General">
                  <c:v>4.38</c:v>
                </c:pt>
                <c:pt idx="134" formatCode="General">
                  <c:v>4.49</c:v>
                </c:pt>
                <c:pt idx="135" formatCode="General">
                  <c:v>4.6399999999999997</c:v>
                </c:pt>
                <c:pt idx="136" formatCode="General">
                  <c:v>4.76</c:v>
                </c:pt>
                <c:pt idx="137" formatCode="General">
                  <c:v>4.91</c:v>
                </c:pt>
                <c:pt idx="138" formatCode="General">
                  <c:v>4.99</c:v>
                </c:pt>
                <c:pt idx="139" formatCode="General">
                  <c:v>5.0999999999999996</c:v>
                </c:pt>
                <c:pt idx="140" formatCode="General">
                  <c:v>5.13</c:v>
                </c:pt>
                <c:pt idx="141" formatCode="General">
                  <c:v>5.21</c:v>
                </c:pt>
                <c:pt idx="142" formatCode="General">
                  <c:v>5.26</c:v>
                </c:pt>
                <c:pt idx="143" formatCode="General">
                  <c:v>5.31</c:v>
                </c:pt>
                <c:pt idx="144" formatCode="General">
                  <c:v>5.35</c:v>
                </c:pt>
                <c:pt idx="145" formatCode="General">
                  <c:v>5.37</c:v>
                </c:pt>
                <c:pt idx="146" formatCode="General">
                  <c:v>5.41</c:v>
                </c:pt>
                <c:pt idx="147">
                  <c:v>5.48</c:v>
                </c:pt>
                <c:pt idx="148">
                  <c:v>5.5</c:v>
                </c:pt>
                <c:pt idx="149">
                  <c:v>5.56</c:v>
                </c:pt>
                <c:pt idx="150">
                  <c:v>5.55</c:v>
                </c:pt>
                <c:pt idx="151" formatCode="General">
                  <c:v>5.56</c:v>
                </c:pt>
                <c:pt idx="152" formatCode="General">
                  <c:v>5.54</c:v>
                </c:pt>
                <c:pt idx="153" formatCode="General">
                  <c:v>5.56</c:v>
                </c:pt>
                <c:pt idx="154" formatCode="General">
                  <c:v>5.51</c:v>
                </c:pt>
                <c:pt idx="155" formatCode="General">
                  <c:v>5.53</c:v>
                </c:pt>
                <c:pt idx="156" formatCode="General">
                  <c:v>5.52</c:v>
                </c:pt>
                <c:pt idx="157" formatCode="General">
                  <c:v>5.49</c:v>
                </c:pt>
                <c:pt idx="158" formatCode="General">
                  <c:v>5.49</c:v>
                </c:pt>
                <c:pt idx="159" formatCode="General">
                  <c:v>5.44</c:v>
                </c:pt>
                <c:pt idx="160" formatCode="General">
                  <c:v>5.4</c:v>
                </c:pt>
                <c:pt idx="161" formatCode="General">
                  <c:v>5.39</c:v>
                </c:pt>
                <c:pt idx="162" formatCode="General">
                  <c:v>5.36</c:v>
                </c:pt>
                <c:pt idx="163" formatCode="General">
                  <c:v>5.35</c:v>
                </c:pt>
                <c:pt idx="164">
                  <c:v>5.35</c:v>
                </c:pt>
                <c:pt idx="165">
                  <c:v>5.33</c:v>
                </c:pt>
                <c:pt idx="166">
                  <c:v>5.32</c:v>
                </c:pt>
                <c:pt idx="167" formatCode="General">
                  <c:v>5.29</c:v>
                </c:pt>
                <c:pt idx="168" formatCode="General">
                  <c:v>5.27</c:v>
                </c:pt>
                <c:pt idx="169" formatCode="General">
                  <c:v>5.26</c:v>
                </c:pt>
                <c:pt idx="170" formatCode="General">
                  <c:v>5.25</c:v>
                </c:pt>
                <c:pt idx="171" formatCode="General">
                  <c:v>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C0-447C-B81F-E6239AD33855}"/>
            </c:ext>
          </c:extLst>
        </c:ser>
        <c:ser>
          <c:idx val="1"/>
          <c:order val="1"/>
          <c:tx>
            <c:strRef>
              <c:f>'Grafikon 4.2'!$D$1</c:f>
              <c:strCache>
                <c:ptCount val="1"/>
                <c:pt idx="0">
                  <c:v>Kamatne stope na novi dug po kreditima, u mjesecu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'Grafikon 4.2'!$A$2:$B$173</c:f>
              <c:multiLvlStrCache>
                <c:ptCount val="172"/>
                <c:lvl>
                  <c:pt idx="0">
                    <c:v>sep</c:v>
                  </c:pt>
                  <c:pt idx="1">
                    <c:v>okt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maj</c:v>
                  </c:pt>
                  <c:pt idx="9">
                    <c:v>jun</c:v>
                  </c:pt>
                  <c:pt idx="10">
                    <c:v>jul</c:v>
                  </c:pt>
                  <c:pt idx="11">
                    <c:v>avg</c:v>
                  </c:pt>
                  <c:pt idx="12">
                    <c:v>sep</c:v>
                  </c:pt>
                  <c:pt idx="13">
                    <c:v>okt</c:v>
                  </c:pt>
                  <c:pt idx="14">
                    <c:v>nov</c:v>
                  </c:pt>
                  <c:pt idx="15">
                    <c:v>dec</c:v>
                  </c:pt>
                  <c:pt idx="16">
                    <c:v>jan</c:v>
                  </c:pt>
                  <c:pt idx="17">
                    <c:v>feb</c:v>
                  </c:pt>
                  <c:pt idx="18">
                    <c:v>mar</c:v>
                  </c:pt>
                  <c:pt idx="19">
                    <c:v>apr</c:v>
                  </c:pt>
                  <c:pt idx="20">
                    <c:v>maj</c:v>
                  </c:pt>
                  <c:pt idx="21">
                    <c:v>jun</c:v>
                  </c:pt>
                  <c:pt idx="22">
                    <c:v>jul</c:v>
                  </c:pt>
                  <c:pt idx="23">
                    <c:v>avg</c:v>
                  </c:pt>
                  <c:pt idx="24">
                    <c:v>sep</c:v>
                  </c:pt>
                  <c:pt idx="25">
                    <c:v>okt</c:v>
                  </c:pt>
                  <c:pt idx="26">
                    <c:v>nov</c:v>
                  </c:pt>
                  <c:pt idx="27">
                    <c:v>dec</c:v>
                  </c:pt>
                  <c:pt idx="28">
                    <c:v>jan</c:v>
                  </c:pt>
                  <c:pt idx="29">
                    <c:v>feb</c:v>
                  </c:pt>
                  <c:pt idx="30">
                    <c:v>mar</c:v>
                  </c:pt>
                  <c:pt idx="31">
                    <c:v>apr</c:v>
                  </c:pt>
                  <c:pt idx="32">
                    <c:v>maj</c:v>
                  </c:pt>
                  <c:pt idx="33">
                    <c:v>jun</c:v>
                  </c:pt>
                  <c:pt idx="34">
                    <c:v>jul</c:v>
                  </c:pt>
                  <c:pt idx="35">
                    <c:v>avg</c:v>
                  </c:pt>
                  <c:pt idx="36">
                    <c:v>sep</c:v>
                  </c:pt>
                  <c:pt idx="37">
                    <c:v>okt</c:v>
                  </c:pt>
                  <c:pt idx="38">
                    <c:v>nov</c:v>
                  </c:pt>
                  <c:pt idx="39">
                    <c:v>dec</c:v>
                  </c:pt>
                  <c:pt idx="40">
                    <c:v>jan</c:v>
                  </c:pt>
                  <c:pt idx="41">
                    <c:v>feb</c:v>
                  </c:pt>
                  <c:pt idx="42">
                    <c:v>mar</c:v>
                  </c:pt>
                  <c:pt idx="43">
                    <c:v>apr</c:v>
                  </c:pt>
                  <c:pt idx="44">
                    <c:v>maj</c:v>
                  </c:pt>
                  <c:pt idx="45">
                    <c:v>jun</c:v>
                  </c:pt>
                  <c:pt idx="46">
                    <c:v>jul</c:v>
                  </c:pt>
                  <c:pt idx="47">
                    <c:v>avg</c:v>
                  </c:pt>
                  <c:pt idx="48">
                    <c:v>sep</c:v>
                  </c:pt>
                  <c:pt idx="49">
                    <c:v>okt</c:v>
                  </c:pt>
                  <c:pt idx="50">
                    <c:v>nov</c:v>
                  </c:pt>
                  <c:pt idx="51">
                    <c:v>dec</c:v>
                  </c:pt>
                  <c:pt idx="52">
                    <c:v>jan</c:v>
                  </c:pt>
                  <c:pt idx="53">
                    <c:v>feb</c:v>
                  </c:pt>
                  <c:pt idx="54">
                    <c:v>mar</c:v>
                  </c:pt>
                  <c:pt idx="55">
                    <c:v>apr</c:v>
                  </c:pt>
                  <c:pt idx="56">
                    <c:v>maj</c:v>
                  </c:pt>
                  <c:pt idx="57">
                    <c:v>jun</c:v>
                  </c:pt>
                  <c:pt idx="58">
                    <c:v>jul</c:v>
                  </c:pt>
                  <c:pt idx="59">
                    <c:v>avg</c:v>
                  </c:pt>
                  <c:pt idx="60">
                    <c:v>sep</c:v>
                  </c:pt>
                  <c:pt idx="61">
                    <c:v>okt</c:v>
                  </c:pt>
                  <c:pt idx="62">
                    <c:v>nov</c:v>
                  </c:pt>
                  <c:pt idx="63">
                    <c:v>dec</c:v>
                  </c:pt>
                  <c:pt idx="64">
                    <c:v>jan</c:v>
                  </c:pt>
                  <c:pt idx="65">
                    <c:v>feb</c:v>
                  </c:pt>
                  <c:pt idx="66">
                    <c:v>mar</c:v>
                  </c:pt>
                  <c:pt idx="67">
                    <c:v>apr</c:v>
                  </c:pt>
                  <c:pt idx="68">
                    <c:v>maj</c:v>
                  </c:pt>
                  <c:pt idx="69">
                    <c:v>jun</c:v>
                  </c:pt>
                  <c:pt idx="70">
                    <c:v>jul</c:v>
                  </c:pt>
                  <c:pt idx="71">
                    <c:v>avg</c:v>
                  </c:pt>
                  <c:pt idx="72">
                    <c:v>sep</c:v>
                  </c:pt>
                  <c:pt idx="73">
                    <c:v>okt</c:v>
                  </c:pt>
                  <c:pt idx="74">
                    <c:v>nov</c:v>
                  </c:pt>
                  <c:pt idx="75">
                    <c:v>dec</c:v>
                  </c:pt>
                  <c:pt idx="76">
                    <c:v>jan</c:v>
                  </c:pt>
                  <c:pt idx="77">
                    <c:v>feb</c:v>
                  </c:pt>
                  <c:pt idx="78">
                    <c:v>mar</c:v>
                  </c:pt>
                  <c:pt idx="79">
                    <c:v>apr</c:v>
                  </c:pt>
                  <c:pt idx="80">
                    <c:v>maj</c:v>
                  </c:pt>
                  <c:pt idx="81">
                    <c:v>jun</c:v>
                  </c:pt>
                  <c:pt idx="82">
                    <c:v>jul</c:v>
                  </c:pt>
                  <c:pt idx="83">
                    <c:v>avg</c:v>
                  </c:pt>
                  <c:pt idx="84">
                    <c:v>sep</c:v>
                  </c:pt>
                  <c:pt idx="85">
                    <c:v>okt</c:v>
                  </c:pt>
                  <c:pt idx="86">
                    <c:v>nov</c:v>
                  </c:pt>
                  <c:pt idx="87">
                    <c:v>dec</c:v>
                  </c:pt>
                  <c:pt idx="88">
                    <c:v>jan</c:v>
                  </c:pt>
                  <c:pt idx="89">
                    <c:v>feb</c:v>
                  </c:pt>
                  <c:pt idx="90">
                    <c:v>mar</c:v>
                  </c:pt>
                  <c:pt idx="91">
                    <c:v>apr</c:v>
                  </c:pt>
                  <c:pt idx="92">
                    <c:v>maj</c:v>
                  </c:pt>
                  <c:pt idx="93">
                    <c:v>jun</c:v>
                  </c:pt>
                  <c:pt idx="94">
                    <c:v>jul</c:v>
                  </c:pt>
                  <c:pt idx="95">
                    <c:v>avg</c:v>
                  </c:pt>
                  <c:pt idx="96">
                    <c:v>sep</c:v>
                  </c:pt>
                  <c:pt idx="97">
                    <c:v>okt</c:v>
                  </c:pt>
                  <c:pt idx="98">
                    <c:v>nov</c:v>
                  </c:pt>
                  <c:pt idx="99">
                    <c:v>dec</c:v>
                  </c:pt>
                  <c:pt idx="100">
                    <c:v>jan</c:v>
                  </c:pt>
                  <c:pt idx="101">
                    <c:v>feb</c:v>
                  </c:pt>
                  <c:pt idx="102">
                    <c:v>mar</c:v>
                  </c:pt>
                  <c:pt idx="103">
                    <c:v>apr</c:v>
                  </c:pt>
                  <c:pt idx="104">
                    <c:v>maj</c:v>
                  </c:pt>
                  <c:pt idx="105">
                    <c:v>jun</c:v>
                  </c:pt>
                  <c:pt idx="106">
                    <c:v>jul</c:v>
                  </c:pt>
                  <c:pt idx="107">
                    <c:v>avg</c:v>
                  </c:pt>
                  <c:pt idx="108">
                    <c:v>sep</c:v>
                  </c:pt>
                  <c:pt idx="109">
                    <c:v>okt</c:v>
                  </c:pt>
                  <c:pt idx="110">
                    <c:v>nov</c:v>
                  </c:pt>
                  <c:pt idx="111">
                    <c:v>dec</c:v>
                  </c:pt>
                  <c:pt idx="112">
                    <c:v>jan</c:v>
                  </c:pt>
                  <c:pt idx="113">
                    <c:v>feb</c:v>
                  </c:pt>
                  <c:pt idx="114">
                    <c:v>mar</c:v>
                  </c:pt>
                  <c:pt idx="115">
                    <c:v>apr</c:v>
                  </c:pt>
                  <c:pt idx="116">
                    <c:v>maj</c:v>
                  </c:pt>
                  <c:pt idx="117">
                    <c:v>jun</c:v>
                  </c:pt>
                  <c:pt idx="118">
                    <c:v>jul</c:v>
                  </c:pt>
                  <c:pt idx="119">
                    <c:v>avg</c:v>
                  </c:pt>
                  <c:pt idx="120">
                    <c:v>sep</c:v>
                  </c:pt>
                  <c:pt idx="121">
                    <c:v>okt</c:v>
                  </c:pt>
                  <c:pt idx="122">
                    <c:v>nov</c:v>
                  </c:pt>
                  <c:pt idx="123">
                    <c:v>dec</c:v>
                  </c:pt>
                  <c:pt idx="124">
                    <c:v>jan</c:v>
                  </c:pt>
                  <c:pt idx="125">
                    <c:v>feb</c:v>
                  </c:pt>
                  <c:pt idx="126">
                    <c:v>mar</c:v>
                  </c:pt>
                  <c:pt idx="127">
                    <c:v>apr</c:v>
                  </c:pt>
                  <c:pt idx="128">
                    <c:v>maj</c:v>
                  </c:pt>
                  <c:pt idx="129">
                    <c:v>jun</c:v>
                  </c:pt>
                  <c:pt idx="130">
                    <c:v>jul</c:v>
                  </c:pt>
                  <c:pt idx="131">
                    <c:v>avg</c:v>
                  </c:pt>
                  <c:pt idx="132">
                    <c:v>sep</c:v>
                  </c:pt>
                  <c:pt idx="133">
                    <c:v>okt</c:v>
                  </c:pt>
                  <c:pt idx="134">
                    <c:v>nov</c:v>
                  </c:pt>
                  <c:pt idx="135">
                    <c:v>dec</c:v>
                  </c:pt>
                  <c:pt idx="136">
                    <c:v>jan</c:v>
                  </c:pt>
                  <c:pt idx="137">
                    <c:v>feb</c:v>
                  </c:pt>
                  <c:pt idx="138">
                    <c:v>mar</c:v>
                  </c:pt>
                  <c:pt idx="139">
                    <c:v>apr</c:v>
                  </c:pt>
                  <c:pt idx="140">
                    <c:v>maj</c:v>
                  </c:pt>
                  <c:pt idx="141">
                    <c:v>jun</c:v>
                  </c:pt>
                  <c:pt idx="142">
                    <c:v>jul</c:v>
                  </c:pt>
                  <c:pt idx="143">
                    <c:v>avg</c:v>
                  </c:pt>
                  <c:pt idx="144">
                    <c:v>sep</c:v>
                  </c:pt>
                  <c:pt idx="145">
                    <c:v>okt</c:v>
                  </c:pt>
                  <c:pt idx="146">
                    <c:v>nov</c:v>
                  </c:pt>
                  <c:pt idx="147">
                    <c:v>dec</c:v>
                  </c:pt>
                  <c:pt idx="148">
                    <c:v>jan</c:v>
                  </c:pt>
                  <c:pt idx="149">
                    <c:v>feb</c:v>
                  </c:pt>
                  <c:pt idx="150">
                    <c:v>mar</c:v>
                  </c:pt>
                  <c:pt idx="151">
                    <c:v>apr</c:v>
                  </c:pt>
                  <c:pt idx="152">
                    <c:v>maj</c:v>
                  </c:pt>
                  <c:pt idx="153">
                    <c:v>jun</c:v>
                  </c:pt>
                  <c:pt idx="154">
                    <c:v>jul</c:v>
                  </c:pt>
                  <c:pt idx="155">
                    <c:v>avg</c:v>
                  </c:pt>
                  <c:pt idx="156">
                    <c:v>sep</c:v>
                  </c:pt>
                  <c:pt idx="157">
                    <c:v>okt</c:v>
                  </c:pt>
                  <c:pt idx="158">
                    <c:v>nov</c:v>
                  </c:pt>
                  <c:pt idx="159">
                    <c:v>dec</c:v>
                  </c:pt>
                  <c:pt idx="160">
                    <c:v>jan</c:v>
                  </c:pt>
                  <c:pt idx="161">
                    <c:v>feb</c:v>
                  </c:pt>
                  <c:pt idx="162">
                    <c:v>mar</c:v>
                  </c:pt>
                  <c:pt idx="163">
                    <c:v>apr</c:v>
                  </c:pt>
                  <c:pt idx="164">
                    <c:v>maj</c:v>
                  </c:pt>
                  <c:pt idx="165">
                    <c:v>jun</c:v>
                  </c:pt>
                  <c:pt idx="166">
                    <c:v>jul</c:v>
                  </c:pt>
                  <c:pt idx="167">
                    <c:v>avg</c:v>
                  </c:pt>
                  <c:pt idx="168">
                    <c:v>sep</c:v>
                  </c:pt>
                  <c:pt idx="169">
                    <c:v>okt</c:v>
                  </c:pt>
                  <c:pt idx="170">
                    <c:v>nov</c:v>
                  </c:pt>
                  <c:pt idx="171">
                    <c:v>dec</c:v>
                  </c:pt>
                </c:lvl>
                <c:lvl>
                  <c:pt idx="0">
                    <c:v>2011</c:v>
                  </c:pt>
                  <c:pt idx="4">
                    <c:v>2012</c:v>
                  </c:pt>
                  <c:pt idx="16">
                    <c:v>2013</c:v>
                  </c:pt>
                  <c:pt idx="28">
                    <c:v>2014</c:v>
                  </c:pt>
                  <c:pt idx="40">
                    <c:v>2015</c:v>
                  </c:pt>
                  <c:pt idx="52">
                    <c:v>2016</c:v>
                  </c:pt>
                  <c:pt idx="64">
                    <c:v>2017</c:v>
                  </c:pt>
                  <c:pt idx="76">
                    <c:v>2018</c:v>
                  </c:pt>
                  <c:pt idx="88">
                    <c:v>2019</c:v>
                  </c:pt>
                  <c:pt idx="100">
                    <c:v>2020</c:v>
                  </c:pt>
                  <c:pt idx="112">
                    <c:v>2021</c:v>
                  </c:pt>
                  <c:pt idx="124">
                    <c:v>2022</c:v>
                  </c:pt>
                  <c:pt idx="136">
                    <c:v>2023</c:v>
                  </c:pt>
                  <c:pt idx="148">
                    <c:v>2024</c:v>
                  </c:pt>
                  <c:pt idx="160">
                    <c:v>2025</c:v>
                  </c:pt>
                </c:lvl>
              </c:multiLvlStrCache>
            </c:multiLvlStrRef>
          </c:cat>
          <c:val>
            <c:numRef>
              <c:f>'Grafikon 4.2'!$D$2:$D$173</c:f>
              <c:numCache>
                <c:formatCode>0.00</c:formatCode>
                <c:ptCount val="172"/>
                <c:pt idx="3">
                  <c:v>9.65</c:v>
                </c:pt>
                <c:pt idx="4">
                  <c:v>10.87</c:v>
                </c:pt>
                <c:pt idx="5">
                  <c:v>10.24</c:v>
                </c:pt>
                <c:pt idx="6">
                  <c:v>9.5299999999999994</c:v>
                </c:pt>
                <c:pt idx="7">
                  <c:v>9.58</c:v>
                </c:pt>
                <c:pt idx="8">
                  <c:v>9.76</c:v>
                </c:pt>
                <c:pt idx="9">
                  <c:v>10.14</c:v>
                </c:pt>
                <c:pt idx="10">
                  <c:v>10</c:v>
                </c:pt>
                <c:pt idx="11">
                  <c:v>9.93</c:v>
                </c:pt>
                <c:pt idx="12">
                  <c:v>9.92</c:v>
                </c:pt>
                <c:pt idx="13">
                  <c:v>10.54</c:v>
                </c:pt>
                <c:pt idx="14">
                  <c:v>10.46</c:v>
                </c:pt>
                <c:pt idx="15">
                  <c:v>10.14</c:v>
                </c:pt>
                <c:pt idx="16">
                  <c:v>10.49</c:v>
                </c:pt>
                <c:pt idx="17">
                  <c:v>9.4600000000000009</c:v>
                </c:pt>
                <c:pt idx="18">
                  <c:v>9.85</c:v>
                </c:pt>
                <c:pt idx="19">
                  <c:v>10.25</c:v>
                </c:pt>
                <c:pt idx="20">
                  <c:v>10.220000000000001</c:v>
                </c:pt>
                <c:pt idx="21">
                  <c:v>10.29</c:v>
                </c:pt>
                <c:pt idx="22">
                  <c:v>9.17</c:v>
                </c:pt>
                <c:pt idx="23">
                  <c:v>9.34</c:v>
                </c:pt>
                <c:pt idx="24">
                  <c:v>9.7799999999999994</c:v>
                </c:pt>
                <c:pt idx="25">
                  <c:v>9.73</c:v>
                </c:pt>
                <c:pt idx="26">
                  <c:v>9.36</c:v>
                </c:pt>
                <c:pt idx="27">
                  <c:v>9.27</c:v>
                </c:pt>
                <c:pt idx="28">
                  <c:v>9.49</c:v>
                </c:pt>
                <c:pt idx="29">
                  <c:v>8.92</c:v>
                </c:pt>
                <c:pt idx="30">
                  <c:v>9.33</c:v>
                </c:pt>
                <c:pt idx="31">
                  <c:v>9.2200000000000006</c:v>
                </c:pt>
                <c:pt idx="32">
                  <c:v>9.74</c:v>
                </c:pt>
                <c:pt idx="33">
                  <c:v>8.59</c:v>
                </c:pt>
                <c:pt idx="34">
                  <c:v>8.7200000000000006</c:v>
                </c:pt>
                <c:pt idx="35">
                  <c:v>8.9700000000000006</c:v>
                </c:pt>
                <c:pt idx="36">
                  <c:v>9.86</c:v>
                </c:pt>
                <c:pt idx="37">
                  <c:v>8.15</c:v>
                </c:pt>
                <c:pt idx="38">
                  <c:v>9.1</c:v>
                </c:pt>
                <c:pt idx="39">
                  <c:v>8.1</c:v>
                </c:pt>
                <c:pt idx="40">
                  <c:v>8.83</c:v>
                </c:pt>
                <c:pt idx="41">
                  <c:v>8.5399999999999991</c:v>
                </c:pt>
                <c:pt idx="42">
                  <c:v>7.91</c:v>
                </c:pt>
                <c:pt idx="43">
                  <c:v>7.59</c:v>
                </c:pt>
                <c:pt idx="44">
                  <c:v>8.2100000000000009</c:v>
                </c:pt>
                <c:pt idx="45">
                  <c:v>7.82</c:v>
                </c:pt>
                <c:pt idx="46">
                  <c:v>8.5299999999999994</c:v>
                </c:pt>
                <c:pt idx="47">
                  <c:v>8.5</c:v>
                </c:pt>
                <c:pt idx="48">
                  <c:v>9.1</c:v>
                </c:pt>
                <c:pt idx="49">
                  <c:v>6.39</c:v>
                </c:pt>
                <c:pt idx="50">
                  <c:v>7.35</c:v>
                </c:pt>
                <c:pt idx="51">
                  <c:v>7.46</c:v>
                </c:pt>
                <c:pt idx="52">
                  <c:v>6.49</c:v>
                </c:pt>
                <c:pt idx="53">
                  <c:v>8.6300000000000008</c:v>
                </c:pt>
                <c:pt idx="54">
                  <c:v>7.46</c:v>
                </c:pt>
                <c:pt idx="55">
                  <c:v>6.98</c:v>
                </c:pt>
                <c:pt idx="56">
                  <c:v>6.76</c:v>
                </c:pt>
                <c:pt idx="57">
                  <c:v>6.35</c:v>
                </c:pt>
                <c:pt idx="58">
                  <c:v>6.53</c:v>
                </c:pt>
                <c:pt idx="59">
                  <c:v>6.76</c:v>
                </c:pt>
                <c:pt idx="60">
                  <c:v>6.01</c:v>
                </c:pt>
                <c:pt idx="61">
                  <c:v>5.95</c:v>
                </c:pt>
                <c:pt idx="62">
                  <c:v>6.2</c:v>
                </c:pt>
                <c:pt idx="63">
                  <c:v>6.21</c:v>
                </c:pt>
                <c:pt idx="64">
                  <c:v>6.32</c:v>
                </c:pt>
                <c:pt idx="65">
                  <c:v>5.73</c:v>
                </c:pt>
                <c:pt idx="66">
                  <c:v>6.51</c:v>
                </c:pt>
                <c:pt idx="67">
                  <c:v>5.77</c:v>
                </c:pt>
                <c:pt idx="68">
                  <c:v>6.4</c:v>
                </c:pt>
                <c:pt idx="69">
                  <c:v>5.95</c:v>
                </c:pt>
                <c:pt idx="70">
                  <c:v>7.08</c:v>
                </c:pt>
                <c:pt idx="71">
                  <c:v>7.24</c:v>
                </c:pt>
                <c:pt idx="72">
                  <c:v>5.97</c:v>
                </c:pt>
                <c:pt idx="73">
                  <c:v>6.28</c:v>
                </c:pt>
                <c:pt idx="74">
                  <c:v>5.63</c:v>
                </c:pt>
                <c:pt idx="75">
                  <c:v>5.9</c:v>
                </c:pt>
                <c:pt idx="76">
                  <c:v>5.55</c:v>
                </c:pt>
                <c:pt idx="77">
                  <c:v>6.13</c:v>
                </c:pt>
                <c:pt idx="78">
                  <c:v>6.03</c:v>
                </c:pt>
                <c:pt idx="79">
                  <c:v>5.48</c:v>
                </c:pt>
                <c:pt idx="80">
                  <c:v>5.16</c:v>
                </c:pt>
                <c:pt idx="81">
                  <c:v>5.32</c:v>
                </c:pt>
                <c:pt idx="82">
                  <c:v>5.2</c:v>
                </c:pt>
                <c:pt idx="83">
                  <c:v>5.52</c:v>
                </c:pt>
                <c:pt idx="84">
                  <c:v>6.04</c:v>
                </c:pt>
                <c:pt idx="85">
                  <c:v>5.44</c:v>
                </c:pt>
                <c:pt idx="86">
                  <c:v>5.63</c:v>
                </c:pt>
                <c:pt idx="87">
                  <c:v>4.8499999999999996</c:v>
                </c:pt>
                <c:pt idx="88" formatCode="General">
                  <c:v>5.0599999999999996</c:v>
                </c:pt>
                <c:pt idx="89" formatCode="General">
                  <c:v>5.12</c:v>
                </c:pt>
                <c:pt idx="90" formatCode="General">
                  <c:v>5.38</c:v>
                </c:pt>
                <c:pt idx="91" formatCode="General">
                  <c:v>4.8600000000000003</c:v>
                </c:pt>
                <c:pt idx="92" formatCode="General">
                  <c:v>4.7300000000000004</c:v>
                </c:pt>
                <c:pt idx="93" formatCode="General">
                  <c:v>5.13</c:v>
                </c:pt>
                <c:pt idx="94" formatCode="General">
                  <c:v>4.9400000000000004</c:v>
                </c:pt>
                <c:pt idx="95" formatCode="General">
                  <c:v>4.41</c:v>
                </c:pt>
                <c:pt idx="96" formatCode="General">
                  <c:v>5.01</c:v>
                </c:pt>
                <c:pt idx="97" formatCode="General">
                  <c:v>4.51</c:v>
                </c:pt>
                <c:pt idx="98" formatCode="General">
                  <c:v>4.41</c:v>
                </c:pt>
                <c:pt idx="99" formatCode="General">
                  <c:v>5.09</c:v>
                </c:pt>
                <c:pt idx="100" formatCode="General">
                  <c:v>5.31</c:v>
                </c:pt>
                <c:pt idx="101" formatCode="General">
                  <c:v>4.84</c:v>
                </c:pt>
                <c:pt idx="102" formatCode="General">
                  <c:v>5.07</c:v>
                </c:pt>
                <c:pt idx="103" formatCode="General">
                  <c:v>5.16</c:v>
                </c:pt>
                <c:pt idx="104" formatCode="General">
                  <c:v>4.2699999999999996</c:v>
                </c:pt>
                <c:pt idx="105" formatCode="General">
                  <c:v>3.97</c:v>
                </c:pt>
                <c:pt idx="106" formatCode="General">
                  <c:v>5.35</c:v>
                </c:pt>
                <c:pt idx="107" formatCode="General">
                  <c:v>5.14</c:v>
                </c:pt>
                <c:pt idx="108" formatCode="General">
                  <c:v>4.4800000000000004</c:v>
                </c:pt>
                <c:pt idx="109" formatCode="General">
                  <c:v>5.28</c:v>
                </c:pt>
                <c:pt idx="110" formatCode="General">
                  <c:v>4.7300000000000004</c:v>
                </c:pt>
                <c:pt idx="111" formatCode="General">
                  <c:v>4.7699999999999996</c:v>
                </c:pt>
                <c:pt idx="112" formatCode="General">
                  <c:v>4.1900000000000004</c:v>
                </c:pt>
                <c:pt idx="113" formatCode="General">
                  <c:v>5.63</c:v>
                </c:pt>
                <c:pt idx="114" formatCode="General">
                  <c:v>4.75</c:v>
                </c:pt>
                <c:pt idx="115" formatCode="General">
                  <c:v>4.82</c:v>
                </c:pt>
                <c:pt idx="116" formatCode="General">
                  <c:v>4.24</c:v>
                </c:pt>
                <c:pt idx="117" formatCode="General">
                  <c:v>4.01</c:v>
                </c:pt>
                <c:pt idx="118" formatCode="General">
                  <c:v>4.38</c:v>
                </c:pt>
                <c:pt idx="119" formatCode="General">
                  <c:v>4.78</c:v>
                </c:pt>
                <c:pt idx="120" formatCode="General">
                  <c:v>4.99</c:v>
                </c:pt>
                <c:pt idx="121" formatCode="General">
                  <c:v>3.64</c:v>
                </c:pt>
                <c:pt idx="122" formatCode="General">
                  <c:v>4.3</c:v>
                </c:pt>
                <c:pt idx="123" formatCode="General">
                  <c:v>3.96</c:v>
                </c:pt>
                <c:pt idx="124" formatCode="General">
                  <c:v>3.92</c:v>
                </c:pt>
                <c:pt idx="125" formatCode="General">
                  <c:v>4.83</c:v>
                </c:pt>
                <c:pt idx="126" formatCode="General">
                  <c:v>4.07</c:v>
                </c:pt>
                <c:pt idx="127" formatCode="General">
                  <c:v>4.95</c:v>
                </c:pt>
                <c:pt idx="128" formatCode="General">
                  <c:v>4.4400000000000004</c:v>
                </c:pt>
                <c:pt idx="129" formatCode="General">
                  <c:v>4.4400000000000004</c:v>
                </c:pt>
                <c:pt idx="130" formatCode="General">
                  <c:v>4.17</c:v>
                </c:pt>
                <c:pt idx="131" formatCode="General">
                  <c:v>4.33</c:v>
                </c:pt>
                <c:pt idx="132" formatCode="General">
                  <c:v>4.3</c:v>
                </c:pt>
                <c:pt idx="133" formatCode="General">
                  <c:v>4.54</c:v>
                </c:pt>
                <c:pt idx="134" formatCode="General">
                  <c:v>5.36</c:v>
                </c:pt>
                <c:pt idx="135" formatCode="General">
                  <c:v>5.41</c:v>
                </c:pt>
                <c:pt idx="136" formatCode="General">
                  <c:v>5.43</c:v>
                </c:pt>
                <c:pt idx="137" formatCode="General">
                  <c:v>5.93</c:v>
                </c:pt>
                <c:pt idx="138" formatCode="General">
                  <c:v>5.65</c:v>
                </c:pt>
                <c:pt idx="139" formatCode="General">
                  <c:v>5.81</c:v>
                </c:pt>
                <c:pt idx="140" formatCode="General">
                  <c:v>5.61</c:v>
                </c:pt>
                <c:pt idx="141" formatCode="General">
                  <c:v>5.26</c:v>
                </c:pt>
                <c:pt idx="142" formatCode="General">
                  <c:v>5.43</c:v>
                </c:pt>
                <c:pt idx="143" formatCode="General">
                  <c:v>6.05</c:v>
                </c:pt>
                <c:pt idx="144" formatCode="General">
                  <c:v>5.73</c:v>
                </c:pt>
                <c:pt idx="145" formatCode="General">
                  <c:v>5.93</c:v>
                </c:pt>
                <c:pt idx="146" formatCode="General">
                  <c:v>5.25</c:v>
                </c:pt>
                <c:pt idx="147" formatCode="General">
                  <c:v>5.77</c:v>
                </c:pt>
                <c:pt idx="148" formatCode="General">
                  <c:v>5.39</c:v>
                </c:pt>
                <c:pt idx="149" formatCode="General">
                  <c:v>5.86</c:v>
                </c:pt>
                <c:pt idx="150">
                  <c:v>6.07</c:v>
                </c:pt>
                <c:pt idx="151" formatCode="General">
                  <c:v>5.68</c:v>
                </c:pt>
                <c:pt idx="152" formatCode="General">
                  <c:v>5.41</c:v>
                </c:pt>
                <c:pt idx="153" formatCode="General">
                  <c:v>6.23</c:v>
                </c:pt>
                <c:pt idx="154" formatCode="General">
                  <c:v>4.95</c:v>
                </c:pt>
                <c:pt idx="155" formatCode="General">
                  <c:v>5.93</c:v>
                </c:pt>
                <c:pt idx="156" formatCode="General">
                  <c:v>5.79</c:v>
                </c:pt>
                <c:pt idx="157" formatCode="General">
                  <c:v>5.52</c:v>
                </c:pt>
                <c:pt idx="158" formatCode="General">
                  <c:v>4.71</c:v>
                </c:pt>
                <c:pt idx="159" formatCode="General">
                  <c:v>5.03</c:v>
                </c:pt>
                <c:pt idx="160" formatCode="General">
                  <c:v>4.99</c:v>
                </c:pt>
                <c:pt idx="161" formatCode="General">
                  <c:v>5.86</c:v>
                </c:pt>
                <c:pt idx="162" formatCode="General">
                  <c:v>5.14</c:v>
                </c:pt>
                <c:pt idx="163" formatCode="General">
                  <c:v>5.68</c:v>
                </c:pt>
                <c:pt idx="164">
                  <c:v>4.96</c:v>
                </c:pt>
                <c:pt idx="165">
                  <c:v>5.52</c:v>
                </c:pt>
                <c:pt idx="166">
                  <c:v>4.93</c:v>
                </c:pt>
                <c:pt idx="167" formatCode="General">
                  <c:v>4.72</c:v>
                </c:pt>
                <c:pt idx="168" formatCode="General">
                  <c:v>5.44</c:v>
                </c:pt>
                <c:pt idx="169" formatCode="General">
                  <c:v>5.0199999999999996</c:v>
                </c:pt>
                <c:pt idx="170" formatCode="General">
                  <c:v>5.05</c:v>
                </c:pt>
                <c:pt idx="171" formatCode="General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C0-447C-B81F-E6239AD33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032472"/>
        <c:axId val="208032864"/>
      </c:lineChart>
      <c:catAx>
        <c:axId val="208032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8032864"/>
        <c:crosses val="autoZero"/>
        <c:auto val="1"/>
        <c:lblAlgn val="ctr"/>
        <c:lblOffset val="100"/>
        <c:noMultiLvlLbl val="0"/>
      </c:catAx>
      <c:valAx>
        <c:axId val="20803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80324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10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846494670481299E-2"/>
          <c:y val="3.5140721369586118E-2"/>
          <c:w val="0.86251104227222897"/>
          <c:h val="0.83714517923702303"/>
        </c:manualLayout>
      </c:layout>
      <c:lineChart>
        <c:grouping val="standard"/>
        <c:varyColors val="0"/>
        <c:ser>
          <c:idx val="0"/>
          <c:order val="0"/>
          <c:tx>
            <c:strRef>
              <c:f>'Grafikon 4.3 '!$B$10</c:f>
              <c:strCache>
                <c:ptCount val="1"/>
                <c:pt idx="0">
                  <c:v>Bruto zarade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4.3 '!$C$1:$DR$1</c:f>
              <c:numCache>
                <c:formatCode>General</c:formatCode>
                <c:ptCount val="120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  <c:pt idx="48">
                  <c:v>2020</c:v>
                </c:pt>
                <c:pt idx="60">
                  <c:v>2021</c:v>
                </c:pt>
                <c:pt idx="72">
                  <c:v>2022</c:v>
                </c:pt>
                <c:pt idx="84">
                  <c:v>2023</c:v>
                </c:pt>
                <c:pt idx="96">
                  <c:v>2024</c:v>
                </c:pt>
                <c:pt idx="108">
                  <c:v>2025</c:v>
                </c:pt>
              </c:numCache>
            </c:numRef>
          </c:cat>
          <c:val>
            <c:numRef>
              <c:f>'Grafikon 4.3 '!$C$10:$DR$10</c:f>
              <c:numCache>
                <c:formatCode>#,##0.00</c:formatCode>
                <c:ptCount val="120"/>
                <c:pt idx="0">
                  <c:v>739</c:v>
                </c:pt>
                <c:pt idx="1">
                  <c:v>739</c:v>
                </c:pt>
                <c:pt idx="2">
                  <c:v>734</c:v>
                </c:pt>
                <c:pt idx="3">
                  <c:v>751</c:v>
                </c:pt>
                <c:pt idx="4">
                  <c:v>752</c:v>
                </c:pt>
                <c:pt idx="5">
                  <c:v>755</c:v>
                </c:pt>
                <c:pt idx="6">
                  <c:v>754</c:v>
                </c:pt>
                <c:pt idx="7">
                  <c:v>755</c:v>
                </c:pt>
                <c:pt idx="8">
                  <c:v>753</c:v>
                </c:pt>
                <c:pt idx="9">
                  <c:v>754</c:v>
                </c:pt>
                <c:pt idx="10">
                  <c:v>756</c:v>
                </c:pt>
                <c:pt idx="11">
                  <c:v>764</c:v>
                </c:pt>
                <c:pt idx="12">
                  <c:v>767</c:v>
                </c:pt>
                <c:pt idx="13">
                  <c:v>767</c:v>
                </c:pt>
                <c:pt idx="14">
                  <c:v>762</c:v>
                </c:pt>
                <c:pt idx="15">
                  <c:v>769</c:v>
                </c:pt>
                <c:pt idx="16">
                  <c:v>766</c:v>
                </c:pt>
                <c:pt idx="17">
                  <c:v>764</c:v>
                </c:pt>
                <c:pt idx="18">
                  <c:v>757</c:v>
                </c:pt>
                <c:pt idx="19">
                  <c:v>763</c:v>
                </c:pt>
                <c:pt idx="20">
                  <c:v>767</c:v>
                </c:pt>
                <c:pt idx="21">
                  <c:v>767</c:v>
                </c:pt>
                <c:pt idx="22">
                  <c:v>768</c:v>
                </c:pt>
                <c:pt idx="23">
                  <c:v>768</c:v>
                </c:pt>
                <c:pt idx="24">
                  <c:v>767</c:v>
                </c:pt>
                <c:pt idx="25">
                  <c:v>766</c:v>
                </c:pt>
                <c:pt idx="26">
                  <c:v>761</c:v>
                </c:pt>
                <c:pt idx="27">
                  <c:v>765</c:v>
                </c:pt>
                <c:pt idx="28">
                  <c:v>768</c:v>
                </c:pt>
                <c:pt idx="29">
                  <c:v>767</c:v>
                </c:pt>
                <c:pt idx="30">
                  <c:v>761</c:v>
                </c:pt>
                <c:pt idx="31">
                  <c:v>766</c:v>
                </c:pt>
                <c:pt idx="32">
                  <c:v>768</c:v>
                </c:pt>
                <c:pt idx="33">
                  <c:v>766</c:v>
                </c:pt>
                <c:pt idx="34">
                  <c:v>769</c:v>
                </c:pt>
                <c:pt idx="35">
                  <c:v>771</c:v>
                </c:pt>
                <c:pt idx="36">
                  <c:v>771</c:v>
                </c:pt>
                <c:pt idx="37">
                  <c:v>772</c:v>
                </c:pt>
                <c:pt idx="38">
                  <c:v>765</c:v>
                </c:pt>
                <c:pt idx="39">
                  <c:v>767</c:v>
                </c:pt>
                <c:pt idx="40">
                  <c:v>770</c:v>
                </c:pt>
                <c:pt idx="41">
                  <c:v>775</c:v>
                </c:pt>
                <c:pt idx="42">
                  <c:v>767</c:v>
                </c:pt>
                <c:pt idx="43">
                  <c:v>776</c:v>
                </c:pt>
                <c:pt idx="44">
                  <c:v>775</c:v>
                </c:pt>
                <c:pt idx="45">
                  <c:v>776</c:v>
                </c:pt>
                <c:pt idx="46">
                  <c:v>778</c:v>
                </c:pt>
                <c:pt idx="47">
                  <c:v>781</c:v>
                </c:pt>
                <c:pt idx="48">
                  <c:v>787</c:v>
                </c:pt>
                <c:pt idx="49">
                  <c:v>785</c:v>
                </c:pt>
                <c:pt idx="50">
                  <c:v>786</c:v>
                </c:pt>
                <c:pt idx="51">
                  <c:v>779</c:v>
                </c:pt>
                <c:pt idx="52">
                  <c:v>773</c:v>
                </c:pt>
                <c:pt idx="53">
                  <c:v>787</c:v>
                </c:pt>
                <c:pt idx="54">
                  <c:v>778</c:v>
                </c:pt>
                <c:pt idx="55">
                  <c:v>782</c:v>
                </c:pt>
                <c:pt idx="56">
                  <c:v>783</c:v>
                </c:pt>
                <c:pt idx="57">
                  <c:v>784</c:v>
                </c:pt>
                <c:pt idx="58">
                  <c:v>784</c:v>
                </c:pt>
                <c:pt idx="59">
                  <c:v>786</c:v>
                </c:pt>
                <c:pt idx="60">
                  <c:v>791</c:v>
                </c:pt>
                <c:pt idx="61">
                  <c:v>790</c:v>
                </c:pt>
                <c:pt idx="62">
                  <c:v>785</c:v>
                </c:pt>
                <c:pt idx="63">
                  <c:v>790</c:v>
                </c:pt>
                <c:pt idx="64">
                  <c:v>792</c:v>
                </c:pt>
                <c:pt idx="65">
                  <c:v>792</c:v>
                </c:pt>
                <c:pt idx="66">
                  <c:v>791</c:v>
                </c:pt>
                <c:pt idx="67">
                  <c:v>795</c:v>
                </c:pt>
                <c:pt idx="68">
                  <c:v>796</c:v>
                </c:pt>
                <c:pt idx="69">
                  <c:v>798</c:v>
                </c:pt>
                <c:pt idx="70">
                  <c:v>799</c:v>
                </c:pt>
                <c:pt idx="71">
                  <c:v>802</c:v>
                </c:pt>
                <c:pt idx="72">
                  <c:v>890</c:v>
                </c:pt>
                <c:pt idx="73">
                  <c:v>875</c:v>
                </c:pt>
                <c:pt idx="74">
                  <c:v>868</c:v>
                </c:pt>
                <c:pt idx="75">
                  <c:v>873</c:v>
                </c:pt>
                <c:pt idx="76">
                  <c:v>876</c:v>
                </c:pt>
                <c:pt idx="77">
                  <c:v>873</c:v>
                </c:pt>
                <c:pt idx="78">
                  <c:v>881</c:v>
                </c:pt>
                <c:pt idx="79">
                  <c:v>886</c:v>
                </c:pt>
                <c:pt idx="80">
                  <c:v>887</c:v>
                </c:pt>
                <c:pt idx="81">
                  <c:v>891</c:v>
                </c:pt>
                <c:pt idx="82">
                  <c:v>892</c:v>
                </c:pt>
                <c:pt idx="83">
                  <c:v>900</c:v>
                </c:pt>
                <c:pt idx="84">
                  <c:v>940</c:v>
                </c:pt>
                <c:pt idx="85">
                  <c:v>958</c:v>
                </c:pt>
                <c:pt idx="86">
                  <c:v>970</c:v>
                </c:pt>
                <c:pt idx="87">
                  <c:v>978</c:v>
                </c:pt>
                <c:pt idx="88">
                  <c:v>988</c:v>
                </c:pt>
                <c:pt idx="89">
                  <c:v>991</c:v>
                </c:pt>
                <c:pt idx="90">
                  <c:v>993</c:v>
                </c:pt>
                <c:pt idx="91">
                  <c:v>995</c:v>
                </c:pt>
                <c:pt idx="92">
                  <c:v>998</c:v>
                </c:pt>
                <c:pt idx="93">
                  <c:v>1002</c:v>
                </c:pt>
                <c:pt idx="94">
                  <c:v>1007</c:v>
                </c:pt>
                <c:pt idx="95">
                  <c:v>1018</c:v>
                </c:pt>
                <c:pt idx="96">
                  <c:v>1024</c:v>
                </c:pt>
                <c:pt idx="97">
                  <c:v>1026</c:v>
                </c:pt>
                <c:pt idx="98">
                  <c:v>1032</c:v>
                </c:pt>
                <c:pt idx="99">
                  <c:v>1036</c:v>
                </c:pt>
                <c:pt idx="100">
                  <c:v>1042</c:v>
                </c:pt>
                <c:pt idx="101">
                  <c:v>1050</c:v>
                </c:pt>
                <c:pt idx="102">
                  <c:v>1067</c:v>
                </c:pt>
                <c:pt idx="103">
                  <c:v>1080</c:v>
                </c:pt>
                <c:pt idx="104">
                  <c:v>1102</c:v>
                </c:pt>
                <c:pt idx="105">
                  <c:v>1137</c:v>
                </c:pt>
                <c:pt idx="106">
                  <c:v>1183</c:v>
                </c:pt>
                <c:pt idx="107">
                  <c:v>1205</c:v>
                </c:pt>
                <c:pt idx="108">
                  <c:v>1198</c:v>
                </c:pt>
                <c:pt idx="109">
                  <c:v>1195</c:v>
                </c:pt>
                <c:pt idx="110">
                  <c:v>1195</c:v>
                </c:pt>
                <c:pt idx="111">
                  <c:v>1202</c:v>
                </c:pt>
                <c:pt idx="112">
                  <c:v>1208</c:v>
                </c:pt>
                <c:pt idx="113">
                  <c:v>1203</c:v>
                </c:pt>
                <c:pt idx="114">
                  <c:v>1208</c:v>
                </c:pt>
                <c:pt idx="115">
                  <c:v>1210</c:v>
                </c:pt>
                <c:pt idx="116">
                  <c:v>1211</c:v>
                </c:pt>
                <c:pt idx="117">
                  <c:v>1211</c:v>
                </c:pt>
                <c:pt idx="118">
                  <c:v>1214</c:v>
                </c:pt>
                <c:pt idx="119">
                  <c:v>1220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DD-4E39-954A-FF5D184249C2}"/>
            </c:ext>
          </c:extLst>
        </c:ser>
        <c:ser>
          <c:idx val="1"/>
          <c:order val="1"/>
          <c:tx>
            <c:strRef>
              <c:f>'Grafikon 4.3 '!$B$11</c:f>
              <c:strCache>
                <c:ptCount val="1"/>
                <c:pt idx="0">
                  <c:v>Neto zarade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4.3 '!$C$1:$DR$1</c:f>
              <c:numCache>
                <c:formatCode>General</c:formatCode>
                <c:ptCount val="120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  <c:pt idx="48">
                  <c:v>2020</c:v>
                </c:pt>
                <c:pt idx="60">
                  <c:v>2021</c:v>
                </c:pt>
                <c:pt idx="72">
                  <c:v>2022</c:v>
                </c:pt>
                <c:pt idx="84">
                  <c:v>2023</c:v>
                </c:pt>
                <c:pt idx="96">
                  <c:v>2024</c:v>
                </c:pt>
                <c:pt idx="108">
                  <c:v>2025</c:v>
                </c:pt>
              </c:numCache>
            </c:numRef>
          </c:cat>
          <c:val>
            <c:numRef>
              <c:f>'Grafikon 4.3 '!$C$11:$DR$11</c:f>
              <c:numCache>
                <c:formatCode>#,##0.00</c:formatCode>
                <c:ptCount val="120"/>
                <c:pt idx="0">
                  <c:v>490</c:v>
                </c:pt>
                <c:pt idx="1">
                  <c:v>491</c:v>
                </c:pt>
                <c:pt idx="2">
                  <c:v>488</c:v>
                </c:pt>
                <c:pt idx="3">
                  <c:v>499</c:v>
                </c:pt>
                <c:pt idx="4">
                  <c:v>500</c:v>
                </c:pt>
                <c:pt idx="5">
                  <c:v>502</c:v>
                </c:pt>
                <c:pt idx="6">
                  <c:v>501</c:v>
                </c:pt>
                <c:pt idx="7">
                  <c:v>502</c:v>
                </c:pt>
                <c:pt idx="8">
                  <c:v>501</c:v>
                </c:pt>
                <c:pt idx="9">
                  <c:v>502</c:v>
                </c:pt>
                <c:pt idx="10">
                  <c:v>503</c:v>
                </c:pt>
                <c:pt idx="11">
                  <c:v>509</c:v>
                </c:pt>
                <c:pt idx="12">
                  <c:v>511</c:v>
                </c:pt>
                <c:pt idx="13">
                  <c:v>511</c:v>
                </c:pt>
                <c:pt idx="14">
                  <c:v>508</c:v>
                </c:pt>
                <c:pt idx="15">
                  <c:v>512</c:v>
                </c:pt>
                <c:pt idx="16">
                  <c:v>511</c:v>
                </c:pt>
                <c:pt idx="17">
                  <c:v>510</c:v>
                </c:pt>
                <c:pt idx="18">
                  <c:v>505</c:v>
                </c:pt>
                <c:pt idx="19">
                  <c:v>509</c:v>
                </c:pt>
                <c:pt idx="20">
                  <c:v>511</c:v>
                </c:pt>
                <c:pt idx="21">
                  <c:v>511</c:v>
                </c:pt>
                <c:pt idx="22">
                  <c:v>512</c:v>
                </c:pt>
                <c:pt idx="23">
                  <c:v>512</c:v>
                </c:pt>
                <c:pt idx="24">
                  <c:v>511</c:v>
                </c:pt>
                <c:pt idx="25">
                  <c:v>511</c:v>
                </c:pt>
                <c:pt idx="26">
                  <c:v>508</c:v>
                </c:pt>
                <c:pt idx="27">
                  <c:v>510</c:v>
                </c:pt>
                <c:pt idx="28">
                  <c:v>512</c:v>
                </c:pt>
                <c:pt idx="29">
                  <c:v>511</c:v>
                </c:pt>
                <c:pt idx="30">
                  <c:v>508</c:v>
                </c:pt>
                <c:pt idx="31">
                  <c:v>511</c:v>
                </c:pt>
                <c:pt idx="32">
                  <c:v>512</c:v>
                </c:pt>
                <c:pt idx="33">
                  <c:v>510</c:v>
                </c:pt>
                <c:pt idx="34">
                  <c:v>512</c:v>
                </c:pt>
                <c:pt idx="35">
                  <c:v>513</c:v>
                </c:pt>
                <c:pt idx="36">
                  <c:v>513</c:v>
                </c:pt>
                <c:pt idx="37">
                  <c:v>514</c:v>
                </c:pt>
                <c:pt idx="38">
                  <c:v>510</c:v>
                </c:pt>
                <c:pt idx="39">
                  <c:v>511</c:v>
                </c:pt>
                <c:pt idx="40">
                  <c:v>513</c:v>
                </c:pt>
                <c:pt idx="41">
                  <c:v>516</c:v>
                </c:pt>
                <c:pt idx="42">
                  <c:v>511</c:v>
                </c:pt>
                <c:pt idx="43">
                  <c:v>517</c:v>
                </c:pt>
                <c:pt idx="44">
                  <c:v>516</c:v>
                </c:pt>
                <c:pt idx="45">
                  <c:v>517</c:v>
                </c:pt>
                <c:pt idx="46">
                  <c:v>518</c:v>
                </c:pt>
                <c:pt idx="47">
                  <c:v>520</c:v>
                </c:pt>
                <c:pt idx="48">
                  <c:v>524</c:v>
                </c:pt>
                <c:pt idx="49">
                  <c:v>523</c:v>
                </c:pt>
                <c:pt idx="50">
                  <c:v>524</c:v>
                </c:pt>
                <c:pt idx="51">
                  <c:v>521</c:v>
                </c:pt>
                <c:pt idx="52">
                  <c:v>518</c:v>
                </c:pt>
                <c:pt idx="53">
                  <c:v>527</c:v>
                </c:pt>
                <c:pt idx="54">
                  <c:v>521</c:v>
                </c:pt>
                <c:pt idx="55">
                  <c:v>523</c:v>
                </c:pt>
                <c:pt idx="56">
                  <c:v>524</c:v>
                </c:pt>
                <c:pt idx="57">
                  <c:v>525</c:v>
                </c:pt>
                <c:pt idx="58">
                  <c:v>525</c:v>
                </c:pt>
                <c:pt idx="59">
                  <c:v>527</c:v>
                </c:pt>
                <c:pt idx="60">
                  <c:v>530</c:v>
                </c:pt>
                <c:pt idx="61">
                  <c:v>529</c:v>
                </c:pt>
                <c:pt idx="62">
                  <c:v>526</c:v>
                </c:pt>
                <c:pt idx="63">
                  <c:v>529</c:v>
                </c:pt>
                <c:pt idx="64">
                  <c:v>530</c:v>
                </c:pt>
                <c:pt idx="65">
                  <c:v>530</c:v>
                </c:pt>
                <c:pt idx="66">
                  <c:v>530</c:v>
                </c:pt>
                <c:pt idx="67">
                  <c:v>532</c:v>
                </c:pt>
                <c:pt idx="68">
                  <c:v>533</c:v>
                </c:pt>
                <c:pt idx="69">
                  <c:v>534</c:v>
                </c:pt>
                <c:pt idx="70">
                  <c:v>535</c:v>
                </c:pt>
                <c:pt idx="71">
                  <c:v>537</c:v>
                </c:pt>
                <c:pt idx="72">
                  <c:v>686</c:v>
                </c:pt>
                <c:pt idx="73">
                  <c:v>706</c:v>
                </c:pt>
                <c:pt idx="74">
                  <c:v>704</c:v>
                </c:pt>
                <c:pt idx="75">
                  <c:v>707</c:v>
                </c:pt>
                <c:pt idx="76">
                  <c:v>710</c:v>
                </c:pt>
                <c:pt idx="77">
                  <c:v>708</c:v>
                </c:pt>
                <c:pt idx="78">
                  <c:v>714</c:v>
                </c:pt>
                <c:pt idx="79">
                  <c:v>718</c:v>
                </c:pt>
                <c:pt idx="80">
                  <c:v>718</c:v>
                </c:pt>
                <c:pt idx="81">
                  <c:v>720</c:v>
                </c:pt>
                <c:pt idx="82">
                  <c:v>721</c:v>
                </c:pt>
                <c:pt idx="83">
                  <c:v>727</c:v>
                </c:pt>
                <c:pt idx="84">
                  <c:v>757</c:v>
                </c:pt>
                <c:pt idx="85">
                  <c:v>771</c:v>
                </c:pt>
                <c:pt idx="86">
                  <c:v>781</c:v>
                </c:pt>
                <c:pt idx="87">
                  <c:v>786</c:v>
                </c:pt>
                <c:pt idx="88">
                  <c:v>793</c:v>
                </c:pt>
                <c:pt idx="89">
                  <c:v>795</c:v>
                </c:pt>
                <c:pt idx="90">
                  <c:v>797</c:v>
                </c:pt>
                <c:pt idx="91">
                  <c:v>799</c:v>
                </c:pt>
                <c:pt idx="92">
                  <c:v>800</c:v>
                </c:pt>
                <c:pt idx="93">
                  <c:v>803</c:v>
                </c:pt>
                <c:pt idx="94">
                  <c:v>807</c:v>
                </c:pt>
                <c:pt idx="95">
                  <c:v>814</c:v>
                </c:pt>
                <c:pt idx="96">
                  <c:v>819</c:v>
                </c:pt>
                <c:pt idx="97">
                  <c:v>821</c:v>
                </c:pt>
                <c:pt idx="98">
                  <c:v>825</c:v>
                </c:pt>
                <c:pt idx="99">
                  <c:v>828</c:v>
                </c:pt>
                <c:pt idx="100">
                  <c:v>832</c:v>
                </c:pt>
                <c:pt idx="101">
                  <c:v>838</c:v>
                </c:pt>
                <c:pt idx="102">
                  <c:v>851</c:v>
                </c:pt>
                <c:pt idx="103">
                  <c:v>861</c:v>
                </c:pt>
                <c:pt idx="104">
                  <c:v>877</c:v>
                </c:pt>
                <c:pt idx="105">
                  <c:v>944</c:v>
                </c:pt>
                <c:pt idx="106">
                  <c:v>993</c:v>
                </c:pt>
                <c:pt idx="107">
                  <c:v>1012</c:v>
                </c:pt>
                <c:pt idx="108">
                  <c:v>1004</c:v>
                </c:pt>
                <c:pt idx="109">
                  <c:v>1002</c:v>
                </c:pt>
                <c:pt idx="110">
                  <c:v>1003</c:v>
                </c:pt>
                <c:pt idx="111">
                  <c:v>1009</c:v>
                </c:pt>
                <c:pt idx="112">
                  <c:v>1014</c:v>
                </c:pt>
                <c:pt idx="113">
                  <c:v>1010</c:v>
                </c:pt>
                <c:pt idx="114">
                  <c:v>1014</c:v>
                </c:pt>
                <c:pt idx="115">
                  <c:v>1015</c:v>
                </c:pt>
                <c:pt idx="116">
                  <c:v>1016</c:v>
                </c:pt>
                <c:pt idx="117">
                  <c:v>1016</c:v>
                </c:pt>
                <c:pt idx="118">
                  <c:v>1018</c:v>
                </c:pt>
                <c:pt idx="119">
                  <c:v>1022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DD-4E39-954A-FF5D184249C2}"/>
            </c:ext>
          </c:extLst>
        </c:ser>
        <c:ser>
          <c:idx val="2"/>
          <c:order val="2"/>
          <c:tx>
            <c:strRef>
              <c:f>'Grafikon 4.3 '!$B$12</c:f>
              <c:strCache>
                <c:ptCount val="1"/>
                <c:pt idx="0">
                  <c:v>Realne bruto zarade, 2025 = 100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'Grafikon 4.3 '!$C$1:$DR$1</c:f>
              <c:numCache>
                <c:formatCode>General</c:formatCode>
                <c:ptCount val="120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  <c:pt idx="48">
                  <c:v>2020</c:v>
                </c:pt>
                <c:pt idx="60">
                  <c:v>2021</c:v>
                </c:pt>
                <c:pt idx="72">
                  <c:v>2022</c:v>
                </c:pt>
                <c:pt idx="84">
                  <c:v>2023</c:v>
                </c:pt>
                <c:pt idx="96">
                  <c:v>2024</c:v>
                </c:pt>
                <c:pt idx="108">
                  <c:v>2025</c:v>
                </c:pt>
              </c:numCache>
            </c:numRef>
          </c:cat>
          <c:val>
            <c:numRef>
              <c:f>'Grafikon 4.3 '!$C$12:$DR$12</c:f>
              <c:numCache>
                <c:formatCode>#,##0.00</c:formatCode>
                <c:ptCount val="120"/>
                <c:pt idx="0">
                  <c:v>1054.1728665720966</c:v>
                </c:pt>
                <c:pt idx="1">
                  <c:v>1058.1654120065512</c:v>
                </c:pt>
                <c:pt idx="2">
                  <c:v>1051.6268026668988</c:v>
                </c:pt>
                <c:pt idx="3">
                  <c:v>1071.3349161160033</c:v>
                </c:pt>
                <c:pt idx="4">
                  <c:v>1070.7144734012816</c:v>
                </c:pt>
                <c:pt idx="5">
                  <c:v>1074.3533942448062</c:v>
                </c:pt>
                <c:pt idx="6">
                  <c:v>1073.393600788108</c:v>
                </c:pt>
                <c:pt idx="7">
                  <c:v>1073.5386706767893</c:v>
                </c:pt>
                <c:pt idx="8">
                  <c:v>1061.6686493285056</c:v>
                </c:pt>
                <c:pt idx="9">
                  <c:v>1059.384116060035</c:v>
                </c:pt>
                <c:pt idx="10">
                  <c:v>1062.0169245837976</c:v>
                </c:pt>
                <c:pt idx="11">
                  <c:v>1071.0210210146504</c:v>
                </c:pt>
                <c:pt idx="12">
                  <c:v>1071.8958173098126</c:v>
                </c:pt>
                <c:pt idx="13">
                  <c:v>1070.61317682962</c:v>
                </c:pt>
                <c:pt idx="14">
                  <c:v>1062.6309780979914</c:v>
                </c:pt>
                <c:pt idx="15">
                  <c:v>1071.8091383736203</c:v>
                </c:pt>
                <c:pt idx="16">
                  <c:v>1066.7434322944184</c:v>
                </c:pt>
                <c:pt idx="17">
                  <c:v>1065.4508067153695</c:v>
                </c:pt>
                <c:pt idx="18">
                  <c:v>1053.1833487380329</c:v>
                </c:pt>
                <c:pt idx="19">
                  <c:v>1055.8993347507358</c:v>
                </c:pt>
                <c:pt idx="20">
                  <c:v>1052.052899567339</c:v>
                </c:pt>
                <c:pt idx="21">
                  <c:v>1053.6029751545498</c:v>
                </c:pt>
                <c:pt idx="22">
                  <c:v>1053.7338550702043</c:v>
                </c:pt>
                <c:pt idx="23">
                  <c:v>1056.3740659873686</c:v>
                </c:pt>
                <c:pt idx="24">
                  <c:v>1044.6217717894024</c:v>
                </c:pt>
                <c:pt idx="25">
                  <c:v>1040.6578600442408</c:v>
                </c:pt>
                <c:pt idx="26">
                  <c:v>1031.5024102630457</c:v>
                </c:pt>
                <c:pt idx="27">
                  <c:v>1036.1121647394948</c:v>
                </c:pt>
                <c:pt idx="28">
                  <c:v>1036.9502815977191</c:v>
                </c:pt>
                <c:pt idx="29">
                  <c:v>1034.0236987063004</c:v>
                </c:pt>
                <c:pt idx="30">
                  <c:v>1023.9321589461001</c:v>
                </c:pt>
                <c:pt idx="31">
                  <c:v>1031.3376252432702</c:v>
                </c:pt>
                <c:pt idx="32">
                  <c:v>1033.4131844267047</c:v>
                </c:pt>
                <c:pt idx="33">
                  <c:v>1032.4001750338837</c:v>
                </c:pt>
                <c:pt idx="34">
                  <c:v>1034.6788379792174</c:v>
                </c:pt>
                <c:pt idx="35">
                  <c:v>1043.4914416424685</c:v>
                </c:pt>
                <c:pt idx="36">
                  <c:v>1047.0363078933285</c:v>
                </c:pt>
                <c:pt idx="37">
                  <c:v>1044.3563928409339</c:v>
                </c:pt>
                <c:pt idx="38">
                  <c:v>1028.336102282406</c:v>
                </c:pt>
                <c:pt idx="39">
                  <c:v>1029.7087695022492</c:v>
                </c:pt>
                <c:pt idx="40">
                  <c:v>1032.0015977596463</c:v>
                </c:pt>
                <c:pt idx="41">
                  <c:v>1045.8868346099712</c:v>
                </c:pt>
                <c:pt idx="42">
                  <c:v>1035.7605070840468</c:v>
                </c:pt>
                <c:pt idx="43">
                  <c:v>1047.3493509004149</c:v>
                </c:pt>
                <c:pt idx="44">
                  <c:v>1044.6959932480213</c:v>
                </c:pt>
                <c:pt idx="45">
                  <c:v>1040.4376878319554</c:v>
                </c:pt>
                <c:pt idx="46">
                  <c:v>1041.6018738871303</c:v>
                </c:pt>
                <c:pt idx="47">
                  <c:v>1046.1572215601677</c:v>
                </c:pt>
                <c:pt idx="48">
                  <c:v>1053.3664954029007</c:v>
                </c:pt>
                <c:pt idx="49">
                  <c:v>1052.2143921641693</c:v>
                </c:pt>
                <c:pt idx="50">
                  <c:v>1056.5555155827701</c:v>
                </c:pt>
                <c:pt idx="51">
                  <c:v>1055.0245822819372</c:v>
                </c:pt>
                <c:pt idx="52">
                  <c:v>1046.3223165288089</c:v>
                </c:pt>
                <c:pt idx="53">
                  <c:v>1064.2619179054443</c:v>
                </c:pt>
                <c:pt idx="54">
                  <c:v>1055.7356672882772</c:v>
                </c:pt>
                <c:pt idx="55">
                  <c:v>1060.615065528717</c:v>
                </c:pt>
                <c:pt idx="56">
                  <c:v>1054.5152359892334</c:v>
                </c:pt>
                <c:pt idx="57">
                  <c:v>1057.2576288169041</c:v>
                </c:pt>
                <c:pt idx="58">
                  <c:v>1060.262551579063</c:v>
                </c:pt>
                <c:pt idx="59">
                  <c:v>1062.4229771673847</c:v>
                </c:pt>
                <c:pt idx="60">
                  <c:v>1066.0365399030288</c:v>
                </c:pt>
                <c:pt idx="61">
                  <c:v>1059.8784909579624</c:v>
                </c:pt>
                <c:pt idx="62">
                  <c:v>1046.8173425918806</c:v>
                </c:pt>
                <c:pt idx="63">
                  <c:v>1047.3618145289583</c:v>
                </c:pt>
                <c:pt idx="64">
                  <c:v>1047.1664345624479</c:v>
                </c:pt>
                <c:pt idx="65">
                  <c:v>1045.5023996518803</c:v>
                </c:pt>
                <c:pt idx="66">
                  <c:v>1040.837116506503</c:v>
                </c:pt>
                <c:pt idx="67">
                  <c:v>1045.4045401465394</c:v>
                </c:pt>
                <c:pt idx="68">
                  <c:v>1041.3722497200367</c:v>
                </c:pt>
                <c:pt idx="69">
                  <c:v>1036.9643509538582</c:v>
                </c:pt>
                <c:pt idx="70">
                  <c:v>1035.1486879351219</c:v>
                </c:pt>
                <c:pt idx="71">
                  <c:v>1036.168309105203</c:v>
                </c:pt>
                <c:pt idx="72">
                  <c:v>1135.2941349918558</c:v>
                </c:pt>
                <c:pt idx="73">
                  <c:v>1100.003923094725</c:v>
                </c:pt>
                <c:pt idx="74">
                  <c:v>1054.832343332582</c:v>
                </c:pt>
                <c:pt idx="75">
                  <c:v>1040.9037431977717</c:v>
                </c:pt>
                <c:pt idx="76">
                  <c:v>1036.6130702005362</c:v>
                </c:pt>
                <c:pt idx="77">
                  <c:v>1015.1503893091434</c:v>
                </c:pt>
                <c:pt idx="78">
                  <c:v>1009.1926594043256</c:v>
                </c:pt>
                <c:pt idx="79">
                  <c:v>1013.3083034475394</c:v>
                </c:pt>
                <c:pt idx="80">
                  <c:v>1000.674137974711</c:v>
                </c:pt>
                <c:pt idx="81">
                  <c:v>990.9160552041335</c:v>
                </c:pt>
                <c:pt idx="82">
                  <c:v>983.64533953555815</c:v>
                </c:pt>
                <c:pt idx="83">
                  <c:v>991.94896575212056</c:v>
                </c:pt>
                <c:pt idx="84">
                  <c:v>1031.6141639328062</c:v>
                </c:pt>
                <c:pt idx="85">
                  <c:v>1046.0346769339981</c:v>
                </c:pt>
                <c:pt idx="86">
                  <c:v>1066.5415881098747</c:v>
                </c:pt>
                <c:pt idx="87">
                  <c:v>1073.479142900919</c:v>
                </c:pt>
                <c:pt idx="88">
                  <c:v>1078.7104615407179</c:v>
                </c:pt>
                <c:pt idx="89">
                  <c:v>1072.1125466874594</c:v>
                </c:pt>
                <c:pt idx="90">
                  <c:v>1064.0663818098681</c:v>
                </c:pt>
                <c:pt idx="91">
                  <c:v>1048.3197978865655</c:v>
                </c:pt>
                <c:pt idx="92">
                  <c:v>1043.5808619741758</c:v>
                </c:pt>
                <c:pt idx="93">
                  <c:v>1050.6239252320738</c:v>
                </c:pt>
                <c:pt idx="94">
                  <c:v>1059.4116810920532</c:v>
                </c:pt>
                <c:pt idx="95">
                  <c:v>1076.1889810203659</c:v>
                </c:pt>
                <c:pt idx="96">
                  <c:v>1076.8077940502935</c:v>
                </c:pt>
                <c:pt idx="97">
                  <c:v>1074.5370697802957</c:v>
                </c:pt>
                <c:pt idx="98">
                  <c:v>1075.3231952752308</c:v>
                </c:pt>
                <c:pt idx="99">
                  <c:v>1078.624018624397</c:v>
                </c:pt>
                <c:pt idx="100">
                  <c:v>1084.0701658959176</c:v>
                </c:pt>
                <c:pt idx="101">
                  <c:v>1091.0989564807928</c:v>
                </c:pt>
                <c:pt idx="102">
                  <c:v>1104.4210339142796</c:v>
                </c:pt>
                <c:pt idx="103">
                  <c:v>1113.624926255696</c:v>
                </c:pt>
                <c:pt idx="104">
                  <c:v>1141.2906095215781</c:v>
                </c:pt>
                <c:pt idx="105">
                  <c:v>1177.6096705847915</c:v>
                </c:pt>
                <c:pt idx="106">
                  <c:v>1223.2290022558807</c:v>
                </c:pt>
                <c:pt idx="107">
                  <c:v>1247.4401756302314</c:v>
                </c:pt>
                <c:pt idx="108">
                  <c:v>1225.5486900083661</c:v>
                </c:pt>
                <c:pt idx="109">
                  <c:v>1217.3321514624793</c:v>
                </c:pt>
                <c:pt idx="110">
                  <c:v>1213.4963221108824</c:v>
                </c:pt>
                <c:pt idx="111">
                  <c:v>1210.7507828704793</c:v>
                </c:pt>
                <c:pt idx="112">
                  <c:v>1209.2759670364455</c:v>
                </c:pt>
                <c:pt idx="113">
                  <c:v>1199.3240307871549</c:v>
                </c:pt>
                <c:pt idx="114">
                  <c:v>1196.8517121958175</c:v>
                </c:pt>
                <c:pt idx="115">
                  <c:v>1192.4513630860265</c:v>
                </c:pt>
                <c:pt idx="116">
                  <c:v>1195.0436339273572</c:v>
                </c:pt>
                <c:pt idx="117">
                  <c:v>1196.8436819359192</c:v>
                </c:pt>
                <c:pt idx="118">
                  <c:v>1205.2063706955125</c:v>
                </c:pt>
                <c:pt idx="119">
                  <c:v>1214.2009436283336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DD-4E39-954A-FF5D184249C2}"/>
            </c:ext>
          </c:extLst>
        </c:ser>
        <c:ser>
          <c:idx val="3"/>
          <c:order val="3"/>
          <c:tx>
            <c:strRef>
              <c:f>'Grafikon 4.3 '!$B$13</c:f>
              <c:strCache>
                <c:ptCount val="1"/>
                <c:pt idx="0">
                  <c:v>Realne neto zarade, 2025 = 100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'Grafikon 4.3 '!$C$1:$DR$1</c:f>
              <c:numCache>
                <c:formatCode>General</c:formatCode>
                <c:ptCount val="120"/>
                <c:pt idx="0">
                  <c:v>2016</c:v>
                </c:pt>
                <c:pt idx="12">
                  <c:v>2017</c:v>
                </c:pt>
                <c:pt idx="24">
                  <c:v>2018</c:v>
                </c:pt>
                <c:pt idx="36">
                  <c:v>2019</c:v>
                </c:pt>
                <c:pt idx="48">
                  <c:v>2020</c:v>
                </c:pt>
                <c:pt idx="60">
                  <c:v>2021</c:v>
                </c:pt>
                <c:pt idx="72">
                  <c:v>2022</c:v>
                </c:pt>
                <c:pt idx="84">
                  <c:v>2023</c:v>
                </c:pt>
                <c:pt idx="96">
                  <c:v>2024</c:v>
                </c:pt>
                <c:pt idx="108">
                  <c:v>2025</c:v>
                </c:pt>
              </c:numCache>
            </c:numRef>
          </c:cat>
          <c:val>
            <c:numRef>
              <c:f>'Grafikon 4.3 '!$C$13:$DR$13</c:f>
              <c:numCache>
                <c:formatCode>#,##0.0000</c:formatCode>
                <c:ptCount val="120"/>
                <c:pt idx="0">
                  <c:v>698.97794941857546</c:v>
                </c:pt>
                <c:pt idx="1">
                  <c:v>703.05712759839867</c:v>
                </c:pt>
                <c:pt idx="2">
                  <c:v>699.17422302649413</c:v>
                </c:pt>
                <c:pt idx="3">
                  <c:v>711.84570325151219</c:v>
                </c:pt>
                <c:pt idx="4">
                  <c:v>711.91121901680958</c:v>
                </c:pt>
                <c:pt idx="5">
                  <c:v>714.33828332568567</c:v>
                </c:pt>
                <c:pt idx="6">
                  <c:v>713.22306895867644</c:v>
                </c:pt>
                <c:pt idx="7">
                  <c:v>713.79657308575918</c:v>
                </c:pt>
                <c:pt idx="8">
                  <c:v>706.36918102733239</c:v>
                </c:pt>
                <c:pt idx="9">
                  <c:v>705.31939822564664</c:v>
                </c:pt>
                <c:pt idx="10">
                  <c:v>706.60649876408752</c:v>
                </c:pt>
                <c:pt idx="11">
                  <c:v>713.54672735138354</c:v>
                </c:pt>
                <c:pt idx="12">
                  <c:v>714.13137241892343</c:v>
                </c:pt>
                <c:pt idx="13">
                  <c:v>713.27683619287586</c:v>
                </c:pt>
                <c:pt idx="14">
                  <c:v>708.42065206532754</c:v>
                </c:pt>
                <c:pt idx="15">
                  <c:v>713.61024557515418</c:v>
                </c:pt>
                <c:pt idx="16">
                  <c:v>711.62649334523223</c:v>
                </c:pt>
                <c:pt idx="17">
                  <c:v>711.23025055607138</c:v>
                </c:pt>
                <c:pt idx="18">
                  <c:v>702.58598561784231</c:v>
                </c:pt>
                <c:pt idx="19">
                  <c:v>704.39418268430472</c:v>
                </c:pt>
                <c:pt idx="20">
                  <c:v>700.91138419675383</c:v>
                </c:pt>
                <c:pt idx="21">
                  <c:v>701.94409426854611</c:v>
                </c:pt>
                <c:pt idx="22">
                  <c:v>702.4892367134695</c:v>
                </c:pt>
                <c:pt idx="23">
                  <c:v>704.24937732491242</c:v>
                </c:pt>
                <c:pt idx="24">
                  <c:v>695.96052853244407</c:v>
                </c:pt>
                <c:pt idx="25">
                  <c:v>694.22476042115807</c:v>
                </c:pt>
                <c:pt idx="26">
                  <c:v>688.57191118742082</c:v>
                </c:pt>
                <c:pt idx="27">
                  <c:v>690.74144315966328</c:v>
                </c:pt>
                <c:pt idx="28">
                  <c:v>691.3001877318128</c:v>
                </c:pt>
                <c:pt idx="29">
                  <c:v>688.89975233235918</c:v>
                </c:pt>
                <c:pt idx="30">
                  <c:v>683.51844513090521</c:v>
                </c:pt>
                <c:pt idx="31">
                  <c:v>688.00721475105888</c:v>
                </c:pt>
                <c:pt idx="32">
                  <c:v>688.94212295113641</c:v>
                </c:pt>
                <c:pt idx="33">
                  <c:v>687.36826275101919</c:v>
                </c:pt>
                <c:pt idx="34">
                  <c:v>688.88890122933583</c:v>
                </c:pt>
                <c:pt idx="35">
                  <c:v>694.30753510063084</c:v>
                </c:pt>
                <c:pt idx="36">
                  <c:v>696.66618151657269</c:v>
                </c:pt>
                <c:pt idx="37">
                  <c:v>695.33573305730579</c:v>
                </c:pt>
                <c:pt idx="38">
                  <c:v>685.55740152160411</c:v>
                </c:pt>
                <c:pt idx="39">
                  <c:v>686.02500810384538</c:v>
                </c:pt>
                <c:pt idx="40">
                  <c:v>687.55431123467338</c:v>
                </c:pt>
                <c:pt idx="41">
                  <c:v>696.35820214031628</c:v>
                </c:pt>
                <c:pt idx="42">
                  <c:v>690.0568697782893</c:v>
                </c:pt>
                <c:pt idx="43">
                  <c:v>697.78300826741565</c:v>
                </c:pt>
                <c:pt idx="44">
                  <c:v>695.5653322786826</c:v>
                </c:pt>
                <c:pt idx="45">
                  <c:v>693.17820181587751</c:v>
                </c:pt>
                <c:pt idx="46">
                  <c:v>693.50870266521008</c:v>
                </c:pt>
                <c:pt idx="47">
                  <c:v>696.54514111560457</c:v>
                </c:pt>
                <c:pt idx="48">
                  <c:v>701.35202489341793</c:v>
                </c:pt>
                <c:pt idx="49">
                  <c:v>701.02946127625546</c:v>
                </c:pt>
                <c:pt idx="50">
                  <c:v>704.37034372184667</c:v>
                </c:pt>
                <c:pt idx="51">
                  <c:v>705.60694142347791</c:v>
                </c:pt>
                <c:pt idx="52">
                  <c:v>701.15777485371666</c:v>
                </c:pt>
                <c:pt idx="53">
                  <c:v>712.66331732677145</c:v>
                </c:pt>
                <c:pt idx="54">
                  <c:v>706.99008053623697</c:v>
                </c:pt>
                <c:pt idx="55">
                  <c:v>709.33718576920592</c:v>
                </c:pt>
                <c:pt idx="56">
                  <c:v>705.70368283315224</c:v>
                </c:pt>
                <c:pt idx="57">
                  <c:v>707.985019297034</c:v>
                </c:pt>
                <c:pt idx="58">
                  <c:v>709.99724436097972</c:v>
                </c:pt>
                <c:pt idx="59">
                  <c:v>712.33703430942978</c:v>
                </c:pt>
                <c:pt idx="60">
                  <c:v>714.28491295651747</c:v>
                </c:pt>
                <c:pt idx="61">
                  <c:v>709.71610343893929</c:v>
                </c:pt>
                <c:pt idx="62">
                  <c:v>701.43429580041936</c:v>
                </c:pt>
                <c:pt idx="63">
                  <c:v>701.33468339977082</c:v>
                </c:pt>
                <c:pt idx="64">
                  <c:v>700.75531605820379</c:v>
                </c:pt>
                <c:pt idx="65">
                  <c:v>699.64175734279866</c:v>
                </c:pt>
                <c:pt idx="66">
                  <c:v>697.40034355050136</c:v>
                </c:pt>
                <c:pt idx="67">
                  <c:v>699.56630862636348</c:v>
                </c:pt>
                <c:pt idx="68">
                  <c:v>697.3007652019844</c:v>
                </c:pt>
                <c:pt idx="69">
                  <c:v>693.90847545032614</c:v>
                </c:pt>
                <c:pt idx="70">
                  <c:v>693.12208766619551</c:v>
                </c:pt>
                <c:pt idx="71">
                  <c:v>693.79349375248626</c:v>
                </c:pt>
                <c:pt idx="72">
                  <c:v>875.06941191507076</c:v>
                </c:pt>
                <c:pt idx="73">
                  <c:v>887.54602251985818</c:v>
                </c:pt>
                <c:pt idx="74">
                  <c:v>855.53222316375309</c:v>
                </c:pt>
                <c:pt idx="75">
                  <c:v>842.9770291418381</c:v>
                </c:pt>
                <c:pt idx="76">
                  <c:v>840.17726009404191</c:v>
                </c:pt>
                <c:pt idx="77">
                  <c:v>823.28347724040486</c:v>
                </c:pt>
                <c:pt idx="78">
                  <c:v>817.89280228682003</c:v>
                </c:pt>
                <c:pt idx="79">
                  <c:v>821.16857999473291</c:v>
                </c:pt>
                <c:pt idx="80">
                  <c:v>810.01581856352038</c:v>
                </c:pt>
                <c:pt idx="81">
                  <c:v>800.74024662960278</c:v>
                </c:pt>
                <c:pt idx="82">
                  <c:v>795.07655807750837</c:v>
                </c:pt>
                <c:pt idx="83">
                  <c:v>801.27433122421292</c:v>
                </c:pt>
                <c:pt idx="84">
                  <c:v>830.77864052886628</c:v>
                </c:pt>
                <c:pt idx="85">
                  <c:v>841.85045502725734</c:v>
                </c:pt>
                <c:pt idx="86">
                  <c:v>858.73090754001259</c:v>
                </c:pt>
                <c:pt idx="87">
                  <c:v>862.73477128846866</c:v>
                </c:pt>
                <c:pt idx="88">
                  <c:v>865.80708097347099</c:v>
                </c:pt>
                <c:pt idx="89">
                  <c:v>860.07010556662976</c:v>
                </c:pt>
                <c:pt idx="90">
                  <c:v>854.03918056642988</c:v>
                </c:pt>
                <c:pt idx="91">
                  <c:v>841.81660151896074</c:v>
                </c:pt>
                <c:pt idx="92">
                  <c:v>836.5377651095597</c:v>
                </c:pt>
                <c:pt idx="93">
                  <c:v>841.96707780574388</c:v>
                </c:pt>
                <c:pt idx="94">
                  <c:v>849.00221116314503</c:v>
                </c:pt>
                <c:pt idx="95">
                  <c:v>860.52832077659912</c:v>
                </c:pt>
                <c:pt idx="96">
                  <c:v>861.23592121795923</c:v>
                </c:pt>
                <c:pt idx="97">
                  <c:v>859.83911724134771</c:v>
                </c:pt>
                <c:pt idx="98">
                  <c:v>859.63336831595495</c:v>
                </c:pt>
                <c:pt idx="99">
                  <c:v>862.06630059942154</c:v>
                </c:pt>
                <c:pt idx="100">
                  <c:v>865.59153361363099</c:v>
                </c:pt>
                <c:pt idx="101">
                  <c:v>870.80088145800426</c:v>
                </c:pt>
                <c:pt idx="102">
                  <c:v>880.84564185665602</c:v>
                </c:pt>
                <c:pt idx="103">
                  <c:v>887.8065384316244</c:v>
                </c:pt>
                <c:pt idx="104">
                  <c:v>908.26847962833381</c:v>
                </c:pt>
                <c:pt idx="105">
                  <c:v>977.71638437294916</c:v>
                </c:pt>
                <c:pt idx="106">
                  <c:v>1026.7678776332118</c:v>
                </c:pt>
                <c:pt idx="107">
                  <c:v>1047.6427035168417</c:v>
                </c:pt>
                <c:pt idx="108">
                  <c:v>1027.0875498901498</c:v>
                </c:pt>
                <c:pt idx="109">
                  <c:v>1020.7253688413424</c:v>
                </c:pt>
                <c:pt idx="110">
                  <c:v>1018.5245280980878</c:v>
                </c:pt>
                <c:pt idx="111">
                  <c:v>1016.3457070851197</c:v>
                </c:pt>
                <c:pt idx="112">
                  <c:v>1015.0710518004601</c:v>
                </c:pt>
                <c:pt idx="113">
                  <c:v>1006.9137748088334</c:v>
                </c:pt>
                <c:pt idx="114">
                  <c:v>1004.642082919337</c:v>
                </c:pt>
                <c:pt idx="115">
                  <c:v>1000.2794492002618</c:v>
                </c:pt>
                <c:pt idx="116">
                  <c:v>1002.6129909745622</c:v>
                </c:pt>
                <c:pt idx="117">
                  <c:v>1004.1231881477241</c:v>
                </c:pt>
                <c:pt idx="118">
                  <c:v>1010.6260999736671</c:v>
                </c:pt>
                <c:pt idx="119">
                  <c:v>1017.1421019575055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DD-4E39-954A-FF5D18424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9357392"/>
        <c:axId val="769358176"/>
      </c:lineChart>
      <c:catAx>
        <c:axId val="76935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358176"/>
        <c:crosses val="autoZero"/>
        <c:auto val="0"/>
        <c:lblAlgn val="ctr"/>
        <c:lblOffset val="100"/>
        <c:noMultiLvlLbl val="0"/>
      </c:catAx>
      <c:valAx>
        <c:axId val="76935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35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793457067866515"/>
          <c:y val="0.65135381393388003"/>
          <c:w val="0.7256193297381236"/>
          <c:h val="0.169981912882651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805101062044098E-2"/>
          <c:y val="2.8645357686453578E-2"/>
          <c:w val="0.89103839090105519"/>
          <c:h val="0.6646322543015456"/>
        </c:manualLayout>
      </c:layout>
      <c:lineChart>
        <c:grouping val="standard"/>
        <c:varyColors val="0"/>
        <c:ser>
          <c:idx val="0"/>
          <c:order val="0"/>
          <c:tx>
            <c:strRef>
              <c:f>'Grafikon 4.4'!$C$1</c:f>
              <c:strCache>
                <c:ptCount val="1"/>
                <c:pt idx="0">
                  <c:v>Kamatne stope na ukupan dug po kreditima, kraj mjeseca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'Grafikon 4.4'!$A$2:$B$173</c:f>
              <c:multiLvlStrCache>
                <c:ptCount val="172"/>
                <c:lvl>
                  <c:pt idx="0">
                    <c:v>sep</c:v>
                  </c:pt>
                  <c:pt idx="1">
                    <c:v>okt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maj</c:v>
                  </c:pt>
                  <c:pt idx="9">
                    <c:v>jun</c:v>
                  </c:pt>
                  <c:pt idx="10">
                    <c:v>jul</c:v>
                  </c:pt>
                  <c:pt idx="11">
                    <c:v>avg</c:v>
                  </c:pt>
                  <c:pt idx="12">
                    <c:v>sep</c:v>
                  </c:pt>
                  <c:pt idx="13">
                    <c:v>okt</c:v>
                  </c:pt>
                  <c:pt idx="14">
                    <c:v>nov</c:v>
                  </c:pt>
                  <c:pt idx="15">
                    <c:v>dec</c:v>
                  </c:pt>
                  <c:pt idx="16">
                    <c:v>jan</c:v>
                  </c:pt>
                  <c:pt idx="17">
                    <c:v>feb</c:v>
                  </c:pt>
                  <c:pt idx="18">
                    <c:v>mar</c:v>
                  </c:pt>
                  <c:pt idx="19">
                    <c:v>apr</c:v>
                  </c:pt>
                  <c:pt idx="20">
                    <c:v>maj</c:v>
                  </c:pt>
                  <c:pt idx="21">
                    <c:v>jun</c:v>
                  </c:pt>
                  <c:pt idx="22">
                    <c:v>jul</c:v>
                  </c:pt>
                  <c:pt idx="23">
                    <c:v>avg</c:v>
                  </c:pt>
                  <c:pt idx="24">
                    <c:v>sep</c:v>
                  </c:pt>
                  <c:pt idx="25">
                    <c:v>okt</c:v>
                  </c:pt>
                  <c:pt idx="26">
                    <c:v>nov</c:v>
                  </c:pt>
                  <c:pt idx="27">
                    <c:v>dec</c:v>
                  </c:pt>
                  <c:pt idx="28">
                    <c:v>jan</c:v>
                  </c:pt>
                  <c:pt idx="29">
                    <c:v>feb</c:v>
                  </c:pt>
                  <c:pt idx="30">
                    <c:v>mar</c:v>
                  </c:pt>
                  <c:pt idx="31">
                    <c:v>apr</c:v>
                  </c:pt>
                  <c:pt idx="32">
                    <c:v>maj</c:v>
                  </c:pt>
                  <c:pt idx="33">
                    <c:v>jun</c:v>
                  </c:pt>
                  <c:pt idx="34">
                    <c:v>jul</c:v>
                  </c:pt>
                  <c:pt idx="35">
                    <c:v>avg</c:v>
                  </c:pt>
                  <c:pt idx="36">
                    <c:v>sep</c:v>
                  </c:pt>
                  <c:pt idx="37">
                    <c:v>okt</c:v>
                  </c:pt>
                  <c:pt idx="38">
                    <c:v>nov</c:v>
                  </c:pt>
                  <c:pt idx="39">
                    <c:v>dec</c:v>
                  </c:pt>
                  <c:pt idx="40">
                    <c:v>jan</c:v>
                  </c:pt>
                  <c:pt idx="41">
                    <c:v>feb</c:v>
                  </c:pt>
                  <c:pt idx="42">
                    <c:v>mar</c:v>
                  </c:pt>
                  <c:pt idx="43">
                    <c:v>apr</c:v>
                  </c:pt>
                  <c:pt idx="44">
                    <c:v>maj</c:v>
                  </c:pt>
                  <c:pt idx="45">
                    <c:v>jun</c:v>
                  </c:pt>
                  <c:pt idx="46">
                    <c:v>jul</c:v>
                  </c:pt>
                  <c:pt idx="47">
                    <c:v>avg</c:v>
                  </c:pt>
                  <c:pt idx="48">
                    <c:v>sep</c:v>
                  </c:pt>
                  <c:pt idx="49">
                    <c:v>okt</c:v>
                  </c:pt>
                  <c:pt idx="50">
                    <c:v>nov</c:v>
                  </c:pt>
                  <c:pt idx="51">
                    <c:v>dec</c:v>
                  </c:pt>
                  <c:pt idx="52">
                    <c:v>jan</c:v>
                  </c:pt>
                  <c:pt idx="53">
                    <c:v>feb</c:v>
                  </c:pt>
                  <c:pt idx="54">
                    <c:v>mar</c:v>
                  </c:pt>
                  <c:pt idx="55">
                    <c:v>apr</c:v>
                  </c:pt>
                  <c:pt idx="56">
                    <c:v>maj</c:v>
                  </c:pt>
                  <c:pt idx="57">
                    <c:v>jun</c:v>
                  </c:pt>
                  <c:pt idx="58">
                    <c:v>jul</c:v>
                  </c:pt>
                  <c:pt idx="59">
                    <c:v>avg</c:v>
                  </c:pt>
                  <c:pt idx="60">
                    <c:v>sep</c:v>
                  </c:pt>
                  <c:pt idx="61">
                    <c:v>okt</c:v>
                  </c:pt>
                  <c:pt idx="62">
                    <c:v>nov</c:v>
                  </c:pt>
                  <c:pt idx="63">
                    <c:v>dec</c:v>
                  </c:pt>
                  <c:pt idx="64">
                    <c:v>jan</c:v>
                  </c:pt>
                  <c:pt idx="65">
                    <c:v>feb</c:v>
                  </c:pt>
                  <c:pt idx="66">
                    <c:v>mar</c:v>
                  </c:pt>
                  <c:pt idx="67">
                    <c:v>apr</c:v>
                  </c:pt>
                  <c:pt idx="68">
                    <c:v>maj</c:v>
                  </c:pt>
                  <c:pt idx="69">
                    <c:v>jun</c:v>
                  </c:pt>
                  <c:pt idx="70">
                    <c:v>jul</c:v>
                  </c:pt>
                  <c:pt idx="71">
                    <c:v>avg</c:v>
                  </c:pt>
                  <c:pt idx="72">
                    <c:v>sep</c:v>
                  </c:pt>
                  <c:pt idx="73">
                    <c:v>okt</c:v>
                  </c:pt>
                  <c:pt idx="74">
                    <c:v>nov</c:v>
                  </c:pt>
                  <c:pt idx="75">
                    <c:v>dec</c:v>
                  </c:pt>
                  <c:pt idx="76">
                    <c:v>jan</c:v>
                  </c:pt>
                  <c:pt idx="77">
                    <c:v>feb</c:v>
                  </c:pt>
                  <c:pt idx="78">
                    <c:v>mar</c:v>
                  </c:pt>
                  <c:pt idx="79">
                    <c:v>apr</c:v>
                  </c:pt>
                  <c:pt idx="80">
                    <c:v>maj</c:v>
                  </c:pt>
                  <c:pt idx="81">
                    <c:v>jun</c:v>
                  </c:pt>
                  <c:pt idx="82">
                    <c:v>jul</c:v>
                  </c:pt>
                  <c:pt idx="83">
                    <c:v>avg</c:v>
                  </c:pt>
                  <c:pt idx="84">
                    <c:v>sep</c:v>
                  </c:pt>
                  <c:pt idx="85">
                    <c:v>okt</c:v>
                  </c:pt>
                  <c:pt idx="86">
                    <c:v>nov</c:v>
                  </c:pt>
                  <c:pt idx="87">
                    <c:v>dec</c:v>
                  </c:pt>
                  <c:pt idx="88">
                    <c:v>jan</c:v>
                  </c:pt>
                  <c:pt idx="89">
                    <c:v>feb</c:v>
                  </c:pt>
                  <c:pt idx="90">
                    <c:v>mar</c:v>
                  </c:pt>
                  <c:pt idx="91">
                    <c:v>apr</c:v>
                  </c:pt>
                  <c:pt idx="92">
                    <c:v>maj</c:v>
                  </c:pt>
                  <c:pt idx="93">
                    <c:v>jun</c:v>
                  </c:pt>
                  <c:pt idx="94">
                    <c:v>jul</c:v>
                  </c:pt>
                  <c:pt idx="95">
                    <c:v>avg</c:v>
                  </c:pt>
                  <c:pt idx="96">
                    <c:v>sep</c:v>
                  </c:pt>
                  <c:pt idx="97">
                    <c:v>okt</c:v>
                  </c:pt>
                  <c:pt idx="98">
                    <c:v>nov</c:v>
                  </c:pt>
                  <c:pt idx="99">
                    <c:v>dec</c:v>
                  </c:pt>
                  <c:pt idx="100">
                    <c:v>jan</c:v>
                  </c:pt>
                  <c:pt idx="101">
                    <c:v>feb</c:v>
                  </c:pt>
                  <c:pt idx="102">
                    <c:v>mar</c:v>
                  </c:pt>
                  <c:pt idx="103">
                    <c:v>apr</c:v>
                  </c:pt>
                  <c:pt idx="104">
                    <c:v>maj</c:v>
                  </c:pt>
                  <c:pt idx="105">
                    <c:v>jun</c:v>
                  </c:pt>
                  <c:pt idx="106">
                    <c:v>jul</c:v>
                  </c:pt>
                  <c:pt idx="107">
                    <c:v>avg</c:v>
                  </c:pt>
                  <c:pt idx="108">
                    <c:v>sep</c:v>
                  </c:pt>
                  <c:pt idx="109">
                    <c:v>okt</c:v>
                  </c:pt>
                  <c:pt idx="110">
                    <c:v>nov</c:v>
                  </c:pt>
                  <c:pt idx="111">
                    <c:v>dec</c:v>
                  </c:pt>
                  <c:pt idx="112">
                    <c:v>jan</c:v>
                  </c:pt>
                  <c:pt idx="113">
                    <c:v>feb</c:v>
                  </c:pt>
                  <c:pt idx="114">
                    <c:v>mar</c:v>
                  </c:pt>
                  <c:pt idx="115">
                    <c:v>apr</c:v>
                  </c:pt>
                  <c:pt idx="116">
                    <c:v>maj</c:v>
                  </c:pt>
                  <c:pt idx="117">
                    <c:v>jun</c:v>
                  </c:pt>
                  <c:pt idx="118">
                    <c:v>jul</c:v>
                  </c:pt>
                  <c:pt idx="119">
                    <c:v>avg</c:v>
                  </c:pt>
                  <c:pt idx="120">
                    <c:v>sep</c:v>
                  </c:pt>
                  <c:pt idx="121">
                    <c:v>okt</c:v>
                  </c:pt>
                  <c:pt idx="122">
                    <c:v>nov</c:v>
                  </c:pt>
                  <c:pt idx="123">
                    <c:v>dec</c:v>
                  </c:pt>
                  <c:pt idx="124">
                    <c:v>jan</c:v>
                  </c:pt>
                  <c:pt idx="125">
                    <c:v>feb</c:v>
                  </c:pt>
                  <c:pt idx="126">
                    <c:v>mar</c:v>
                  </c:pt>
                  <c:pt idx="127">
                    <c:v>apr</c:v>
                  </c:pt>
                  <c:pt idx="128">
                    <c:v>maj</c:v>
                  </c:pt>
                  <c:pt idx="129">
                    <c:v>jun</c:v>
                  </c:pt>
                  <c:pt idx="130">
                    <c:v>jul</c:v>
                  </c:pt>
                  <c:pt idx="131">
                    <c:v>avg</c:v>
                  </c:pt>
                  <c:pt idx="132">
                    <c:v>sep</c:v>
                  </c:pt>
                  <c:pt idx="133">
                    <c:v>okt</c:v>
                  </c:pt>
                  <c:pt idx="134">
                    <c:v>nov</c:v>
                  </c:pt>
                  <c:pt idx="135">
                    <c:v>dec</c:v>
                  </c:pt>
                  <c:pt idx="136">
                    <c:v>jan</c:v>
                  </c:pt>
                  <c:pt idx="137">
                    <c:v>feb</c:v>
                  </c:pt>
                  <c:pt idx="138">
                    <c:v>mar</c:v>
                  </c:pt>
                  <c:pt idx="139">
                    <c:v>apr</c:v>
                  </c:pt>
                  <c:pt idx="140">
                    <c:v>maj</c:v>
                  </c:pt>
                  <c:pt idx="141">
                    <c:v>jun</c:v>
                  </c:pt>
                  <c:pt idx="142">
                    <c:v>jul</c:v>
                  </c:pt>
                  <c:pt idx="143">
                    <c:v>avg</c:v>
                  </c:pt>
                  <c:pt idx="144">
                    <c:v>sep</c:v>
                  </c:pt>
                  <c:pt idx="145">
                    <c:v>okt</c:v>
                  </c:pt>
                  <c:pt idx="146">
                    <c:v>nov</c:v>
                  </c:pt>
                  <c:pt idx="147">
                    <c:v>dec</c:v>
                  </c:pt>
                  <c:pt idx="148">
                    <c:v>jan</c:v>
                  </c:pt>
                  <c:pt idx="149">
                    <c:v>feb</c:v>
                  </c:pt>
                  <c:pt idx="150">
                    <c:v>mar</c:v>
                  </c:pt>
                  <c:pt idx="151">
                    <c:v>apr</c:v>
                  </c:pt>
                  <c:pt idx="152">
                    <c:v>maj</c:v>
                  </c:pt>
                  <c:pt idx="153">
                    <c:v>jun</c:v>
                  </c:pt>
                  <c:pt idx="154">
                    <c:v>jul</c:v>
                  </c:pt>
                  <c:pt idx="155">
                    <c:v>avg</c:v>
                  </c:pt>
                  <c:pt idx="156">
                    <c:v>sep</c:v>
                  </c:pt>
                  <c:pt idx="157">
                    <c:v>okt</c:v>
                  </c:pt>
                  <c:pt idx="158">
                    <c:v>nov</c:v>
                  </c:pt>
                  <c:pt idx="159">
                    <c:v>dec</c:v>
                  </c:pt>
                  <c:pt idx="160">
                    <c:v>jan</c:v>
                  </c:pt>
                  <c:pt idx="161">
                    <c:v>feb</c:v>
                  </c:pt>
                  <c:pt idx="162">
                    <c:v>mar</c:v>
                  </c:pt>
                  <c:pt idx="163">
                    <c:v>apr</c:v>
                  </c:pt>
                  <c:pt idx="164">
                    <c:v>maj</c:v>
                  </c:pt>
                  <c:pt idx="165">
                    <c:v>jun</c:v>
                  </c:pt>
                  <c:pt idx="166">
                    <c:v>jul</c:v>
                  </c:pt>
                  <c:pt idx="167">
                    <c:v>avg</c:v>
                  </c:pt>
                  <c:pt idx="168">
                    <c:v>sep</c:v>
                  </c:pt>
                  <c:pt idx="169">
                    <c:v>okt</c:v>
                  </c:pt>
                  <c:pt idx="170">
                    <c:v>nov</c:v>
                  </c:pt>
                  <c:pt idx="171">
                    <c:v>dec</c:v>
                  </c:pt>
                </c:lvl>
                <c:lvl>
                  <c:pt idx="0">
                    <c:v>2011</c:v>
                  </c:pt>
                  <c:pt idx="4">
                    <c:v>2012</c:v>
                  </c:pt>
                  <c:pt idx="16">
                    <c:v>2013</c:v>
                  </c:pt>
                  <c:pt idx="28">
                    <c:v>2014</c:v>
                  </c:pt>
                  <c:pt idx="40">
                    <c:v>2015</c:v>
                  </c:pt>
                  <c:pt idx="52">
                    <c:v>2016</c:v>
                  </c:pt>
                  <c:pt idx="64">
                    <c:v>2017</c:v>
                  </c:pt>
                  <c:pt idx="76">
                    <c:v>2018</c:v>
                  </c:pt>
                  <c:pt idx="88">
                    <c:v>2019</c:v>
                  </c:pt>
                  <c:pt idx="100">
                    <c:v>2020</c:v>
                  </c:pt>
                  <c:pt idx="112">
                    <c:v>2021</c:v>
                  </c:pt>
                  <c:pt idx="124">
                    <c:v>2022</c:v>
                  </c:pt>
                  <c:pt idx="136">
                    <c:v>2023</c:v>
                  </c:pt>
                  <c:pt idx="148">
                    <c:v>2024</c:v>
                  </c:pt>
                  <c:pt idx="160">
                    <c:v>2025</c:v>
                  </c:pt>
                </c:lvl>
              </c:multiLvlStrCache>
            </c:multiLvlStrRef>
          </c:cat>
          <c:val>
            <c:numRef>
              <c:f>'Grafikon 4.4'!$C$2:$C$173</c:f>
              <c:numCache>
                <c:formatCode>#,##0.00</c:formatCode>
                <c:ptCount val="172"/>
                <c:pt idx="0">
                  <c:v>10.09</c:v>
                </c:pt>
                <c:pt idx="1">
                  <c:v>10.210000000000001</c:v>
                </c:pt>
                <c:pt idx="2">
                  <c:v>10.199999999999999</c:v>
                </c:pt>
                <c:pt idx="3">
                  <c:v>10.210000000000001</c:v>
                </c:pt>
                <c:pt idx="4">
                  <c:v>10.19</c:v>
                </c:pt>
                <c:pt idx="5">
                  <c:v>10.16</c:v>
                </c:pt>
                <c:pt idx="6">
                  <c:v>10.16</c:v>
                </c:pt>
                <c:pt idx="7">
                  <c:v>10.119999999999999</c:v>
                </c:pt>
                <c:pt idx="8">
                  <c:v>10.119999999999999</c:v>
                </c:pt>
                <c:pt idx="9">
                  <c:v>10.11</c:v>
                </c:pt>
                <c:pt idx="10">
                  <c:v>10.1</c:v>
                </c:pt>
                <c:pt idx="11">
                  <c:v>10.09</c:v>
                </c:pt>
                <c:pt idx="12">
                  <c:v>10.09</c:v>
                </c:pt>
                <c:pt idx="13">
                  <c:v>10.08</c:v>
                </c:pt>
                <c:pt idx="14">
                  <c:v>10.1</c:v>
                </c:pt>
                <c:pt idx="15">
                  <c:v>10.1</c:v>
                </c:pt>
                <c:pt idx="16">
                  <c:v>10.08</c:v>
                </c:pt>
                <c:pt idx="17">
                  <c:v>10.07</c:v>
                </c:pt>
                <c:pt idx="18">
                  <c:v>10.07</c:v>
                </c:pt>
                <c:pt idx="19">
                  <c:v>10.1</c:v>
                </c:pt>
                <c:pt idx="20">
                  <c:v>10.11</c:v>
                </c:pt>
                <c:pt idx="21">
                  <c:v>10.09</c:v>
                </c:pt>
                <c:pt idx="22">
                  <c:v>10.06</c:v>
                </c:pt>
                <c:pt idx="23">
                  <c:v>10.06</c:v>
                </c:pt>
                <c:pt idx="24">
                  <c:v>10.06</c:v>
                </c:pt>
                <c:pt idx="25">
                  <c:v>10.07</c:v>
                </c:pt>
                <c:pt idx="26">
                  <c:v>10.050000000000001</c:v>
                </c:pt>
                <c:pt idx="27">
                  <c:v>10.11</c:v>
                </c:pt>
                <c:pt idx="28">
                  <c:v>10.14</c:v>
                </c:pt>
                <c:pt idx="29">
                  <c:v>10.17</c:v>
                </c:pt>
                <c:pt idx="30">
                  <c:v>10.210000000000001</c:v>
                </c:pt>
                <c:pt idx="31">
                  <c:v>10.25</c:v>
                </c:pt>
                <c:pt idx="32">
                  <c:v>10.27</c:v>
                </c:pt>
                <c:pt idx="33">
                  <c:v>10.3</c:v>
                </c:pt>
                <c:pt idx="34">
                  <c:v>10.31</c:v>
                </c:pt>
                <c:pt idx="35">
                  <c:v>10.16</c:v>
                </c:pt>
                <c:pt idx="36">
                  <c:v>10.37</c:v>
                </c:pt>
                <c:pt idx="37">
                  <c:v>10.130000000000001</c:v>
                </c:pt>
                <c:pt idx="38">
                  <c:v>10.119999999999999</c:v>
                </c:pt>
                <c:pt idx="39">
                  <c:v>10.1</c:v>
                </c:pt>
                <c:pt idx="40">
                  <c:v>10.06</c:v>
                </c:pt>
                <c:pt idx="41">
                  <c:v>10.050000000000001</c:v>
                </c:pt>
                <c:pt idx="42">
                  <c:v>10.02</c:v>
                </c:pt>
                <c:pt idx="43">
                  <c:v>10.02</c:v>
                </c:pt>
                <c:pt idx="44">
                  <c:v>9.9499999999999993</c:v>
                </c:pt>
                <c:pt idx="45">
                  <c:v>9.94</c:v>
                </c:pt>
                <c:pt idx="46">
                  <c:v>9.92</c:v>
                </c:pt>
                <c:pt idx="47">
                  <c:v>9.8800000000000008</c:v>
                </c:pt>
                <c:pt idx="48">
                  <c:v>9.8800000000000008</c:v>
                </c:pt>
                <c:pt idx="49">
                  <c:v>9.84</c:v>
                </c:pt>
                <c:pt idx="50">
                  <c:v>9.81</c:v>
                </c:pt>
                <c:pt idx="51">
                  <c:v>9.77</c:v>
                </c:pt>
                <c:pt idx="52">
                  <c:v>9.74</c:v>
                </c:pt>
                <c:pt idx="53">
                  <c:v>9.69</c:v>
                </c:pt>
                <c:pt idx="54">
                  <c:v>9.6</c:v>
                </c:pt>
                <c:pt idx="55">
                  <c:v>9.5</c:v>
                </c:pt>
                <c:pt idx="56">
                  <c:v>9.4</c:v>
                </c:pt>
                <c:pt idx="57">
                  <c:v>9.23</c:v>
                </c:pt>
                <c:pt idx="58">
                  <c:v>9.11</c:v>
                </c:pt>
                <c:pt idx="59">
                  <c:v>9.01</c:v>
                </c:pt>
                <c:pt idx="60">
                  <c:v>8.93</c:v>
                </c:pt>
                <c:pt idx="61">
                  <c:v>8.86</c:v>
                </c:pt>
                <c:pt idx="62">
                  <c:v>8.7799999999999994</c:v>
                </c:pt>
                <c:pt idx="63">
                  <c:v>8.6999999999999993</c:v>
                </c:pt>
                <c:pt idx="64">
                  <c:v>8.64</c:v>
                </c:pt>
                <c:pt idx="65">
                  <c:v>8.58</c:v>
                </c:pt>
                <c:pt idx="66">
                  <c:v>8.51</c:v>
                </c:pt>
                <c:pt idx="67">
                  <c:v>8.48</c:v>
                </c:pt>
                <c:pt idx="68">
                  <c:v>8.44</c:v>
                </c:pt>
                <c:pt idx="69">
                  <c:v>8.39</c:v>
                </c:pt>
                <c:pt idx="70">
                  <c:v>8.36</c:v>
                </c:pt>
                <c:pt idx="71">
                  <c:v>8.33</c:v>
                </c:pt>
                <c:pt idx="72">
                  <c:v>8.2899999999999991</c:v>
                </c:pt>
                <c:pt idx="73">
                  <c:v>8.25</c:v>
                </c:pt>
                <c:pt idx="74">
                  <c:v>8.2200000000000006</c:v>
                </c:pt>
                <c:pt idx="75">
                  <c:v>8.19</c:v>
                </c:pt>
                <c:pt idx="76" formatCode="0.00">
                  <c:v>8.16</c:v>
                </c:pt>
                <c:pt idx="77" formatCode="0.00">
                  <c:v>8.1300000000000008</c:v>
                </c:pt>
                <c:pt idx="78" formatCode="0.00">
                  <c:v>8.1</c:v>
                </c:pt>
                <c:pt idx="79" formatCode="0.00">
                  <c:v>8.07</c:v>
                </c:pt>
                <c:pt idx="80" formatCode="0.00">
                  <c:v>8.0399999999999991</c:v>
                </c:pt>
                <c:pt idx="81" formatCode="0.00">
                  <c:v>8.01</c:v>
                </c:pt>
                <c:pt idx="82" formatCode="0.00">
                  <c:v>7.99</c:v>
                </c:pt>
                <c:pt idx="83" formatCode="0.00">
                  <c:v>7.96</c:v>
                </c:pt>
                <c:pt idx="84" formatCode="0.00">
                  <c:v>7.93</c:v>
                </c:pt>
                <c:pt idx="85" formatCode="0.00">
                  <c:v>7.91</c:v>
                </c:pt>
                <c:pt idx="86" formatCode="0.00">
                  <c:v>7.87</c:v>
                </c:pt>
                <c:pt idx="87" formatCode="0.00">
                  <c:v>7.83</c:v>
                </c:pt>
                <c:pt idx="88" formatCode="General">
                  <c:v>7.78</c:v>
                </c:pt>
                <c:pt idx="89" formatCode="General">
                  <c:v>7.75</c:v>
                </c:pt>
                <c:pt idx="90" formatCode="General">
                  <c:v>7.72</c:v>
                </c:pt>
                <c:pt idx="91" formatCode="0.00_ ">
                  <c:v>7.68</c:v>
                </c:pt>
                <c:pt idx="92" formatCode="General">
                  <c:v>7.67</c:v>
                </c:pt>
                <c:pt idx="93" formatCode="0.00_ ">
                  <c:v>7.66</c:v>
                </c:pt>
                <c:pt idx="94" formatCode="0.00">
                  <c:v>7.65</c:v>
                </c:pt>
                <c:pt idx="95" formatCode="0.00">
                  <c:v>7.63</c:v>
                </c:pt>
                <c:pt idx="96" formatCode="General">
                  <c:v>7.61</c:v>
                </c:pt>
                <c:pt idx="97" formatCode="General">
                  <c:v>7.59</c:v>
                </c:pt>
                <c:pt idx="98" formatCode="General">
                  <c:v>7.56</c:v>
                </c:pt>
                <c:pt idx="99" formatCode="General">
                  <c:v>7.54</c:v>
                </c:pt>
                <c:pt idx="100" formatCode="General">
                  <c:v>7.52</c:v>
                </c:pt>
                <c:pt idx="101" formatCode="0.00">
                  <c:v>7.5</c:v>
                </c:pt>
                <c:pt idx="102" formatCode="General">
                  <c:v>7.49</c:v>
                </c:pt>
                <c:pt idx="103" formatCode="General">
                  <c:v>7.49</c:v>
                </c:pt>
                <c:pt idx="104" formatCode="General">
                  <c:v>7.49</c:v>
                </c:pt>
                <c:pt idx="105" formatCode="General">
                  <c:v>7.47</c:v>
                </c:pt>
                <c:pt idx="106" formatCode="General">
                  <c:v>7.45</c:v>
                </c:pt>
                <c:pt idx="107" formatCode="General">
                  <c:v>7.43</c:v>
                </c:pt>
                <c:pt idx="108" formatCode="General">
                  <c:v>7.41</c:v>
                </c:pt>
                <c:pt idx="109" formatCode="General">
                  <c:v>7.39</c:v>
                </c:pt>
                <c:pt idx="110" formatCode="General">
                  <c:v>7.36</c:v>
                </c:pt>
                <c:pt idx="111" formatCode="General">
                  <c:v>7.35</c:v>
                </c:pt>
                <c:pt idx="112" formatCode="General">
                  <c:v>7.33</c:v>
                </c:pt>
                <c:pt idx="113" formatCode="General">
                  <c:v>7.32</c:v>
                </c:pt>
                <c:pt idx="114" formatCode="General">
                  <c:v>7.31</c:v>
                </c:pt>
                <c:pt idx="115" formatCode="General">
                  <c:v>7.3</c:v>
                </c:pt>
                <c:pt idx="116" formatCode="General">
                  <c:v>7.27</c:v>
                </c:pt>
                <c:pt idx="117" formatCode="General">
                  <c:v>7.25</c:v>
                </c:pt>
                <c:pt idx="118" formatCode="General">
                  <c:v>7.23</c:v>
                </c:pt>
                <c:pt idx="119" formatCode="General">
                  <c:v>7.22</c:v>
                </c:pt>
                <c:pt idx="120" formatCode="General">
                  <c:v>7.2</c:v>
                </c:pt>
                <c:pt idx="121" formatCode="General">
                  <c:v>7.18</c:v>
                </c:pt>
                <c:pt idx="122" formatCode="General">
                  <c:v>7.17</c:v>
                </c:pt>
                <c:pt idx="123" formatCode="General">
                  <c:v>7.15</c:v>
                </c:pt>
                <c:pt idx="124" formatCode="General">
                  <c:v>7.13</c:v>
                </c:pt>
                <c:pt idx="125" formatCode="General">
                  <c:v>7.12</c:v>
                </c:pt>
                <c:pt idx="126" formatCode="General">
                  <c:v>7.11</c:v>
                </c:pt>
                <c:pt idx="127" formatCode="General">
                  <c:v>7.09</c:v>
                </c:pt>
                <c:pt idx="128" formatCode="General">
                  <c:v>7.07</c:v>
                </c:pt>
                <c:pt idx="129" formatCode="General">
                  <c:v>7.08</c:v>
                </c:pt>
                <c:pt idx="130" formatCode="General">
                  <c:v>7.08</c:v>
                </c:pt>
                <c:pt idx="131" formatCode="General">
                  <c:v>7.07</c:v>
                </c:pt>
                <c:pt idx="132" formatCode="General">
                  <c:v>7.07</c:v>
                </c:pt>
                <c:pt idx="133" formatCode="General">
                  <c:v>7.09</c:v>
                </c:pt>
                <c:pt idx="134" formatCode="General">
                  <c:v>7.12</c:v>
                </c:pt>
                <c:pt idx="135" formatCode="General">
                  <c:v>7.15</c:v>
                </c:pt>
                <c:pt idx="136" formatCode="General">
                  <c:v>7.24</c:v>
                </c:pt>
                <c:pt idx="137" formatCode="General">
                  <c:v>7.26</c:v>
                </c:pt>
                <c:pt idx="138" formatCode="General">
                  <c:v>7.27</c:v>
                </c:pt>
                <c:pt idx="139" formatCode="General">
                  <c:v>7.29</c:v>
                </c:pt>
                <c:pt idx="140" formatCode="General">
                  <c:v>7.31</c:v>
                </c:pt>
                <c:pt idx="141" formatCode="General">
                  <c:v>7.33</c:v>
                </c:pt>
                <c:pt idx="142" formatCode="General">
                  <c:v>7.37</c:v>
                </c:pt>
                <c:pt idx="143" formatCode="General">
                  <c:v>7.38</c:v>
                </c:pt>
                <c:pt idx="144" formatCode="General">
                  <c:v>7.4</c:v>
                </c:pt>
                <c:pt idx="145" formatCode="General">
                  <c:v>7.43</c:v>
                </c:pt>
                <c:pt idx="146" formatCode="General">
                  <c:v>7.48</c:v>
                </c:pt>
                <c:pt idx="147" formatCode="General">
                  <c:v>7.48</c:v>
                </c:pt>
                <c:pt idx="148" formatCode="General">
                  <c:v>7.49</c:v>
                </c:pt>
                <c:pt idx="149" formatCode="General">
                  <c:v>7.52</c:v>
                </c:pt>
                <c:pt idx="150" formatCode="General">
                  <c:v>7.52</c:v>
                </c:pt>
                <c:pt idx="151" formatCode="General">
                  <c:v>7.53</c:v>
                </c:pt>
                <c:pt idx="152" formatCode="General">
                  <c:v>7.5</c:v>
                </c:pt>
                <c:pt idx="153" formatCode="General">
                  <c:v>7.5</c:v>
                </c:pt>
                <c:pt idx="154" formatCode="General">
                  <c:v>7.49</c:v>
                </c:pt>
                <c:pt idx="155" formatCode="General">
                  <c:v>7.48</c:v>
                </c:pt>
                <c:pt idx="156" formatCode="General">
                  <c:v>7.46</c:v>
                </c:pt>
                <c:pt idx="157" formatCode="General">
                  <c:v>7.44</c:v>
                </c:pt>
                <c:pt idx="158" formatCode="General">
                  <c:v>7.41</c:v>
                </c:pt>
                <c:pt idx="159" formatCode="General">
                  <c:v>7.37</c:v>
                </c:pt>
                <c:pt idx="160" formatCode="General">
                  <c:v>7.33</c:v>
                </c:pt>
                <c:pt idx="161" formatCode="General">
                  <c:v>7.29</c:v>
                </c:pt>
                <c:pt idx="162" formatCode="General">
                  <c:v>7.25</c:v>
                </c:pt>
                <c:pt idx="163" formatCode="General">
                  <c:v>7.21</c:v>
                </c:pt>
                <c:pt idx="164" formatCode="General">
                  <c:v>7.17</c:v>
                </c:pt>
                <c:pt idx="165" formatCode="General">
                  <c:v>7.14</c:v>
                </c:pt>
                <c:pt idx="166" formatCode="General">
                  <c:v>7.1</c:v>
                </c:pt>
                <c:pt idx="167" formatCode="General">
                  <c:v>7.08</c:v>
                </c:pt>
                <c:pt idx="168" formatCode="General">
                  <c:v>7.05</c:v>
                </c:pt>
                <c:pt idx="169" formatCode="General">
                  <c:v>7.02</c:v>
                </c:pt>
                <c:pt idx="170" formatCode="General">
                  <c:v>7.02</c:v>
                </c:pt>
                <c:pt idx="171" formatCode="General">
                  <c:v>6.98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BC-4FC6-BFD3-EDAD2761579A}"/>
            </c:ext>
          </c:extLst>
        </c:ser>
        <c:ser>
          <c:idx val="1"/>
          <c:order val="1"/>
          <c:tx>
            <c:strRef>
              <c:f>'Grafikon 4.4'!$D$1</c:f>
              <c:strCache>
                <c:ptCount val="1"/>
                <c:pt idx="0">
                  <c:v>Kamatne  stope na novi dug po kreditima, u mjesecu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'Grafikon 4.4'!$A$2:$B$173</c:f>
              <c:multiLvlStrCache>
                <c:ptCount val="172"/>
                <c:lvl>
                  <c:pt idx="0">
                    <c:v>sep</c:v>
                  </c:pt>
                  <c:pt idx="1">
                    <c:v>okt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maj</c:v>
                  </c:pt>
                  <c:pt idx="9">
                    <c:v>jun</c:v>
                  </c:pt>
                  <c:pt idx="10">
                    <c:v>jul</c:v>
                  </c:pt>
                  <c:pt idx="11">
                    <c:v>avg</c:v>
                  </c:pt>
                  <c:pt idx="12">
                    <c:v>sep</c:v>
                  </c:pt>
                  <c:pt idx="13">
                    <c:v>okt</c:v>
                  </c:pt>
                  <c:pt idx="14">
                    <c:v>nov</c:v>
                  </c:pt>
                  <c:pt idx="15">
                    <c:v>dec</c:v>
                  </c:pt>
                  <c:pt idx="16">
                    <c:v>jan</c:v>
                  </c:pt>
                  <c:pt idx="17">
                    <c:v>feb</c:v>
                  </c:pt>
                  <c:pt idx="18">
                    <c:v>mar</c:v>
                  </c:pt>
                  <c:pt idx="19">
                    <c:v>apr</c:v>
                  </c:pt>
                  <c:pt idx="20">
                    <c:v>maj</c:v>
                  </c:pt>
                  <c:pt idx="21">
                    <c:v>jun</c:v>
                  </c:pt>
                  <c:pt idx="22">
                    <c:v>jul</c:v>
                  </c:pt>
                  <c:pt idx="23">
                    <c:v>avg</c:v>
                  </c:pt>
                  <c:pt idx="24">
                    <c:v>sep</c:v>
                  </c:pt>
                  <c:pt idx="25">
                    <c:v>okt</c:v>
                  </c:pt>
                  <c:pt idx="26">
                    <c:v>nov</c:v>
                  </c:pt>
                  <c:pt idx="27">
                    <c:v>dec</c:v>
                  </c:pt>
                  <c:pt idx="28">
                    <c:v>jan</c:v>
                  </c:pt>
                  <c:pt idx="29">
                    <c:v>feb</c:v>
                  </c:pt>
                  <c:pt idx="30">
                    <c:v>mar</c:v>
                  </c:pt>
                  <c:pt idx="31">
                    <c:v>apr</c:v>
                  </c:pt>
                  <c:pt idx="32">
                    <c:v>maj</c:v>
                  </c:pt>
                  <c:pt idx="33">
                    <c:v>jun</c:v>
                  </c:pt>
                  <c:pt idx="34">
                    <c:v>jul</c:v>
                  </c:pt>
                  <c:pt idx="35">
                    <c:v>avg</c:v>
                  </c:pt>
                  <c:pt idx="36">
                    <c:v>sep</c:v>
                  </c:pt>
                  <c:pt idx="37">
                    <c:v>okt</c:v>
                  </c:pt>
                  <c:pt idx="38">
                    <c:v>nov</c:v>
                  </c:pt>
                  <c:pt idx="39">
                    <c:v>dec</c:v>
                  </c:pt>
                  <c:pt idx="40">
                    <c:v>jan</c:v>
                  </c:pt>
                  <c:pt idx="41">
                    <c:v>feb</c:v>
                  </c:pt>
                  <c:pt idx="42">
                    <c:v>mar</c:v>
                  </c:pt>
                  <c:pt idx="43">
                    <c:v>apr</c:v>
                  </c:pt>
                  <c:pt idx="44">
                    <c:v>maj</c:v>
                  </c:pt>
                  <c:pt idx="45">
                    <c:v>jun</c:v>
                  </c:pt>
                  <c:pt idx="46">
                    <c:v>jul</c:v>
                  </c:pt>
                  <c:pt idx="47">
                    <c:v>avg</c:v>
                  </c:pt>
                  <c:pt idx="48">
                    <c:v>sep</c:v>
                  </c:pt>
                  <c:pt idx="49">
                    <c:v>okt</c:v>
                  </c:pt>
                  <c:pt idx="50">
                    <c:v>nov</c:v>
                  </c:pt>
                  <c:pt idx="51">
                    <c:v>dec</c:v>
                  </c:pt>
                  <c:pt idx="52">
                    <c:v>jan</c:v>
                  </c:pt>
                  <c:pt idx="53">
                    <c:v>feb</c:v>
                  </c:pt>
                  <c:pt idx="54">
                    <c:v>mar</c:v>
                  </c:pt>
                  <c:pt idx="55">
                    <c:v>apr</c:v>
                  </c:pt>
                  <c:pt idx="56">
                    <c:v>maj</c:v>
                  </c:pt>
                  <c:pt idx="57">
                    <c:v>jun</c:v>
                  </c:pt>
                  <c:pt idx="58">
                    <c:v>jul</c:v>
                  </c:pt>
                  <c:pt idx="59">
                    <c:v>avg</c:v>
                  </c:pt>
                  <c:pt idx="60">
                    <c:v>sep</c:v>
                  </c:pt>
                  <c:pt idx="61">
                    <c:v>okt</c:v>
                  </c:pt>
                  <c:pt idx="62">
                    <c:v>nov</c:v>
                  </c:pt>
                  <c:pt idx="63">
                    <c:v>dec</c:v>
                  </c:pt>
                  <c:pt idx="64">
                    <c:v>jan</c:v>
                  </c:pt>
                  <c:pt idx="65">
                    <c:v>feb</c:v>
                  </c:pt>
                  <c:pt idx="66">
                    <c:v>mar</c:v>
                  </c:pt>
                  <c:pt idx="67">
                    <c:v>apr</c:v>
                  </c:pt>
                  <c:pt idx="68">
                    <c:v>maj</c:v>
                  </c:pt>
                  <c:pt idx="69">
                    <c:v>jun</c:v>
                  </c:pt>
                  <c:pt idx="70">
                    <c:v>jul</c:v>
                  </c:pt>
                  <c:pt idx="71">
                    <c:v>avg</c:v>
                  </c:pt>
                  <c:pt idx="72">
                    <c:v>sep</c:v>
                  </c:pt>
                  <c:pt idx="73">
                    <c:v>okt</c:v>
                  </c:pt>
                  <c:pt idx="74">
                    <c:v>nov</c:v>
                  </c:pt>
                  <c:pt idx="75">
                    <c:v>dec</c:v>
                  </c:pt>
                  <c:pt idx="76">
                    <c:v>jan</c:v>
                  </c:pt>
                  <c:pt idx="77">
                    <c:v>feb</c:v>
                  </c:pt>
                  <c:pt idx="78">
                    <c:v>mar</c:v>
                  </c:pt>
                  <c:pt idx="79">
                    <c:v>apr</c:v>
                  </c:pt>
                  <c:pt idx="80">
                    <c:v>maj</c:v>
                  </c:pt>
                  <c:pt idx="81">
                    <c:v>jun</c:v>
                  </c:pt>
                  <c:pt idx="82">
                    <c:v>jul</c:v>
                  </c:pt>
                  <c:pt idx="83">
                    <c:v>avg</c:v>
                  </c:pt>
                  <c:pt idx="84">
                    <c:v>sep</c:v>
                  </c:pt>
                  <c:pt idx="85">
                    <c:v>okt</c:v>
                  </c:pt>
                  <c:pt idx="86">
                    <c:v>nov</c:v>
                  </c:pt>
                  <c:pt idx="87">
                    <c:v>dec</c:v>
                  </c:pt>
                  <c:pt idx="88">
                    <c:v>jan</c:v>
                  </c:pt>
                  <c:pt idx="89">
                    <c:v>feb</c:v>
                  </c:pt>
                  <c:pt idx="90">
                    <c:v>mar</c:v>
                  </c:pt>
                  <c:pt idx="91">
                    <c:v>apr</c:v>
                  </c:pt>
                  <c:pt idx="92">
                    <c:v>maj</c:v>
                  </c:pt>
                  <c:pt idx="93">
                    <c:v>jun</c:v>
                  </c:pt>
                  <c:pt idx="94">
                    <c:v>jul</c:v>
                  </c:pt>
                  <c:pt idx="95">
                    <c:v>avg</c:v>
                  </c:pt>
                  <c:pt idx="96">
                    <c:v>sep</c:v>
                  </c:pt>
                  <c:pt idx="97">
                    <c:v>okt</c:v>
                  </c:pt>
                  <c:pt idx="98">
                    <c:v>nov</c:v>
                  </c:pt>
                  <c:pt idx="99">
                    <c:v>dec</c:v>
                  </c:pt>
                  <c:pt idx="100">
                    <c:v>jan</c:v>
                  </c:pt>
                  <c:pt idx="101">
                    <c:v>feb</c:v>
                  </c:pt>
                  <c:pt idx="102">
                    <c:v>mar</c:v>
                  </c:pt>
                  <c:pt idx="103">
                    <c:v>apr</c:v>
                  </c:pt>
                  <c:pt idx="104">
                    <c:v>maj</c:v>
                  </c:pt>
                  <c:pt idx="105">
                    <c:v>jun</c:v>
                  </c:pt>
                  <c:pt idx="106">
                    <c:v>jul</c:v>
                  </c:pt>
                  <c:pt idx="107">
                    <c:v>avg</c:v>
                  </c:pt>
                  <c:pt idx="108">
                    <c:v>sep</c:v>
                  </c:pt>
                  <c:pt idx="109">
                    <c:v>okt</c:v>
                  </c:pt>
                  <c:pt idx="110">
                    <c:v>nov</c:v>
                  </c:pt>
                  <c:pt idx="111">
                    <c:v>dec</c:v>
                  </c:pt>
                  <c:pt idx="112">
                    <c:v>jan</c:v>
                  </c:pt>
                  <c:pt idx="113">
                    <c:v>feb</c:v>
                  </c:pt>
                  <c:pt idx="114">
                    <c:v>mar</c:v>
                  </c:pt>
                  <c:pt idx="115">
                    <c:v>apr</c:v>
                  </c:pt>
                  <c:pt idx="116">
                    <c:v>maj</c:v>
                  </c:pt>
                  <c:pt idx="117">
                    <c:v>jun</c:v>
                  </c:pt>
                  <c:pt idx="118">
                    <c:v>jul</c:v>
                  </c:pt>
                  <c:pt idx="119">
                    <c:v>avg</c:v>
                  </c:pt>
                  <c:pt idx="120">
                    <c:v>sep</c:v>
                  </c:pt>
                  <c:pt idx="121">
                    <c:v>okt</c:v>
                  </c:pt>
                  <c:pt idx="122">
                    <c:v>nov</c:v>
                  </c:pt>
                  <c:pt idx="123">
                    <c:v>dec</c:v>
                  </c:pt>
                  <c:pt idx="124">
                    <c:v>jan</c:v>
                  </c:pt>
                  <c:pt idx="125">
                    <c:v>feb</c:v>
                  </c:pt>
                  <c:pt idx="126">
                    <c:v>mar</c:v>
                  </c:pt>
                  <c:pt idx="127">
                    <c:v>apr</c:v>
                  </c:pt>
                  <c:pt idx="128">
                    <c:v>maj</c:v>
                  </c:pt>
                  <c:pt idx="129">
                    <c:v>jun</c:v>
                  </c:pt>
                  <c:pt idx="130">
                    <c:v>jul</c:v>
                  </c:pt>
                  <c:pt idx="131">
                    <c:v>avg</c:v>
                  </c:pt>
                  <c:pt idx="132">
                    <c:v>sep</c:v>
                  </c:pt>
                  <c:pt idx="133">
                    <c:v>okt</c:v>
                  </c:pt>
                  <c:pt idx="134">
                    <c:v>nov</c:v>
                  </c:pt>
                  <c:pt idx="135">
                    <c:v>dec</c:v>
                  </c:pt>
                  <c:pt idx="136">
                    <c:v>jan</c:v>
                  </c:pt>
                  <c:pt idx="137">
                    <c:v>feb</c:v>
                  </c:pt>
                  <c:pt idx="138">
                    <c:v>mar</c:v>
                  </c:pt>
                  <c:pt idx="139">
                    <c:v>apr</c:v>
                  </c:pt>
                  <c:pt idx="140">
                    <c:v>maj</c:v>
                  </c:pt>
                  <c:pt idx="141">
                    <c:v>jun</c:v>
                  </c:pt>
                  <c:pt idx="142">
                    <c:v>jul</c:v>
                  </c:pt>
                  <c:pt idx="143">
                    <c:v>avg</c:v>
                  </c:pt>
                  <c:pt idx="144">
                    <c:v>sep</c:v>
                  </c:pt>
                  <c:pt idx="145">
                    <c:v>okt</c:v>
                  </c:pt>
                  <c:pt idx="146">
                    <c:v>nov</c:v>
                  </c:pt>
                  <c:pt idx="147">
                    <c:v>dec</c:v>
                  </c:pt>
                  <c:pt idx="148">
                    <c:v>jan</c:v>
                  </c:pt>
                  <c:pt idx="149">
                    <c:v>feb</c:v>
                  </c:pt>
                  <c:pt idx="150">
                    <c:v>mar</c:v>
                  </c:pt>
                  <c:pt idx="151">
                    <c:v>apr</c:v>
                  </c:pt>
                  <c:pt idx="152">
                    <c:v>maj</c:v>
                  </c:pt>
                  <c:pt idx="153">
                    <c:v>jun</c:v>
                  </c:pt>
                  <c:pt idx="154">
                    <c:v>jul</c:v>
                  </c:pt>
                  <c:pt idx="155">
                    <c:v>avg</c:v>
                  </c:pt>
                  <c:pt idx="156">
                    <c:v>sep</c:v>
                  </c:pt>
                  <c:pt idx="157">
                    <c:v>okt</c:v>
                  </c:pt>
                  <c:pt idx="158">
                    <c:v>nov</c:v>
                  </c:pt>
                  <c:pt idx="159">
                    <c:v>dec</c:v>
                  </c:pt>
                  <c:pt idx="160">
                    <c:v>jan</c:v>
                  </c:pt>
                  <c:pt idx="161">
                    <c:v>feb</c:v>
                  </c:pt>
                  <c:pt idx="162">
                    <c:v>mar</c:v>
                  </c:pt>
                  <c:pt idx="163">
                    <c:v>apr</c:v>
                  </c:pt>
                  <c:pt idx="164">
                    <c:v>maj</c:v>
                  </c:pt>
                  <c:pt idx="165">
                    <c:v>jun</c:v>
                  </c:pt>
                  <c:pt idx="166">
                    <c:v>jul</c:v>
                  </c:pt>
                  <c:pt idx="167">
                    <c:v>avg</c:v>
                  </c:pt>
                  <c:pt idx="168">
                    <c:v>sep</c:v>
                  </c:pt>
                  <c:pt idx="169">
                    <c:v>okt</c:v>
                  </c:pt>
                  <c:pt idx="170">
                    <c:v>nov</c:v>
                  </c:pt>
                  <c:pt idx="171">
                    <c:v>dec</c:v>
                  </c:pt>
                </c:lvl>
                <c:lvl>
                  <c:pt idx="0">
                    <c:v>2011</c:v>
                  </c:pt>
                  <c:pt idx="4">
                    <c:v>2012</c:v>
                  </c:pt>
                  <c:pt idx="16">
                    <c:v>2013</c:v>
                  </c:pt>
                  <c:pt idx="28">
                    <c:v>2014</c:v>
                  </c:pt>
                  <c:pt idx="40">
                    <c:v>2015</c:v>
                  </c:pt>
                  <c:pt idx="52">
                    <c:v>2016</c:v>
                  </c:pt>
                  <c:pt idx="64">
                    <c:v>2017</c:v>
                  </c:pt>
                  <c:pt idx="76">
                    <c:v>2018</c:v>
                  </c:pt>
                  <c:pt idx="88">
                    <c:v>2019</c:v>
                  </c:pt>
                  <c:pt idx="100">
                    <c:v>2020</c:v>
                  </c:pt>
                  <c:pt idx="112">
                    <c:v>2021</c:v>
                  </c:pt>
                  <c:pt idx="124">
                    <c:v>2022</c:v>
                  </c:pt>
                  <c:pt idx="136">
                    <c:v>2023</c:v>
                  </c:pt>
                  <c:pt idx="148">
                    <c:v>2024</c:v>
                  </c:pt>
                  <c:pt idx="160">
                    <c:v>2025</c:v>
                  </c:pt>
                </c:lvl>
              </c:multiLvlStrCache>
            </c:multiLvlStrRef>
          </c:cat>
          <c:val>
            <c:numRef>
              <c:f>'Grafikon 4.4'!$D$2:$D$173</c:f>
              <c:numCache>
                <c:formatCode>#,##0.00</c:formatCode>
                <c:ptCount val="172"/>
                <c:pt idx="3">
                  <c:v>11.76</c:v>
                </c:pt>
                <c:pt idx="4">
                  <c:v>12.12</c:v>
                </c:pt>
                <c:pt idx="5">
                  <c:v>12.1</c:v>
                </c:pt>
                <c:pt idx="6">
                  <c:v>11.86</c:v>
                </c:pt>
                <c:pt idx="7">
                  <c:v>11.72</c:v>
                </c:pt>
                <c:pt idx="8">
                  <c:v>11.94</c:v>
                </c:pt>
                <c:pt idx="9">
                  <c:v>11.75</c:v>
                </c:pt>
                <c:pt idx="10">
                  <c:v>11.94</c:v>
                </c:pt>
                <c:pt idx="11">
                  <c:v>12.26</c:v>
                </c:pt>
                <c:pt idx="12">
                  <c:v>12.42</c:v>
                </c:pt>
                <c:pt idx="13">
                  <c:v>12.17</c:v>
                </c:pt>
                <c:pt idx="14">
                  <c:v>11.95</c:v>
                </c:pt>
                <c:pt idx="15">
                  <c:v>11.51</c:v>
                </c:pt>
                <c:pt idx="16">
                  <c:v>11.85</c:v>
                </c:pt>
                <c:pt idx="17">
                  <c:v>12.01</c:v>
                </c:pt>
                <c:pt idx="18">
                  <c:v>12.05</c:v>
                </c:pt>
                <c:pt idx="19">
                  <c:v>11.92</c:v>
                </c:pt>
                <c:pt idx="20">
                  <c:v>11.59</c:v>
                </c:pt>
                <c:pt idx="21">
                  <c:v>11.25</c:v>
                </c:pt>
                <c:pt idx="22">
                  <c:v>11.85</c:v>
                </c:pt>
                <c:pt idx="23">
                  <c:v>11.8</c:v>
                </c:pt>
                <c:pt idx="24">
                  <c:v>11.55</c:v>
                </c:pt>
                <c:pt idx="25">
                  <c:v>11.68</c:v>
                </c:pt>
                <c:pt idx="26">
                  <c:v>12.09</c:v>
                </c:pt>
                <c:pt idx="27">
                  <c:v>11.76</c:v>
                </c:pt>
                <c:pt idx="28">
                  <c:v>11.62</c:v>
                </c:pt>
                <c:pt idx="29">
                  <c:v>12.21</c:v>
                </c:pt>
                <c:pt idx="30">
                  <c:v>11.86</c:v>
                </c:pt>
                <c:pt idx="31">
                  <c:v>11.88</c:v>
                </c:pt>
                <c:pt idx="32">
                  <c:v>11.94</c:v>
                </c:pt>
                <c:pt idx="33">
                  <c:v>11.94</c:v>
                </c:pt>
                <c:pt idx="34">
                  <c:v>11.75</c:v>
                </c:pt>
                <c:pt idx="35">
                  <c:v>11.85</c:v>
                </c:pt>
                <c:pt idx="36">
                  <c:v>12.02</c:v>
                </c:pt>
                <c:pt idx="37">
                  <c:v>11.78</c:v>
                </c:pt>
                <c:pt idx="38">
                  <c:v>11.31</c:v>
                </c:pt>
                <c:pt idx="39">
                  <c:v>11.15</c:v>
                </c:pt>
                <c:pt idx="40">
                  <c:v>11.35</c:v>
                </c:pt>
                <c:pt idx="41">
                  <c:v>11.4</c:v>
                </c:pt>
                <c:pt idx="42">
                  <c:v>10.93</c:v>
                </c:pt>
                <c:pt idx="43">
                  <c:v>11.19</c:v>
                </c:pt>
                <c:pt idx="44">
                  <c:v>10.73</c:v>
                </c:pt>
                <c:pt idx="45">
                  <c:v>10.64</c:v>
                </c:pt>
                <c:pt idx="46">
                  <c:v>10.65</c:v>
                </c:pt>
                <c:pt idx="47">
                  <c:v>10.78</c:v>
                </c:pt>
                <c:pt idx="48">
                  <c:v>10.09</c:v>
                </c:pt>
                <c:pt idx="49">
                  <c:v>9.93</c:v>
                </c:pt>
                <c:pt idx="50">
                  <c:v>9.4499999999999993</c:v>
                </c:pt>
                <c:pt idx="51">
                  <c:v>9.59</c:v>
                </c:pt>
                <c:pt idx="52">
                  <c:v>9.91</c:v>
                </c:pt>
                <c:pt idx="53">
                  <c:v>9.14</c:v>
                </c:pt>
                <c:pt idx="54">
                  <c:v>9.07</c:v>
                </c:pt>
                <c:pt idx="55">
                  <c:v>8.99</c:v>
                </c:pt>
                <c:pt idx="56">
                  <c:v>8.6</c:v>
                </c:pt>
                <c:pt idx="57">
                  <c:v>8.41</c:v>
                </c:pt>
                <c:pt idx="58">
                  <c:v>7.83</c:v>
                </c:pt>
                <c:pt idx="59">
                  <c:v>8.17</c:v>
                </c:pt>
                <c:pt idx="60">
                  <c:v>8.42</c:v>
                </c:pt>
                <c:pt idx="61">
                  <c:v>8.25</c:v>
                </c:pt>
                <c:pt idx="62">
                  <c:v>8.06</c:v>
                </c:pt>
                <c:pt idx="63">
                  <c:v>7.86</c:v>
                </c:pt>
                <c:pt idx="64">
                  <c:v>8.09</c:v>
                </c:pt>
                <c:pt idx="65">
                  <c:v>8.18</c:v>
                </c:pt>
                <c:pt idx="66">
                  <c:v>8.23</c:v>
                </c:pt>
                <c:pt idx="67">
                  <c:v>8.3699999999999992</c:v>
                </c:pt>
                <c:pt idx="68">
                  <c:v>8.64</c:v>
                </c:pt>
                <c:pt idx="69">
                  <c:v>8.1199999999999992</c:v>
                </c:pt>
                <c:pt idx="70">
                  <c:v>8.06</c:v>
                </c:pt>
                <c:pt idx="71">
                  <c:v>8.31</c:v>
                </c:pt>
                <c:pt idx="72">
                  <c:v>8.07</c:v>
                </c:pt>
                <c:pt idx="73">
                  <c:v>8.16</c:v>
                </c:pt>
                <c:pt idx="74">
                  <c:v>8.09</c:v>
                </c:pt>
                <c:pt idx="75">
                  <c:v>8.09</c:v>
                </c:pt>
                <c:pt idx="76" formatCode="0.00">
                  <c:v>8.18</c:v>
                </c:pt>
                <c:pt idx="77" formatCode="0.00">
                  <c:v>8.1999999999999993</c:v>
                </c:pt>
                <c:pt idx="78" formatCode="0.00">
                  <c:v>8.23</c:v>
                </c:pt>
                <c:pt idx="79" formatCode="0.00">
                  <c:v>8.32</c:v>
                </c:pt>
                <c:pt idx="80" formatCode="General">
                  <c:v>8.48</c:v>
                </c:pt>
                <c:pt idx="81" formatCode="General">
                  <c:v>8.01</c:v>
                </c:pt>
                <c:pt idx="82" formatCode="General">
                  <c:v>8.48</c:v>
                </c:pt>
                <c:pt idx="83" formatCode="General">
                  <c:v>8.09</c:v>
                </c:pt>
                <c:pt idx="84" formatCode="General">
                  <c:v>7.99</c:v>
                </c:pt>
                <c:pt idx="85" formatCode="General">
                  <c:v>8.02</c:v>
                </c:pt>
                <c:pt idx="86" formatCode="General">
                  <c:v>7.41</c:v>
                </c:pt>
                <c:pt idx="87" formatCode="General">
                  <c:v>7.38</c:v>
                </c:pt>
                <c:pt idx="88" formatCode="General">
                  <c:v>7.27</c:v>
                </c:pt>
                <c:pt idx="89" formatCode="General">
                  <c:v>7.58</c:v>
                </c:pt>
                <c:pt idx="90" formatCode="General">
                  <c:v>7.72</c:v>
                </c:pt>
                <c:pt idx="91" formatCode="General">
                  <c:v>8.0500000000000007</c:v>
                </c:pt>
                <c:pt idx="92" formatCode="General">
                  <c:v>8.08</c:v>
                </c:pt>
                <c:pt idx="93" formatCode="General">
                  <c:v>8.1300000000000008</c:v>
                </c:pt>
                <c:pt idx="94" formatCode="General">
                  <c:v>7.65</c:v>
                </c:pt>
                <c:pt idx="95" formatCode="General">
                  <c:v>8.0299999999999994</c:v>
                </c:pt>
                <c:pt idx="96" formatCode="General">
                  <c:v>7.43</c:v>
                </c:pt>
                <c:pt idx="97" formatCode="General">
                  <c:v>7.68</c:v>
                </c:pt>
                <c:pt idx="98" formatCode="General">
                  <c:v>7.79</c:v>
                </c:pt>
                <c:pt idx="99" formatCode="General">
                  <c:v>7.72</c:v>
                </c:pt>
                <c:pt idx="100" formatCode="General">
                  <c:v>7.37</c:v>
                </c:pt>
                <c:pt idx="101" formatCode="General">
                  <c:v>7.41</c:v>
                </c:pt>
                <c:pt idx="102" formatCode="General">
                  <c:v>7.37</c:v>
                </c:pt>
                <c:pt idx="103" formatCode="General">
                  <c:v>6.68</c:v>
                </c:pt>
                <c:pt idx="104" formatCode="General">
                  <c:v>7.18</c:v>
                </c:pt>
                <c:pt idx="105" formatCode="General">
                  <c:v>7.69</c:v>
                </c:pt>
                <c:pt idx="106" formatCode="General">
                  <c:v>7.69</c:v>
                </c:pt>
                <c:pt idx="107" formatCode="General">
                  <c:v>7.17</c:v>
                </c:pt>
                <c:pt idx="108" formatCode="General">
                  <c:v>7.04</c:v>
                </c:pt>
                <c:pt idx="109" formatCode="General">
                  <c:v>7.35</c:v>
                </c:pt>
                <c:pt idx="110" formatCode="General">
                  <c:v>6.78</c:v>
                </c:pt>
                <c:pt idx="111" formatCode="General">
                  <c:v>7.15</c:v>
                </c:pt>
                <c:pt idx="112" formatCode="General">
                  <c:v>7.42</c:v>
                </c:pt>
                <c:pt idx="113" formatCode="General">
                  <c:v>7.64</c:v>
                </c:pt>
                <c:pt idx="114" formatCode="General">
                  <c:v>7.47</c:v>
                </c:pt>
                <c:pt idx="115" formatCode="General">
                  <c:v>7.05</c:v>
                </c:pt>
                <c:pt idx="116" formatCode="General">
                  <c:v>6.68</c:v>
                </c:pt>
                <c:pt idx="117" formatCode="General">
                  <c:v>7.19</c:v>
                </c:pt>
                <c:pt idx="118" formatCode="General">
                  <c:v>7.21</c:v>
                </c:pt>
                <c:pt idx="119" formatCode="General">
                  <c:v>7.35</c:v>
                </c:pt>
                <c:pt idx="120" formatCode="General">
                  <c:v>7.44</c:v>
                </c:pt>
                <c:pt idx="121" formatCode="General">
                  <c:v>7.22</c:v>
                </c:pt>
                <c:pt idx="122" formatCode="General">
                  <c:v>7.29</c:v>
                </c:pt>
                <c:pt idx="123" formatCode="General">
                  <c:v>7.11</c:v>
                </c:pt>
                <c:pt idx="124" formatCode="0.00">
                  <c:v>6.9</c:v>
                </c:pt>
                <c:pt idx="125" formatCode="0.00">
                  <c:v>7</c:v>
                </c:pt>
                <c:pt idx="126" formatCode="General">
                  <c:v>7.37</c:v>
                </c:pt>
                <c:pt idx="127" formatCode="General">
                  <c:v>7.33</c:v>
                </c:pt>
                <c:pt idx="128" formatCode="General">
                  <c:v>7.05</c:v>
                </c:pt>
                <c:pt idx="129" formatCode="General">
                  <c:v>7.33</c:v>
                </c:pt>
                <c:pt idx="130" formatCode="0.00">
                  <c:v>7.4</c:v>
                </c:pt>
                <c:pt idx="131" formatCode="0.00">
                  <c:v>7.21</c:v>
                </c:pt>
                <c:pt idx="132" formatCode="0.00">
                  <c:v>7.6</c:v>
                </c:pt>
                <c:pt idx="133" formatCode="General">
                  <c:v>7.24</c:v>
                </c:pt>
                <c:pt idx="134" formatCode="General">
                  <c:v>8.08</c:v>
                </c:pt>
                <c:pt idx="135" formatCode="General">
                  <c:v>8.0299999999999994</c:v>
                </c:pt>
                <c:pt idx="136" formatCode="General">
                  <c:v>7.54</c:v>
                </c:pt>
                <c:pt idx="137" formatCode="General">
                  <c:v>8.19</c:v>
                </c:pt>
                <c:pt idx="138" formatCode="General">
                  <c:v>8.23</c:v>
                </c:pt>
                <c:pt idx="139" formatCode="General">
                  <c:v>8.4600000000000009</c:v>
                </c:pt>
                <c:pt idx="140" formatCode="0.00">
                  <c:v>8.4</c:v>
                </c:pt>
                <c:pt idx="141" formatCode="0.00">
                  <c:v>8.3800000000000008</c:v>
                </c:pt>
                <c:pt idx="142" formatCode="0.00">
                  <c:v>8.5299999999999994</c:v>
                </c:pt>
                <c:pt idx="143" formatCode="0.00">
                  <c:v>8.41</c:v>
                </c:pt>
                <c:pt idx="144" formatCode="0.00">
                  <c:v>8.7100000000000009</c:v>
                </c:pt>
                <c:pt idx="145" formatCode="0.00">
                  <c:v>8.5299999999999994</c:v>
                </c:pt>
                <c:pt idx="146" formatCode="0.00">
                  <c:v>8</c:v>
                </c:pt>
                <c:pt idx="147" formatCode="0.00">
                  <c:v>8.25</c:v>
                </c:pt>
                <c:pt idx="148" formatCode="General">
                  <c:v>8.76</c:v>
                </c:pt>
                <c:pt idx="149" formatCode="General">
                  <c:v>8.7100000000000009</c:v>
                </c:pt>
                <c:pt idx="150" formatCode="General">
                  <c:v>8.7899999999999991</c:v>
                </c:pt>
                <c:pt idx="151" formatCode="General">
                  <c:v>8.39</c:v>
                </c:pt>
                <c:pt idx="152" formatCode="General">
                  <c:v>7.1</c:v>
                </c:pt>
                <c:pt idx="153" formatCode="General">
                  <c:v>7.93</c:v>
                </c:pt>
                <c:pt idx="154" formatCode="General">
                  <c:v>7.63</c:v>
                </c:pt>
                <c:pt idx="155" formatCode="General">
                  <c:v>7.76</c:v>
                </c:pt>
                <c:pt idx="156" formatCode="General">
                  <c:v>7.55</c:v>
                </c:pt>
                <c:pt idx="157" formatCode="General">
                  <c:v>7.86</c:v>
                </c:pt>
                <c:pt idx="158" formatCode="General">
                  <c:v>7.4</c:v>
                </c:pt>
                <c:pt idx="159" formatCode="General">
                  <c:v>6.97</c:v>
                </c:pt>
                <c:pt idx="160" formatCode="General">
                  <c:v>6.82</c:v>
                </c:pt>
                <c:pt idx="161" formatCode="General">
                  <c:v>7.04</c:v>
                </c:pt>
                <c:pt idx="162" formatCode="General">
                  <c:v>6.98</c:v>
                </c:pt>
                <c:pt idx="163" formatCode="General">
                  <c:v>7</c:v>
                </c:pt>
                <c:pt idx="164" formatCode="General">
                  <c:v>6.93</c:v>
                </c:pt>
                <c:pt idx="165" formatCode="General">
                  <c:v>6.8</c:v>
                </c:pt>
                <c:pt idx="166" formatCode="General">
                  <c:v>6.98</c:v>
                </c:pt>
                <c:pt idx="167" formatCode="General">
                  <c:v>7.02</c:v>
                </c:pt>
                <c:pt idx="168" formatCode="General">
                  <c:v>6.91</c:v>
                </c:pt>
                <c:pt idx="169" formatCode="General">
                  <c:v>6.79</c:v>
                </c:pt>
                <c:pt idx="170" formatCode="General">
                  <c:v>6.91</c:v>
                </c:pt>
                <c:pt idx="171" formatCode="General">
                  <c:v>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BC-4FC6-BFD3-EDAD27615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034432"/>
        <c:axId val="208037568"/>
      </c:lineChart>
      <c:catAx>
        <c:axId val="20803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8037568"/>
        <c:crosses val="autoZero"/>
        <c:auto val="1"/>
        <c:lblAlgn val="ctr"/>
        <c:lblOffset val="100"/>
        <c:noMultiLvlLbl val="0"/>
      </c:catAx>
      <c:valAx>
        <c:axId val="20803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803443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10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'Grafikon 4.5'!$B$2</c:f>
              <c:strCache>
                <c:ptCount val="1"/>
                <c:pt idx="0">
                  <c:v>Osnovni scenario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'Grafikon 4.5'!$A$3:$A$5</c:f>
              <c:numCache>
                <c:formatCode>@</c:formatCode>
                <c:ptCount val="3"/>
                <c:pt idx="0">
                  <c:v>2026</c:v>
                </c:pt>
                <c:pt idx="1">
                  <c:v>2027</c:v>
                </c:pt>
                <c:pt idx="2" formatCode="General">
                  <c:v>2028</c:v>
                </c:pt>
              </c:numCache>
            </c:numRef>
          </c:cat>
          <c:val>
            <c:numRef>
              <c:f>'Grafikon 4.5'!$B$3:$B$5</c:f>
              <c:numCache>
                <c:formatCode>0.0</c:formatCode>
                <c:ptCount val="3"/>
                <c:pt idx="0">
                  <c:v>-3.3</c:v>
                </c:pt>
                <c:pt idx="1">
                  <c:v>-2.7</c:v>
                </c:pt>
                <c:pt idx="2">
                  <c:v>-2.8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F-4F58-B6C3-9A5F7ED142E9}"/>
            </c:ext>
          </c:extLst>
        </c:ser>
        <c:ser>
          <c:idx val="1"/>
          <c:order val="1"/>
          <c:tx>
            <c:strRef>
              <c:f>'Grafikon 4.5'!$C$2</c:f>
              <c:strCache>
                <c:ptCount val="1"/>
                <c:pt idx="0">
                  <c:v>Scenario nižeg rasta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'Grafikon 4.5'!$A$3:$A$5</c:f>
              <c:numCache>
                <c:formatCode>@</c:formatCode>
                <c:ptCount val="3"/>
                <c:pt idx="0">
                  <c:v>2026</c:v>
                </c:pt>
                <c:pt idx="1">
                  <c:v>2027</c:v>
                </c:pt>
                <c:pt idx="2" formatCode="General">
                  <c:v>2028</c:v>
                </c:pt>
              </c:numCache>
            </c:numRef>
          </c:cat>
          <c:val>
            <c:numRef>
              <c:f>'Grafikon 4.5'!$C$3:$C$5</c:f>
              <c:numCache>
                <c:formatCode>0.0</c:formatCode>
                <c:ptCount val="3"/>
                <c:pt idx="0">
                  <c:v>-3.7</c:v>
                </c:pt>
                <c:pt idx="1">
                  <c:v>-3.6</c:v>
                </c:pt>
                <c:pt idx="2">
                  <c:v>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0F-4F58-B6C3-9A5F7ED14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3923087"/>
        <c:axId val="1551045471"/>
      </c:barChart>
      <c:catAx>
        <c:axId val="1483923087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1045471"/>
        <c:crossesAt val="0"/>
        <c:auto val="1"/>
        <c:lblAlgn val="ctr"/>
        <c:lblOffset val="100"/>
        <c:noMultiLvlLbl val="0"/>
      </c:catAx>
      <c:valAx>
        <c:axId val="1551045471"/>
        <c:scaling>
          <c:orientation val="minMax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3923087"/>
        <c:crosses val="autoZero"/>
        <c:crossBetween val="between"/>
        <c:majorUnit val="2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9492563429566E-2"/>
          <c:y val="5.0925925925925923E-2"/>
          <c:w val="0.78604768153980753"/>
          <c:h val="0.81526211549807182"/>
        </c:manualLayout>
      </c:layout>
      <c:lineChart>
        <c:grouping val="standard"/>
        <c:varyColors val="0"/>
        <c:ser>
          <c:idx val="0"/>
          <c:order val="0"/>
          <c:tx>
            <c:strRef>
              <c:f>'Grafikon 5.1'!$B$1</c:f>
              <c:strCache>
                <c:ptCount val="1"/>
                <c:pt idx="0">
                  <c:v>Učešće 3 najveće banke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5.1'!$A$2:$A$21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'Grafikon 5.1'!$B$2:$B$21</c:f>
              <c:numCache>
                <c:formatCode>General</c:formatCode>
                <c:ptCount val="20"/>
                <c:pt idx="0">
                  <c:v>63.7</c:v>
                </c:pt>
                <c:pt idx="1">
                  <c:v>64.099999999999994</c:v>
                </c:pt>
                <c:pt idx="2">
                  <c:v>63.6</c:v>
                </c:pt>
                <c:pt idx="3">
                  <c:v>61.6</c:v>
                </c:pt>
                <c:pt idx="4">
                  <c:v>57.4</c:v>
                </c:pt>
                <c:pt idx="5" formatCode="0.0">
                  <c:v>54</c:v>
                </c:pt>
                <c:pt idx="6">
                  <c:v>52.4</c:v>
                </c:pt>
                <c:pt idx="7">
                  <c:v>50.1</c:v>
                </c:pt>
                <c:pt idx="8">
                  <c:v>46.9</c:v>
                </c:pt>
                <c:pt idx="9">
                  <c:v>43.4</c:v>
                </c:pt>
                <c:pt idx="10">
                  <c:v>40.1</c:v>
                </c:pt>
                <c:pt idx="11">
                  <c:v>38.299999999999997</c:v>
                </c:pt>
                <c:pt idx="12">
                  <c:v>39.5</c:v>
                </c:pt>
                <c:pt idx="13">
                  <c:v>42.8</c:v>
                </c:pt>
                <c:pt idx="14">
                  <c:v>54.2</c:v>
                </c:pt>
                <c:pt idx="15" formatCode="0.0">
                  <c:v>52.8</c:v>
                </c:pt>
                <c:pt idx="16" formatCode="0.0">
                  <c:v>52.1</c:v>
                </c:pt>
                <c:pt idx="17">
                  <c:v>53.8</c:v>
                </c:pt>
                <c:pt idx="18">
                  <c:v>55.4</c:v>
                </c:pt>
                <c:pt idx="19">
                  <c:v>57.2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C6-4B9D-87DE-99A41B564A06}"/>
            </c:ext>
          </c:extLst>
        </c:ser>
        <c:ser>
          <c:idx val="1"/>
          <c:order val="1"/>
          <c:tx>
            <c:strRef>
              <c:f>'Grafikon 5.1'!$C$1</c:f>
              <c:strCache>
                <c:ptCount val="1"/>
                <c:pt idx="0">
                  <c:v>Učešće 5 najvećih banaka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5.1'!$A$2:$A$21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'Grafikon 5.1'!$C$2:$C$21</c:f>
              <c:numCache>
                <c:formatCode>General</c:formatCode>
                <c:ptCount val="20"/>
                <c:pt idx="0">
                  <c:v>80.2</c:v>
                </c:pt>
                <c:pt idx="1">
                  <c:v>83.6</c:v>
                </c:pt>
                <c:pt idx="2">
                  <c:v>84.5</c:v>
                </c:pt>
                <c:pt idx="3">
                  <c:v>81.7</c:v>
                </c:pt>
                <c:pt idx="4">
                  <c:v>76.900000000000006</c:v>
                </c:pt>
                <c:pt idx="5">
                  <c:v>73.8</c:v>
                </c:pt>
                <c:pt idx="6">
                  <c:v>72.3</c:v>
                </c:pt>
                <c:pt idx="7">
                  <c:v>70.400000000000006</c:v>
                </c:pt>
                <c:pt idx="8">
                  <c:v>68.2</c:v>
                </c:pt>
                <c:pt idx="9">
                  <c:v>65.900000000000006</c:v>
                </c:pt>
                <c:pt idx="10">
                  <c:v>63.3</c:v>
                </c:pt>
                <c:pt idx="11">
                  <c:v>60.8</c:v>
                </c:pt>
                <c:pt idx="12">
                  <c:v>62.1</c:v>
                </c:pt>
                <c:pt idx="13">
                  <c:v>66.099999999999994</c:v>
                </c:pt>
                <c:pt idx="14">
                  <c:v>73.7</c:v>
                </c:pt>
                <c:pt idx="15" formatCode="0.0">
                  <c:v>74</c:v>
                </c:pt>
                <c:pt idx="16" formatCode="0.0">
                  <c:v>72</c:v>
                </c:pt>
                <c:pt idx="17">
                  <c:v>73.900000000000006</c:v>
                </c:pt>
                <c:pt idx="18">
                  <c:v>75.2</c:v>
                </c:pt>
                <c:pt idx="19">
                  <c:v>76.599999999999994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C6-4B9D-87DE-99A41B564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752416"/>
        <c:axId val="321758296"/>
      </c:lineChart>
      <c:lineChart>
        <c:grouping val="standard"/>
        <c:varyColors val="0"/>
        <c:ser>
          <c:idx val="2"/>
          <c:order val="2"/>
          <c:tx>
            <c:strRef>
              <c:f>'Grafikon 5.1'!$D$1</c:f>
              <c:strCache>
                <c:ptCount val="1"/>
                <c:pt idx="0">
                  <c:v>HH indeks (d.s.)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'Grafikon 5.1'!$A$2:$A$21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'Grafikon 5.1'!$D$2:$D$21</c:f>
              <c:numCache>
                <c:formatCode>#,##0</c:formatCode>
                <c:ptCount val="20"/>
                <c:pt idx="0">
                  <c:v>2042.41</c:v>
                </c:pt>
                <c:pt idx="1">
                  <c:v>1917.86</c:v>
                </c:pt>
                <c:pt idx="2">
                  <c:v>1910.71</c:v>
                </c:pt>
                <c:pt idx="3">
                  <c:v>1635.53</c:v>
                </c:pt>
                <c:pt idx="4">
                  <c:v>1467.2</c:v>
                </c:pt>
                <c:pt idx="5">
                  <c:v>1430.95</c:v>
                </c:pt>
                <c:pt idx="6">
                  <c:v>1351.14</c:v>
                </c:pt>
                <c:pt idx="7">
                  <c:v>1294.02</c:v>
                </c:pt>
                <c:pt idx="8">
                  <c:v>1197.8499999999999</c:v>
                </c:pt>
                <c:pt idx="9">
                  <c:v>1102.3399999999999</c:v>
                </c:pt>
                <c:pt idx="10">
                  <c:v>1036.24</c:v>
                </c:pt>
                <c:pt idx="11">
                  <c:v>991.4</c:v>
                </c:pt>
                <c:pt idx="12">
                  <c:v>993.11</c:v>
                </c:pt>
                <c:pt idx="13">
                  <c:v>1090.75</c:v>
                </c:pt>
                <c:pt idx="14">
                  <c:v>1460.26</c:v>
                </c:pt>
                <c:pt idx="15">
                  <c:v>1396.8</c:v>
                </c:pt>
                <c:pt idx="16">
                  <c:v>1370.4</c:v>
                </c:pt>
                <c:pt idx="17">
                  <c:v>1394.5</c:v>
                </c:pt>
                <c:pt idx="18">
                  <c:v>1437.9</c:v>
                </c:pt>
                <c:pt idx="19">
                  <c:v>1528.9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C6-4B9D-87DE-99A41B564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753984"/>
        <c:axId val="321757512"/>
      </c:lineChart>
      <c:catAx>
        <c:axId val="32175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58296"/>
        <c:crosses val="autoZero"/>
        <c:auto val="1"/>
        <c:lblAlgn val="ctr"/>
        <c:lblOffset val="100"/>
        <c:noMultiLvlLbl val="0"/>
      </c:catAx>
      <c:valAx>
        <c:axId val="32175829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52416"/>
        <c:crosses val="autoZero"/>
        <c:crossBetween val="between"/>
        <c:majorUnit val="20"/>
      </c:valAx>
      <c:valAx>
        <c:axId val="321757512"/>
        <c:scaling>
          <c:orientation val="minMax"/>
          <c:max val="2500"/>
          <c:min val="500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53984"/>
        <c:crosses val="max"/>
        <c:crossBetween val="between"/>
        <c:majorUnit val="400"/>
      </c:valAx>
      <c:catAx>
        <c:axId val="321753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1757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634235375750446E-2"/>
          <c:y val="0.68934103651244782"/>
          <c:w val="0.49170384951881019"/>
          <c:h val="0.17656400938048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122703412073491E-2"/>
          <c:y val="5.0925925925925923E-2"/>
          <c:w val="0.87232174103237092"/>
          <c:h val="0.83123505395158936"/>
        </c:manualLayout>
      </c:layout>
      <c:areaChart>
        <c:grouping val="percentStacked"/>
        <c:varyColors val="0"/>
        <c:ser>
          <c:idx val="0"/>
          <c:order val="0"/>
          <c:tx>
            <c:strRef>
              <c:f>'Grafikon 5.2'!$H$1</c:f>
              <c:strCache>
                <c:ptCount val="1"/>
                <c:pt idx="0">
                  <c:v>Depoziti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5.2'!$H$2:$H$241</c:f>
              <c:numCache>
                <c:formatCode>0.0</c:formatCode>
                <c:ptCount val="240"/>
                <c:pt idx="0">
                  <c:v>70.83</c:v>
                </c:pt>
                <c:pt idx="1">
                  <c:v>71.13</c:v>
                </c:pt>
                <c:pt idx="2">
                  <c:v>70.28</c:v>
                </c:pt>
                <c:pt idx="3">
                  <c:v>70.849999999999994</c:v>
                </c:pt>
                <c:pt idx="4">
                  <c:v>72.56</c:v>
                </c:pt>
                <c:pt idx="5">
                  <c:v>72.98</c:v>
                </c:pt>
                <c:pt idx="6">
                  <c:v>73.760000000000005</c:v>
                </c:pt>
                <c:pt idx="7">
                  <c:v>74.540000000000006</c:v>
                </c:pt>
                <c:pt idx="8">
                  <c:v>73.430000000000007</c:v>
                </c:pt>
                <c:pt idx="9">
                  <c:v>72.87</c:v>
                </c:pt>
                <c:pt idx="10">
                  <c:v>74.16</c:v>
                </c:pt>
                <c:pt idx="11">
                  <c:v>75.150000000000006</c:v>
                </c:pt>
                <c:pt idx="12">
                  <c:v>75.41</c:v>
                </c:pt>
                <c:pt idx="13">
                  <c:v>75.7</c:v>
                </c:pt>
                <c:pt idx="14">
                  <c:v>74.95</c:v>
                </c:pt>
                <c:pt idx="15">
                  <c:v>74.02</c:v>
                </c:pt>
                <c:pt idx="16">
                  <c:v>74.48</c:v>
                </c:pt>
                <c:pt idx="17">
                  <c:v>74.5</c:v>
                </c:pt>
                <c:pt idx="18">
                  <c:v>74.3</c:v>
                </c:pt>
                <c:pt idx="19">
                  <c:v>74.75</c:v>
                </c:pt>
                <c:pt idx="20">
                  <c:v>71.900000000000006</c:v>
                </c:pt>
                <c:pt idx="21">
                  <c:v>71.400000000000006</c:v>
                </c:pt>
                <c:pt idx="22">
                  <c:v>70.91</c:v>
                </c:pt>
                <c:pt idx="23">
                  <c:v>70.28</c:v>
                </c:pt>
                <c:pt idx="24">
                  <c:v>69.41</c:v>
                </c:pt>
                <c:pt idx="25">
                  <c:v>69.61</c:v>
                </c:pt>
                <c:pt idx="26">
                  <c:v>68.5</c:v>
                </c:pt>
                <c:pt idx="27">
                  <c:v>67.98</c:v>
                </c:pt>
                <c:pt idx="28">
                  <c:v>67.63</c:v>
                </c:pt>
                <c:pt idx="29">
                  <c:v>66.77</c:v>
                </c:pt>
                <c:pt idx="30">
                  <c:v>66.430000000000007</c:v>
                </c:pt>
                <c:pt idx="31">
                  <c:v>66.989999999999995</c:v>
                </c:pt>
                <c:pt idx="32">
                  <c:v>66.27</c:v>
                </c:pt>
                <c:pt idx="33">
                  <c:v>64.239999999999995</c:v>
                </c:pt>
                <c:pt idx="34">
                  <c:v>62.06</c:v>
                </c:pt>
                <c:pt idx="35">
                  <c:v>60.14</c:v>
                </c:pt>
                <c:pt idx="36">
                  <c:v>57.99</c:v>
                </c:pt>
                <c:pt idx="37">
                  <c:v>55.93</c:v>
                </c:pt>
                <c:pt idx="38">
                  <c:v>55.73</c:v>
                </c:pt>
                <c:pt idx="39">
                  <c:v>54.83</c:v>
                </c:pt>
                <c:pt idx="40">
                  <c:v>55.44</c:v>
                </c:pt>
                <c:pt idx="41">
                  <c:v>55.97</c:v>
                </c:pt>
                <c:pt idx="42">
                  <c:v>55.87</c:v>
                </c:pt>
                <c:pt idx="43">
                  <c:v>56.47</c:v>
                </c:pt>
                <c:pt idx="44">
                  <c:v>58.94</c:v>
                </c:pt>
                <c:pt idx="45">
                  <c:v>59.96</c:v>
                </c:pt>
                <c:pt idx="46">
                  <c:v>60.76</c:v>
                </c:pt>
                <c:pt idx="47">
                  <c:v>60.32</c:v>
                </c:pt>
                <c:pt idx="48">
                  <c:v>60.84</c:v>
                </c:pt>
                <c:pt idx="49">
                  <c:v>60.74</c:v>
                </c:pt>
                <c:pt idx="50">
                  <c:v>60.61</c:v>
                </c:pt>
                <c:pt idx="51">
                  <c:v>60.17</c:v>
                </c:pt>
                <c:pt idx="52">
                  <c:v>61.56</c:v>
                </c:pt>
                <c:pt idx="53">
                  <c:v>60.64</c:v>
                </c:pt>
                <c:pt idx="54">
                  <c:v>61.01</c:v>
                </c:pt>
                <c:pt idx="55">
                  <c:v>62.1</c:v>
                </c:pt>
                <c:pt idx="56">
                  <c:v>61.32</c:v>
                </c:pt>
                <c:pt idx="57">
                  <c:v>61.22</c:v>
                </c:pt>
                <c:pt idx="58">
                  <c:v>60.36</c:v>
                </c:pt>
                <c:pt idx="59">
                  <c:v>60.8</c:v>
                </c:pt>
                <c:pt idx="60">
                  <c:v>61.39</c:v>
                </c:pt>
                <c:pt idx="61">
                  <c:v>61.74</c:v>
                </c:pt>
                <c:pt idx="62">
                  <c:v>61.43</c:v>
                </c:pt>
                <c:pt idx="63">
                  <c:v>61.75</c:v>
                </c:pt>
                <c:pt idx="64">
                  <c:v>61.44</c:v>
                </c:pt>
                <c:pt idx="65">
                  <c:v>63.6</c:v>
                </c:pt>
                <c:pt idx="66">
                  <c:v>63.45</c:v>
                </c:pt>
                <c:pt idx="67">
                  <c:v>64.63</c:v>
                </c:pt>
                <c:pt idx="68">
                  <c:v>64.95</c:v>
                </c:pt>
                <c:pt idx="69">
                  <c:v>64.72</c:v>
                </c:pt>
                <c:pt idx="70">
                  <c:v>64.08</c:v>
                </c:pt>
                <c:pt idx="71">
                  <c:v>64.67</c:v>
                </c:pt>
                <c:pt idx="72">
                  <c:v>64.33</c:v>
                </c:pt>
                <c:pt idx="73">
                  <c:v>64.61</c:v>
                </c:pt>
                <c:pt idx="74">
                  <c:v>65.03</c:v>
                </c:pt>
                <c:pt idx="75">
                  <c:v>65.069999999999993</c:v>
                </c:pt>
                <c:pt idx="76">
                  <c:v>65.59</c:v>
                </c:pt>
                <c:pt idx="77">
                  <c:v>66.260000000000005</c:v>
                </c:pt>
                <c:pt idx="78">
                  <c:v>67.680000000000007</c:v>
                </c:pt>
                <c:pt idx="79">
                  <c:v>68.84</c:v>
                </c:pt>
                <c:pt idx="80">
                  <c:v>69.22</c:v>
                </c:pt>
                <c:pt idx="81">
                  <c:v>69.260000000000005</c:v>
                </c:pt>
                <c:pt idx="82">
                  <c:v>70.27</c:v>
                </c:pt>
                <c:pt idx="83">
                  <c:v>70.53</c:v>
                </c:pt>
                <c:pt idx="84">
                  <c:v>68.540000000000006</c:v>
                </c:pt>
                <c:pt idx="85">
                  <c:v>68.78</c:v>
                </c:pt>
                <c:pt idx="86">
                  <c:v>69.209999999999994</c:v>
                </c:pt>
                <c:pt idx="87">
                  <c:v>68.42</c:v>
                </c:pt>
                <c:pt idx="88">
                  <c:v>68.37</c:v>
                </c:pt>
                <c:pt idx="89">
                  <c:v>68.94</c:v>
                </c:pt>
                <c:pt idx="90">
                  <c:v>69.510000000000005</c:v>
                </c:pt>
                <c:pt idx="91">
                  <c:v>70.31</c:v>
                </c:pt>
                <c:pt idx="92">
                  <c:v>70.81</c:v>
                </c:pt>
                <c:pt idx="93">
                  <c:v>70.31</c:v>
                </c:pt>
                <c:pt idx="94">
                  <c:v>70.08</c:v>
                </c:pt>
                <c:pt idx="95">
                  <c:v>70.89</c:v>
                </c:pt>
                <c:pt idx="96">
                  <c:v>70.89</c:v>
                </c:pt>
                <c:pt idx="97">
                  <c:v>70.73</c:v>
                </c:pt>
                <c:pt idx="98">
                  <c:v>70.86</c:v>
                </c:pt>
                <c:pt idx="99">
                  <c:v>70.92</c:v>
                </c:pt>
                <c:pt idx="100">
                  <c:v>71</c:v>
                </c:pt>
                <c:pt idx="101">
                  <c:v>71.42</c:v>
                </c:pt>
                <c:pt idx="102">
                  <c:v>71.849999999999994</c:v>
                </c:pt>
                <c:pt idx="103">
                  <c:v>72.16</c:v>
                </c:pt>
                <c:pt idx="104">
                  <c:v>72.88</c:v>
                </c:pt>
                <c:pt idx="105">
                  <c:v>72.900000000000006</c:v>
                </c:pt>
                <c:pt idx="106">
                  <c:v>73.209999999999994</c:v>
                </c:pt>
                <c:pt idx="107">
                  <c:v>73.599999999999994</c:v>
                </c:pt>
                <c:pt idx="108">
                  <c:v>73.73</c:v>
                </c:pt>
                <c:pt idx="109">
                  <c:v>73.650000000000006</c:v>
                </c:pt>
                <c:pt idx="110">
                  <c:v>73.75</c:v>
                </c:pt>
                <c:pt idx="111">
                  <c:v>73.56</c:v>
                </c:pt>
                <c:pt idx="112">
                  <c:v>73.77</c:v>
                </c:pt>
                <c:pt idx="113">
                  <c:v>74.260000000000005</c:v>
                </c:pt>
                <c:pt idx="114">
                  <c:v>74.459999999999994</c:v>
                </c:pt>
                <c:pt idx="115">
                  <c:v>75.11</c:v>
                </c:pt>
                <c:pt idx="116">
                  <c:v>75.239999999999995</c:v>
                </c:pt>
                <c:pt idx="117">
                  <c:v>75.5</c:v>
                </c:pt>
                <c:pt idx="118">
                  <c:v>75.45</c:v>
                </c:pt>
                <c:pt idx="119">
                  <c:v>75.61</c:v>
                </c:pt>
                <c:pt idx="120">
                  <c:v>75.540000000000006</c:v>
                </c:pt>
                <c:pt idx="121">
                  <c:v>75.59</c:v>
                </c:pt>
                <c:pt idx="122">
                  <c:v>75.88</c:v>
                </c:pt>
                <c:pt idx="123">
                  <c:v>75.680000000000007</c:v>
                </c:pt>
                <c:pt idx="124">
                  <c:v>75.5</c:v>
                </c:pt>
                <c:pt idx="125">
                  <c:v>74.78</c:v>
                </c:pt>
                <c:pt idx="126">
                  <c:v>75.489999999999995</c:v>
                </c:pt>
                <c:pt idx="127">
                  <c:v>75.94</c:v>
                </c:pt>
                <c:pt idx="128">
                  <c:v>76.319999999999993</c:v>
                </c:pt>
                <c:pt idx="129">
                  <c:v>76.150000000000006</c:v>
                </c:pt>
                <c:pt idx="130">
                  <c:v>75.989999999999995</c:v>
                </c:pt>
                <c:pt idx="131">
                  <c:v>75.760000000000005</c:v>
                </c:pt>
                <c:pt idx="132">
                  <c:v>75.69</c:v>
                </c:pt>
                <c:pt idx="133">
                  <c:v>75.16</c:v>
                </c:pt>
                <c:pt idx="134">
                  <c:v>75.260000000000005</c:v>
                </c:pt>
                <c:pt idx="135">
                  <c:v>74.599999999999994</c:v>
                </c:pt>
                <c:pt idx="136">
                  <c:v>74.62</c:v>
                </c:pt>
                <c:pt idx="137">
                  <c:v>74.86</c:v>
                </c:pt>
                <c:pt idx="138">
                  <c:v>75.86</c:v>
                </c:pt>
                <c:pt idx="139">
                  <c:v>76.319999999999993</c:v>
                </c:pt>
                <c:pt idx="140">
                  <c:v>76.599999999999994</c:v>
                </c:pt>
                <c:pt idx="141">
                  <c:v>77.11</c:v>
                </c:pt>
                <c:pt idx="142">
                  <c:v>77.34</c:v>
                </c:pt>
                <c:pt idx="143">
                  <c:v>78.13</c:v>
                </c:pt>
                <c:pt idx="144">
                  <c:v>78.58</c:v>
                </c:pt>
                <c:pt idx="145">
                  <c:v>78.27</c:v>
                </c:pt>
                <c:pt idx="146">
                  <c:v>78.430000000000007</c:v>
                </c:pt>
                <c:pt idx="147">
                  <c:v>78.98</c:v>
                </c:pt>
                <c:pt idx="148">
                  <c:v>78.63</c:v>
                </c:pt>
                <c:pt idx="149">
                  <c:v>77.760000000000005</c:v>
                </c:pt>
                <c:pt idx="150">
                  <c:v>78.47</c:v>
                </c:pt>
                <c:pt idx="151">
                  <c:v>78.599999999999994</c:v>
                </c:pt>
                <c:pt idx="152">
                  <c:v>78.41</c:v>
                </c:pt>
                <c:pt idx="153">
                  <c:v>78.45</c:v>
                </c:pt>
                <c:pt idx="154">
                  <c:v>78.349999999999994</c:v>
                </c:pt>
                <c:pt idx="155">
                  <c:v>78.489999999999995</c:v>
                </c:pt>
                <c:pt idx="156">
                  <c:v>78</c:v>
                </c:pt>
                <c:pt idx="157">
                  <c:v>78.72</c:v>
                </c:pt>
                <c:pt idx="158">
                  <c:v>77.95</c:v>
                </c:pt>
                <c:pt idx="159">
                  <c:v>76.63</c:v>
                </c:pt>
                <c:pt idx="160">
                  <c:v>76.849999999999994</c:v>
                </c:pt>
                <c:pt idx="161">
                  <c:v>75.69</c:v>
                </c:pt>
                <c:pt idx="162">
                  <c:v>75.8</c:v>
                </c:pt>
                <c:pt idx="163">
                  <c:v>76.95</c:v>
                </c:pt>
                <c:pt idx="164">
                  <c:v>76.61</c:v>
                </c:pt>
                <c:pt idx="165">
                  <c:v>76.150000000000006</c:v>
                </c:pt>
                <c:pt idx="166">
                  <c:v>75.599999999999994</c:v>
                </c:pt>
                <c:pt idx="167">
                  <c:v>75.5</c:v>
                </c:pt>
                <c:pt idx="168">
                  <c:v>74.27</c:v>
                </c:pt>
                <c:pt idx="169">
                  <c:v>73.8</c:v>
                </c:pt>
                <c:pt idx="170">
                  <c:v>73.66</c:v>
                </c:pt>
                <c:pt idx="171">
                  <c:v>73.38</c:v>
                </c:pt>
                <c:pt idx="172">
                  <c:v>73.12</c:v>
                </c:pt>
                <c:pt idx="173">
                  <c:v>72.55</c:v>
                </c:pt>
                <c:pt idx="174">
                  <c:v>72.14</c:v>
                </c:pt>
                <c:pt idx="175">
                  <c:v>71.739999999999995</c:v>
                </c:pt>
                <c:pt idx="176">
                  <c:v>71.930000000000007</c:v>
                </c:pt>
                <c:pt idx="177">
                  <c:v>71.89</c:v>
                </c:pt>
                <c:pt idx="178">
                  <c:v>72.7</c:v>
                </c:pt>
                <c:pt idx="179">
                  <c:v>73.540000000000006</c:v>
                </c:pt>
                <c:pt idx="180">
                  <c:v>73.180000000000007</c:v>
                </c:pt>
                <c:pt idx="181">
                  <c:v>73.3</c:v>
                </c:pt>
                <c:pt idx="182">
                  <c:v>74.459999999999994</c:v>
                </c:pt>
                <c:pt idx="183">
                  <c:v>74.63</c:v>
                </c:pt>
                <c:pt idx="184">
                  <c:v>75.66</c:v>
                </c:pt>
                <c:pt idx="185">
                  <c:v>76.349999999999994</c:v>
                </c:pt>
                <c:pt idx="186">
                  <c:v>76.64</c:v>
                </c:pt>
                <c:pt idx="187">
                  <c:v>77.37</c:v>
                </c:pt>
                <c:pt idx="188">
                  <c:v>77.38</c:v>
                </c:pt>
                <c:pt idx="189">
                  <c:v>78.13</c:v>
                </c:pt>
                <c:pt idx="190">
                  <c:v>78.790000000000006</c:v>
                </c:pt>
                <c:pt idx="191">
                  <c:v>78.92</c:v>
                </c:pt>
                <c:pt idx="192">
                  <c:v>78.86</c:v>
                </c:pt>
                <c:pt idx="193">
                  <c:v>78.94</c:v>
                </c:pt>
                <c:pt idx="194">
                  <c:v>79.489999999999995</c:v>
                </c:pt>
                <c:pt idx="195">
                  <c:v>78.86</c:v>
                </c:pt>
                <c:pt idx="196">
                  <c:v>78.88</c:v>
                </c:pt>
                <c:pt idx="197">
                  <c:v>79.72</c:v>
                </c:pt>
                <c:pt idx="198">
                  <c:v>79.45</c:v>
                </c:pt>
                <c:pt idx="199">
                  <c:v>80.47</c:v>
                </c:pt>
                <c:pt idx="200">
                  <c:v>81.38</c:v>
                </c:pt>
                <c:pt idx="201">
                  <c:v>81.400000000000006</c:v>
                </c:pt>
                <c:pt idx="202">
                  <c:v>81.3</c:v>
                </c:pt>
                <c:pt idx="203">
                  <c:v>81.540000000000006</c:v>
                </c:pt>
                <c:pt idx="204">
                  <c:v>81.3</c:v>
                </c:pt>
                <c:pt idx="205">
                  <c:v>81.239999999999995</c:v>
                </c:pt>
                <c:pt idx="206">
                  <c:v>81.3</c:v>
                </c:pt>
                <c:pt idx="207">
                  <c:v>81.08</c:v>
                </c:pt>
                <c:pt idx="208">
                  <c:v>80.81</c:v>
                </c:pt>
                <c:pt idx="209">
                  <c:v>81.03</c:v>
                </c:pt>
                <c:pt idx="210">
                  <c:v>81.16</c:v>
                </c:pt>
                <c:pt idx="211">
                  <c:v>81.239999999999995</c:v>
                </c:pt>
                <c:pt idx="212">
                  <c:v>81.5</c:v>
                </c:pt>
                <c:pt idx="213">
                  <c:v>81.569999999999993</c:v>
                </c:pt>
                <c:pt idx="214">
                  <c:v>80.92</c:v>
                </c:pt>
                <c:pt idx="215">
                  <c:v>81.27</c:v>
                </c:pt>
                <c:pt idx="216">
                  <c:v>81.040000000000006</c:v>
                </c:pt>
                <c:pt idx="217">
                  <c:v>80.98</c:v>
                </c:pt>
                <c:pt idx="218">
                  <c:v>80.55</c:v>
                </c:pt>
                <c:pt idx="219">
                  <c:v>80.53</c:v>
                </c:pt>
                <c:pt idx="220">
                  <c:v>80.25</c:v>
                </c:pt>
                <c:pt idx="221">
                  <c:v>80.260000000000005</c:v>
                </c:pt>
                <c:pt idx="222">
                  <c:v>81.150000000000006</c:v>
                </c:pt>
                <c:pt idx="223">
                  <c:v>81.33</c:v>
                </c:pt>
                <c:pt idx="224">
                  <c:v>81.180000000000007</c:v>
                </c:pt>
                <c:pt idx="225">
                  <c:v>81.180000000000007</c:v>
                </c:pt>
                <c:pt idx="226">
                  <c:v>81.02</c:v>
                </c:pt>
                <c:pt idx="227">
                  <c:v>80.53</c:v>
                </c:pt>
                <c:pt idx="228">
                  <c:v>80.180000000000007</c:v>
                </c:pt>
                <c:pt idx="229">
                  <c:v>80.19</c:v>
                </c:pt>
                <c:pt idx="230">
                  <c:v>78.900000000000006</c:v>
                </c:pt>
                <c:pt idx="231">
                  <c:v>78.349999999999994</c:v>
                </c:pt>
                <c:pt idx="232">
                  <c:v>76.989999999999995</c:v>
                </c:pt>
                <c:pt idx="233">
                  <c:v>77.069999999999993</c:v>
                </c:pt>
                <c:pt idx="234">
                  <c:v>77.53</c:v>
                </c:pt>
                <c:pt idx="235">
                  <c:v>78.39</c:v>
                </c:pt>
                <c:pt idx="236">
                  <c:v>78.81</c:v>
                </c:pt>
                <c:pt idx="237">
                  <c:v>78.709999999999994</c:v>
                </c:pt>
                <c:pt idx="238">
                  <c:v>78.150000000000006</c:v>
                </c:pt>
                <c:pt idx="239">
                  <c:v>76.81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2B-4540-A170-8EC35FEF277C}"/>
            </c:ext>
          </c:extLst>
        </c:ser>
        <c:ser>
          <c:idx val="1"/>
          <c:order val="1"/>
          <c:tx>
            <c:strRef>
              <c:f>'Grafikon 5.2'!$I$1</c:f>
              <c:strCache>
                <c:ptCount val="1"/>
                <c:pt idx="0">
                  <c:v>Pozajmice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5.2'!$I$2:$I$241</c:f>
              <c:numCache>
                <c:formatCode>0.0</c:formatCode>
                <c:ptCount val="240"/>
                <c:pt idx="0">
                  <c:v>11.39</c:v>
                </c:pt>
                <c:pt idx="1">
                  <c:v>11.06</c:v>
                </c:pt>
                <c:pt idx="2">
                  <c:v>10.77</c:v>
                </c:pt>
                <c:pt idx="3">
                  <c:v>10.35</c:v>
                </c:pt>
                <c:pt idx="4">
                  <c:v>9.8800000000000008</c:v>
                </c:pt>
                <c:pt idx="5">
                  <c:v>9.7200000000000006</c:v>
                </c:pt>
                <c:pt idx="6">
                  <c:v>10</c:v>
                </c:pt>
                <c:pt idx="7">
                  <c:v>10.02</c:v>
                </c:pt>
                <c:pt idx="8">
                  <c:v>12.09</c:v>
                </c:pt>
                <c:pt idx="9">
                  <c:v>12.53</c:v>
                </c:pt>
                <c:pt idx="10">
                  <c:v>12.53</c:v>
                </c:pt>
                <c:pt idx="11">
                  <c:v>12.04</c:v>
                </c:pt>
                <c:pt idx="12">
                  <c:v>12.11</c:v>
                </c:pt>
                <c:pt idx="13">
                  <c:v>11.87</c:v>
                </c:pt>
                <c:pt idx="14">
                  <c:v>12.09</c:v>
                </c:pt>
                <c:pt idx="15">
                  <c:v>12.8</c:v>
                </c:pt>
                <c:pt idx="16">
                  <c:v>12.51</c:v>
                </c:pt>
                <c:pt idx="17">
                  <c:v>12.91</c:v>
                </c:pt>
                <c:pt idx="18">
                  <c:v>13.71</c:v>
                </c:pt>
                <c:pt idx="19">
                  <c:v>13.11</c:v>
                </c:pt>
                <c:pt idx="20">
                  <c:v>16.39</c:v>
                </c:pt>
                <c:pt idx="21">
                  <c:v>17.52</c:v>
                </c:pt>
                <c:pt idx="22">
                  <c:v>17.72</c:v>
                </c:pt>
                <c:pt idx="23">
                  <c:v>18.02</c:v>
                </c:pt>
                <c:pt idx="24">
                  <c:v>18.88</c:v>
                </c:pt>
                <c:pt idx="25">
                  <c:v>18.68</c:v>
                </c:pt>
                <c:pt idx="26">
                  <c:v>19.8</c:v>
                </c:pt>
                <c:pt idx="27">
                  <c:v>20.2</c:v>
                </c:pt>
                <c:pt idx="28">
                  <c:v>20.51</c:v>
                </c:pt>
                <c:pt idx="29">
                  <c:v>21.78</c:v>
                </c:pt>
                <c:pt idx="30">
                  <c:v>21.98</c:v>
                </c:pt>
                <c:pt idx="31">
                  <c:v>21.56</c:v>
                </c:pt>
                <c:pt idx="32">
                  <c:v>22.16</c:v>
                </c:pt>
                <c:pt idx="33">
                  <c:v>23.61</c:v>
                </c:pt>
                <c:pt idx="34">
                  <c:v>25.03</c:v>
                </c:pt>
                <c:pt idx="35">
                  <c:v>27.44</c:v>
                </c:pt>
                <c:pt idx="36">
                  <c:v>29.08</c:v>
                </c:pt>
                <c:pt idx="37">
                  <c:v>31.58</c:v>
                </c:pt>
                <c:pt idx="38">
                  <c:v>31.34</c:v>
                </c:pt>
                <c:pt idx="39">
                  <c:v>32.28</c:v>
                </c:pt>
                <c:pt idx="40">
                  <c:v>31.58</c:v>
                </c:pt>
                <c:pt idx="41">
                  <c:v>30.94</c:v>
                </c:pt>
                <c:pt idx="42">
                  <c:v>30.87</c:v>
                </c:pt>
                <c:pt idx="43">
                  <c:v>28.92</c:v>
                </c:pt>
                <c:pt idx="44">
                  <c:v>27.12</c:v>
                </c:pt>
                <c:pt idx="45">
                  <c:v>26.63</c:v>
                </c:pt>
                <c:pt idx="46">
                  <c:v>25.93</c:v>
                </c:pt>
                <c:pt idx="47">
                  <c:v>24.29</c:v>
                </c:pt>
                <c:pt idx="48">
                  <c:v>23.27</c:v>
                </c:pt>
                <c:pt idx="49">
                  <c:v>23.78</c:v>
                </c:pt>
                <c:pt idx="50">
                  <c:v>23.96</c:v>
                </c:pt>
                <c:pt idx="51">
                  <c:v>24.57</c:v>
                </c:pt>
                <c:pt idx="52">
                  <c:v>23.75</c:v>
                </c:pt>
                <c:pt idx="53">
                  <c:v>22.83</c:v>
                </c:pt>
                <c:pt idx="54">
                  <c:v>23.23</c:v>
                </c:pt>
                <c:pt idx="55">
                  <c:v>22.93</c:v>
                </c:pt>
                <c:pt idx="56">
                  <c:v>23.7</c:v>
                </c:pt>
                <c:pt idx="57">
                  <c:v>23.88</c:v>
                </c:pt>
                <c:pt idx="58">
                  <c:v>24.23</c:v>
                </c:pt>
                <c:pt idx="59">
                  <c:v>23.69</c:v>
                </c:pt>
                <c:pt idx="60">
                  <c:v>23.4</c:v>
                </c:pt>
                <c:pt idx="61">
                  <c:v>23.23</c:v>
                </c:pt>
                <c:pt idx="62">
                  <c:v>22.41</c:v>
                </c:pt>
                <c:pt idx="63">
                  <c:v>22.45</c:v>
                </c:pt>
                <c:pt idx="64">
                  <c:v>22.73</c:v>
                </c:pt>
                <c:pt idx="65">
                  <c:v>20.45</c:v>
                </c:pt>
                <c:pt idx="66">
                  <c:v>20.350000000000001</c:v>
                </c:pt>
                <c:pt idx="67">
                  <c:v>19.95</c:v>
                </c:pt>
                <c:pt idx="68">
                  <c:v>19.59</c:v>
                </c:pt>
                <c:pt idx="69">
                  <c:v>19.88</c:v>
                </c:pt>
                <c:pt idx="70">
                  <c:v>20.45</c:v>
                </c:pt>
                <c:pt idx="71">
                  <c:v>18.8</c:v>
                </c:pt>
                <c:pt idx="72">
                  <c:v>19.149999999999999</c:v>
                </c:pt>
                <c:pt idx="73">
                  <c:v>18.91</c:v>
                </c:pt>
                <c:pt idx="74">
                  <c:v>18.68</c:v>
                </c:pt>
                <c:pt idx="75">
                  <c:v>18.46</c:v>
                </c:pt>
                <c:pt idx="76">
                  <c:v>18.29</c:v>
                </c:pt>
                <c:pt idx="77">
                  <c:v>17.739999999999998</c:v>
                </c:pt>
                <c:pt idx="78">
                  <c:v>17.149999999999999</c:v>
                </c:pt>
                <c:pt idx="79">
                  <c:v>16.28</c:v>
                </c:pt>
                <c:pt idx="80">
                  <c:v>15.22</c:v>
                </c:pt>
                <c:pt idx="81">
                  <c:v>15.53</c:v>
                </c:pt>
                <c:pt idx="82">
                  <c:v>14.65</c:v>
                </c:pt>
                <c:pt idx="83">
                  <c:v>13.4</c:v>
                </c:pt>
                <c:pt idx="84">
                  <c:v>13.58</c:v>
                </c:pt>
                <c:pt idx="85">
                  <c:v>13.3</c:v>
                </c:pt>
                <c:pt idx="86">
                  <c:v>12.91</c:v>
                </c:pt>
                <c:pt idx="87">
                  <c:v>13.29</c:v>
                </c:pt>
                <c:pt idx="88">
                  <c:v>12.93</c:v>
                </c:pt>
                <c:pt idx="89">
                  <c:v>12.49</c:v>
                </c:pt>
                <c:pt idx="90">
                  <c:v>12.23</c:v>
                </c:pt>
                <c:pt idx="91">
                  <c:v>11.65</c:v>
                </c:pt>
                <c:pt idx="92">
                  <c:v>11.22</c:v>
                </c:pt>
                <c:pt idx="93">
                  <c:v>11.2</c:v>
                </c:pt>
                <c:pt idx="94">
                  <c:v>11.45</c:v>
                </c:pt>
                <c:pt idx="95">
                  <c:v>10.92</c:v>
                </c:pt>
                <c:pt idx="96">
                  <c:v>10.93</c:v>
                </c:pt>
                <c:pt idx="97">
                  <c:v>11.12</c:v>
                </c:pt>
                <c:pt idx="98">
                  <c:v>10.93</c:v>
                </c:pt>
                <c:pt idx="99">
                  <c:v>10.58</c:v>
                </c:pt>
                <c:pt idx="100">
                  <c:v>10.38</c:v>
                </c:pt>
                <c:pt idx="101">
                  <c:v>10.11</c:v>
                </c:pt>
                <c:pt idx="102">
                  <c:v>9.8699999999999992</c:v>
                </c:pt>
                <c:pt idx="103">
                  <c:v>9.56</c:v>
                </c:pt>
                <c:pt idx="104">
                  <c:v>8.89</c:v>
                </c:pt>
                <c:pt idx="105">
                  <c:v>8.43</c:v>
                </c:pt>
                <c:pt idx="106">
                  <c:v>8.0399999999999991</c:v>
                </c:pt>
                <c:pt idx="107">
                  <c:v>7.93</c:v>
                </c:pt>
                <c:pt idx="108">
                  <c:v>7.71</c:v>
                </c:pt>
                <c:pt idx="109">
                  <c:v>7.61</c:v>
                </c:pt>
                <c:pt idx="110">
                  <c:v>7.91</c:v>
                </c:pt>
                <c:pt idx="111">
                  <c:v>7.89</c:v>
                </c:pt>
                <c:pt idx="112">
                  <c:v>7.84</c:v>
                </c:pt>
                <c:pt idx="113">
                  <c:v>7.86</c:v>
                </c:pt>
                <c:pt idx="114">
                  <c:v>7.77</c:v>
                </c:pt>
                <c:pt idx="115">
                  <c:v>7.44</c:v>
                </c:pt>
                <c:pt idx="116">
                  <c:v>7.52</c:v>
                </c:pt>
                <c:pt idx="117">
                  <c:v>7.45</c:v>
                </c:pt>
                <c:pt idx="118">
                  <c:v>7.52</c:v>
                </c:pt>
                <c:pt idx="119">
                  <c:v>7.5</c:v>
                </c:pt>
                <c:pt idx="120">
                  <c:v>7.24</c:v>
                </c:pt>
                <c:pt idx="121">
                  <c:v>7.29</c:v>
                </c:pt>
                <c:pt idx="122">
                  <c:v>7.3</c:v>
                </c:pt>
                <c:pt idx="123">
                  <c:v>7.26</c:v>
                </c:pt>
                <c:pt idx="124">
                  <c:v>7.64</c:v>
                </c:pt>
                <c:pt idx="125">
                  <c:v>7.89</c:v>
                </c:pt>
                <c:pt idx="126">
                  <c:v>7.79</c:v>
                </c:pt>
                <c:pt idx="127">
                  <c:v>7.58</c:v>
                </c:pt>
                <c:pt idx="128">
                  <c:v>7.29</c:v>
                </c:pt>
                <c:pt idx="129">
                  <c:v>7.33</c:v>
                </c:pt>
                <c:pt idx="130">
                  <c:v>7.35</c:v>
                </c:pt>
                <c:pt idx="131">
                  <c:v>8.15</c:v>
                </c:pt>
                <c:pt idx="132">
                  <c:v>8.11</c:v>
                </c:pt>
                <c:pt idx="133">
                  <c:v>8.48</c:v>
                </c:pt>
                <c:pt idx="134">
                  <c:v>8.4700000000000006</c:v>
                </c:pt>
                <c:pt idx="135">
                  <c:v>9.1</c:v>
                </c:pt>
                <c:pt idx="136">
                  <c:v>9.27</c:v>
                </c:pt>
                <c:pt idx="137">
                  <c:v>9.02</c:v>
                </c:pt>
                <c:pt idx="138">
                  <c:v>8.31</c:v>
                </c:pt>
                <c:pt idx="139">
                  <c:v>7.67</c:v>
                </c:pt>
                <c:pt idx="140">
                  <c:v>7.44</c:v>
                </c:pt>
                <c:pt idx="141">
                  <c:v>7.21</c:v>
                </c:pt>
                <c:pt idx="142">
                  <c:v>6.86</c:v>
                </c:pt>
                <c:pt idx="143">
                  <c:v>6.67</c:v>
                </c:pt>
                <c:pt idx="144">
                  <c:v>6.59</c:v>
                </c:pt>
                <c:pt idx="145">
                  <c:v>6.93</c:v>
                </c:pt>
                <c:pt idx="146">
                  <c:v>6.66</c:v>
                </c:pt>
                <c:pt idx="147">
                  <c:v>6.22</c:v>
                </c:pt>
                <c:pt idx="148">
                  <c:v>6.21</c:v>
                </c:pt>
                <c:pt idx="149">
                  <c:v>7</c:v>
                </c:pt>
                <c:pt idx="150">
                  <c:v>6.56</c:v>
                </c:pt>
                <c:pt idx="151">
                  <c:v>6.64</c:v>
                </c:pt>
                <c:pt idx="152">
                  <c:v>6.7</c:v>
                </c:pt>
                <c:pt idx="153">
                  <c:v>6.62</c:v>
                </c:pt>
                <c:pt idx="154">
                  <c:v>6.7</c:v>
                </c:pt>
                <c:pt idx="155">
                  <c:v>6.74</c:v>
                </c:pt>
                <c:pt idx="156">
                  <c:v>6.77</c:v>
                </c:pt>
                <c:pt idx="157">
                  <c:v>6.29</c:v>
                </c:pt>
                <c:pt idx="158">
                  <c:v>7.16</c:v>
                </c:pt>
                <c:pt idx="159">
                  <c:v>7.67</c:v>
                </c:pt>
                <c:pt idx="160">
                  <c:v>7.49</c:v>
                </c:pt>
                <c:pt idx="161">
                  <c:v>7.62</c:v>
                </c:pt>
                <c:pt idx="162">
                  <c:v>7.85</c:v>
                </c:pt>
                <c:pt idx="163">
                  <c:v>7.09</c:v>
                </c:pt>
                <c:pt idx="164">
                  <c:v>7.21</c:v>
                </c:pt>
                <c:pt idx="165">
                  <c:v>7.59</c:v>
                </c:pt>
                <c:pt idx="166">
                  <c:v>7.93</c:v>
                </c:pt>
                <c:pt idx="167">
                  <c:v>8.0500000000000007</c:v>
                </c:pt>
                <c:pt idx="168">
                  <c:v>8.8699999999999992</c:v>
                </c:pt>
                <c:pt idx="169">
                  <c:v>9.1999999999999993</c:v>
                </c:pt>
                <c:pt idx="170">
                  <c:v>9.3800000000000008</c:v>
                </c:pt>
                <c:pt idx="171">
                  <c:v>9.4600000000000009</c:v>
                </c:pt>
                <c:pt idx="172">
                  <c:v>9.67</c:v>
                </c:pt>
                <c:pt idx="173">
                  <c:v>10.39</c:v>
                </c:pt>
                <c:pt idx="174">
                  <c:v>10.76</c:v>
                </c:pt>
                <c:pt idx="175">
                  <c:v>11.11</c:v>
                </c:pt>
                <c:pt idx="176">
                  <c:v>10.92</c:v>
                </c:pt>
                <c:pt idx="177">
                  <c:v>10.78</c:v>
                </c:pt>
                <c:pt idx="178">
                  <c:v>9.9600000000000009</c:v>
                </c:pt>
                <c:pt idx="179">
                  <c:v>9.85</c:v>
                </c:pt>
                <c:pt idx="180">
                  <c:v>10.14</c:v>
                </c:pt>
                <c:pt idx="181">
                  <c:v>10.18</c:v>
                </c:pt>
                <c:pt idx="182">
                  <c:v>9.01</c:v>
                </c:pt>
                <c:pt idx="183">
                  <c:v>8.69</c:v>
                </c:pt>
                <c:pt idx="184">
                  <c:v>8</c:v>
                </c:pt>
                <c:pt idx="185">
                  <c:v>7.41</c:v>
                </c:pt>
                <c:pt idx="186">
                  <c:v>7.49</c:v>
                </c:pt>
                <c:pt idx="187">
                  <c:v>7.23</c:v>
                </c:pt>
                <c:pt idx="188">
                  <c:v>7.15</c:v>
                </c:pt>
                <c:pt idx="189">
                  <c:v>6.5</c:v>
                </c:pt>
                <c:pt idx="190">
                  <c:v>6.05</c:v>
                </c:pt>
                <c:pt idx="191">
                  <c:v>6.08</c:v>
                </c:pt>
                <c:pt idx="192">
                  <c:v>6.1</c:v>
                </c:pt>
                <c:pt idx="193">
                  <c:v>6</c:v>
                </c:pt>
                <c:pt idx="194">
                  <c:v>6</c:v>
                </c:pt>
                <c:pt idx="195">
                  <c:v>6.8</c:v>
                </c:pt>
                <c:pt idx="196">
                  <c:v>6.98</c:v>
                </c:pt>
                <c:pt idx="197">
                  <c:v>6.55</c:v>
                </c:pt>
                <c:pt idx="198">
                  <c:v>6.87</c:v>
                </c:pt>
                <c:pt idx="199">
                  <c:v>6.24</c:v>
                </c:pt>
                <c:pt idx="200">
                  <c:v>5.5</c:v>
                </c:pt>
                <c:pt idx="201">
                  <c:v>5.3</c:v>
                </c:pt>
                <c:pt idx="202">
                  <c:v>5.2</c:v>
                </c:pt>
                <c:pt idx="203">
                  <c:v>4.84</c:v>
                </c:pt>
                <c:pt idx="204">
                  <c:v>4.83</c:v>
                </c:pt>
                <c:pt idx="205">
                  <c:v>4.78</c:v>
                </c:pt>
                <c:pt idx="206">
                  <c:v>4.49</c:v>
                </c:pt>
                <c:pt idx="207">
                  <c:v>4.46</c:v>
                </c:pt>
                <c:pt idx="208">
                  <c:v>4.43</c:v>
                </c:pt>
                <c:pt idx="209">
                  <c:v>4.26</c:v>
                </c:pt>
                <c:pt idx="210">
                  <c:v>4.09</c:v>
                </c:pt>
                <c:pt idx="211">
                  <c:v>4</c:v>
                </c:pt>
                <c:pt idx="212">
                  <c:v>3.38</c:v>
                </c:pt>
                <c:pt idx="213">
                  <c:v>3.35</c:v>
                </c:pt>
                <c:pt idx="214">
                  <c:v>3.37</c:v>
                </c:pt>
                <c:pt idx="215">
                  <c:v>3.21</c:v>
                </c:pt>
                <c:pt idx="216">
                  <c:v>3.13</c:v>
                </c:pt>
                <c:pt idx="217">
                  <c:v>3.14</c:v>
                </c:pt>
                <c:pt idx="218">
                  <c:v>3.61</c:v>
                </c:pt>
                <c:pt idx="219">
                  <c:v>3.86</c:v>
                </c:pt>
                <c:pt idx="220">
                  <c:v>3.86</c:v>
                </c:pt>
                <c:pt idx="221">
                  <c:v>3.78</c:v>
                </c:pt>
                <c:pt idx="222">
                  <c:v>3.3</c:v>
                </c:pt>
                <c:pt idx="223">
                  <c:v>2.78</c:v>
                </c:pt>
                <c:pt idx="224">
                  <c:v>2.81</c:v>
                </c:pt>
                <c:pt idx="225">
                  <c:v>2.76</c:v>
                </c:pt>
                <c:pt idx="226">
                  <c:v>2.79</c:v>
                </c:pt>
                <c:pt idx="227">
                  <c:v>3.72</c:v>
                </c:pt>
                <c:pt idx="228">
                  <c:v>3.62</c:v>
                </c:pt>
                <c:pt idx="229">
                  <c:v>3.46</c:v>
                </c:pt>
                <c:pt idx="230">
                  <c:v>4.62</c:v>
                </c:pt>
                <c:pt idx="231">
                  <c:v>5.2</c:v>
                </c:pt>
                <c:pt idx="232">
                  <c:v>5.82</c:v>
                </c:pt>
                <c:pt idx="233">
                  <c:v>5.86</c:v>
                </c:pt>
                <c:pt idx="234">
                  <c:v>5.62</c:v>
                </c:pt>
                <c:pt idx="235">
                  <c:v>4.78</c:v>
                </c:pt>
                <c:pt idx="236">
                  <c:v>4.05</c:v>
                </c:pt>
                <c:pt idx="237">
                  <c:v>4.1500000000000004</c:v>
                </c:pt>
                <c:pt idx="238">
                  <c:v>4.26</c:v>
                </c:pt>
                <c:pt idx="239">
                  <c:v>5.91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2B-4540-A170-8EC35FEF277C}"/>
            </c:ext>
          </c:extLst>
        </c:ser>
        <c:ser>
          <c:idx val="2"/>
          <c:order val="2"/>
          <c:tx>
            <c:strRef>
              <c:f>'Grafikon 5.2'!$J$1</c:f>
              <c:strCache>
                <c:ptCount val="1"/>
                <c:pt idx="0">
                  <c:v>Emitovane hartije od vrijednosti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5.2'!$J$2:$J$241</c:f>
              <c:numCache>
                <c:formatCode>0.0</c:formatCode>
                <c:ptCount val="2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0.28000000000000003</c:v>
                </c:pt>
                <c:pt idx="20">
                  <c:v>0.27</c:v>
                </c:pt>
                <c:pt idx="21">
                  <c:v>0.26</c:v>
                </c:pt>
                <c:pt idx="22">
                  <c:v>0.25</c:v>
                </c:pt>
                <c:pt idx="23">
                  <c:v>0.23</c:v>
                </c:pt>
                <c:pt idx="24">
                  <c:v>0.24</c:v>
                </c:pt>
                <c:pt idx="25">
                  <c:v>0.23</c:v>
                </c:pt>
                <c:pt idx="26">
                  <c:v>0.22</c:v>
                </c:pt>
                <c:pt idx="27">
                  <c:v>0.21</c:v>
                </c:pt>
                <c:pt idx="28">
                  <c:v>0.21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0.21</c:v>
                </c:pt>
                <c:pt idx="34">
                  <c:v>0.21</c:v>
                </c:pt>
                <c:pt idx="35">
                  <c:v>0.21</c:v>
                </c:pt>
                <c:pt idx="36">
                  <c:v>0.21</c:v>
                </c:pt>
                <c:pt idx="37">
                  <c:v>0.22</c:v>
                </c:pt>
                <c:pt idx="38">
                  <c:v>0.22</c:v>
                </c:pt>
                <c:pt idx="39">
                  <c:v>0.22</c:v>
                </c:pt>
                <c:pt idx="40">
                  <c:v>0.22</c:v>
                </c:pt>
                <c:pt idx="41">
                  <c:v>0.22</c:v>
                </c:pt>
                <c:pt idx="42">
                  <c:v>0.23</c:v>
                </c:pt>
                <c:pt idx="43">
                  <c:v>0.23</c:v>
                </c:pt>
                <c:pt idx="44">
                  <c:v>0.22</c:v>
                </c:pt>
                <c:pt idx="45">
                  <c:v>0.23</c:v>
                </c:pt>
                <c:pt idx="46">
                  <c:v>0.23</c:v>
                </c:pt>
                <c:pt idx="47">
                  <c:v>0.23</c:v>
                </c:pt>
                <c:pt idx="48">
                  <c:v>0.24</c:v>
                </c:pt>
                <c:pt idx="49">
                  <c:v>0.24</c:v>
                </c:pt>
                <c:pt idx="50">
                  <c:v>0.24</c:v>
                </c:pt>
                <c:pt idx="51">
                  <c:v>0.24</c:v>
                </c:pt>
                <c:pt idx="52">
                  <c:v>0.24</c:v>
                </c:pt>
                <c:pt idx="53">
                  <c:v>0.23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0.13</c:v>
                </c:pt>
                <c:pt idx="59">
                  <c:v>0.14000000000000001</c:v>
                </c:pt>
                <c:pt idx="60">
                  <c:v>0.14000000000000001</c:v>
                </c:pt>
                <c:pt idx="61">
                  <c:v>0.14000000000000001</c:v>
                </c:pt>
                <c:pt idx="62">
                  <c:v>0.65</c:v>
                </c:pt>
                <c:pt idx="63">
                  <c:v>0.65</c:v>
                </c:pt>
                <c:pt idx="64">
                  <c:v>0.65</c:v>
                </c:pt>
                <c:pt idx="65">
                  <c:v>0.66</c:v>
                </c:pt>
                <c:pt idx="66">
                  <c:v>0.65</c:v>
                </c:pt>
                <c:pt idx="67">
                  <c:v>0.65</c:v>
                </c:pt>
                <c:pt idx="68">
                  <c:v>0.66</c:v>
                </c:pt>
                <c:pt idx="69">
                  <c:v>0.66</c:v>
                </c:pt>
                <c:pt idx="70">
                  <c:v>0.66</c:v>
                </c:pt>
                <c:pt idx="71">
                  <c:v>0.67</c:v>
                </c:pt>
                <c:pt idx="72">
                  <c:v>0.68</c:v>
                </c:pt>
                <c:pt idx="73">
                  <c:v>0.68</c:v>
                </c:pt>
                <c:pt idx="74">
                  <c:v>0.69</c:v>
                </c:pt>
                <c:pt idx="75">
                  <c:v>0.68</c:v>
                </c:pt>
                <c:pt idx="76">
                  <c:v>0.68</c:v>
                </c:pt>
                <c:pt idx="77">
                  <c:v>0.68</c:v>
                </c:pt>
                <c:pt idx="78">
                  <c:v>0.67</c:v>
                </c:pt>
                <c:pt idx="79">
                  <c:v>0.67</c:v>
                </c:pt>
                <c:pt idx="80">
                  <c:v>0.66</c:v>
                </c:pt>
                <c:pt idx="81">
                  <c:v>0.67</c:v>
                </c:pt>
                <c:pt idx="82">
                  <c:v>0.67</c:v>
                </c:pt>
                <c:pt idx="83">
                  <c:v>0.68</c:v>
                </c:pt>
                <c:pt idx="84">
                  <c:v>0.66</c:v>
                </c:pt>
                <c:pt idx="85">
                  <c:v>0.66</c:v>
                </c:pt>
                <c:pt idx="86">
                  <c:v>0.66</c:v>
                </c:pt>
                <c:pt idx="87">
                  <c:v>0.67</c:v>
                </c:pt>
                <c:pt idx="88">
                  <c:v>0.66</c:v>
                </c:pt>
                <c:pt idx="89">
                  <c:v>0.65</c:v>
                </c:pt>
                <c:pt idx="90">
                  <c:v>0.64</c:v>
                </c:pt>
                <c:pt idx="91">
                  <c:v>0.62</c:v>
                </c:pt>
                <c:pt idx="92">
                  <c:v>0.62</c:v>
                </c:pt>
                <c:pt idx="93">
                  <c:v>0.63</c:v>
                </c:pt>
                <c:pt idx="94">
                  <c:v>0.5</c:v>
                </c:pt>
                <c:pt idx="95">
                  <c:v>0.51</c:v>
                </c:pt>
                <c:pt idx="96">
                  <c:v>0.51</c:v>
                </c:pt>
                <c:pt idx="97">
                  <c:v>0.5</c:v>
                </c:pt>
                <c:pt idx="98">
                  <c:v>0.5</c:v>
                </c:pt>
                <c:pt idx="99">
                  <c:v>0.51</c:v>
                </c:pt>
                <c:pt idx="100">
                  <c:v>0.5</c:v>
                </c:pt>
                <c:pt idx="101">
                  <c:v>0.5</c:v>
                </c:pt>
                <c:pt idx="102">
                  <c:v>0.49</c:v>
                </c:pt>
                <c:pt idx="103">
                  <c:v>0.48</c:v>
                </c:pt>
                <c:pt idx="104">
                  <c:v>0.48</c:v>
                </c:pt>
                <c:pt idx="105">
                  <c:v>0.49</c:v>
                </c:pt>
                <c:pt idx="106">
                  <c:v>0.48</c:v>
                </c:pt>
                <c:pt idx="107">
                  <c:v>0.48</c:v>
                </c:pt>
                <c:pt idx="108">
                  <c:v>0.48</c:v>
                </c:pt>
                <c:pt idx="109">
                  <c:v>0.48</c:v>
                </c:pt>
                <c:pt idx="110">
                  <c:v>0.48</c:v>
                </c:pt>
                <c:pt idx="111">
                  <c:v>0.47</c:v>
                </c:pt>
                <c:pt idx="112">
                  <c:v>0.47</c:v>
                </c:pt>
                <c:pt idx="113">
                  <c:v>0.46</c:v>
                </c:pt>
                <c:pt idx="114">
                  <c:v>0.45</c:v>
                </c:pt>
                <c:pt idx="115">
                  <c:v>0.43</c:v>
                </c:pt>
                <c:pt idx="116">
                  <c:v>0.43</c:v>
                </c:pt>
                <c:pt idx="117">
                  <c:v>0.43</c:v>
                </c:pt>
                <c:pt idx="118">
                  <c:v>0.43</c:v>
                </c:pt>
                <c:pt idx="119">
                  <c:v>0.43</c:v>
                </c:pt>
                <c:pt idx="120">
                  <c:v>0.43</c:v>
                </c:pt>
                <c:pt idx="121">
                  <c:v>0.43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2B-4540-A170-8EC35FEF277C}"/>
            </c:ext>
          </c:extLst>
        </c:ser>
        <c:ser>
          <c:idx val="3"/>
          <c:order val="3"/>
          <c:tx>
            <c:strRef>
              <c:f>'Grafikon 5.2'!$K$1</c:f>
              <c:strCache>
                <c:ptCount val="1"/>
                <c:pt idx="0">
                  <c:v>Ostale obaveze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5.2'!$K$2:$K$241</c:f>
              <c:numCache>
                <c:formatCode>0.0</c:formatCode>
                <c:ptCount val="240"/>
                <c:pt idx="0">
                  <c:v>2.4</c:v>
                </c:pt>
                <c:pt idx="1">
                  <c:v>2.67</c:v>
                </c:pt>
                <c:pt idx="2">
                  <c:v>2.88</c:v>
                </c:pt>
                <c:pt idx="3">
                  <c:v>3.38</c:v>
                </c:pt>
                <c:pt idx="4">
                  <c:v>2.56</c:v>
                </c:pt>
                <c:pt idx="5">
                  <c:v>2.84</c:v>
                </c:pt>
                <c:pt idx="6">
                  <c:v>2.6</c:v>
                </c:pt>
                <c:pt idx="7">
                  <c:v>2.73</c:v>
                </c:pt>
                <c:pt idx="8">
                  <c:v>2.5</c:v>
                </c:pt>
                <c:pt idx="9">
                  <c:v>3.34</c:v>
                </c:pt>
                <c:pt idx="10">
                  <c:v>2.13</c:v>
                </c:pt>
                <c:pt idx="11">
                  <c:v>2.41</c:v>
                </c:pt>
                <c:pt idx="12">
                  <c:v>2.25</c:v>
                </c:pt>
                <c:pt idx="13">
                  <c:v>2.1800000000000002</c:v>
                </c:pt>
                <c:pt idx="14">
                  <c:v>2.5499999999999998</c:v>
                </c:pt>
                <c:pt idx="15">
                  <c:v>3.06</c:v>
                </c:pt>
                <c:pt idx="16">
                  <c:v>2.59</c:v>
                </c:pt>
                <c:pt idx="17">
                  <c:v>3.13</c:v>
                </c:pt>
                <c:pt idx="18">
                  <c:v>2.89</c:v>
                </c:pt>
                <c:pt idx="19">
                  <c:v>3.24</c:v>
                </c:pt>
                <c:pt idx="20">
                  <c:v>3.1</c:v>
                </c:pt>
                <c:pt idx="21">
                  <c:v>3.04</c:v>
                </c:pt>
                <c:pt idx="22">
                  <c:v>3.04</c:v>
                </c:pt>
                <c:pt idx="23">
                  <c:v>3.5</c:v>
                </c:pt>
                <c:pt idx="24">
                  <c:v>3.29</c:v>
                </c:pt>
                <c:pt idx="25">
                  <c:v>3.52</c:v>
                </c:pt>
                <c:pt idx="26">
                  <c:v>3.2</c:v>
                </c:pt>
                <c:pt idx="27">
                  <c:v>3.11</c:v>
                </c:pt>
                <c:pt idx="28">
                  <c:v>3.26</c:v>
                </c:pt>
                <c:pt idx="29">
                  <c:v>3.01</c:v>
                </c:pt>
                <c:pt idx="30">
                  <c:v>3.1</c:v>
                </c:pt>
                <c:pt idx="31">
                  <c:v>3.22</c:v>
                </c:pt>
                <c:pt idx="32">
                  <c:v>3.3</c:v>
                </c:pt>
                <c:pt idx="33">
                  <c:v>3.5</c:v>
                </c:pt>
                <c:pt idx="34">
                  <c:v>3.57</c:v>
                </c:pt>
                <c:pt idx="35">
                  <c:v>3.76</c:v>
                </c:pt>
                <c:pt idx="36">
                  <c:v>4.28</c:v>
                </c:pt>
                <c:pt idx="37">
                  <c:v>3.91</c:v>
                </c:pt>
                <c:pt idx="38">
                  <c:v>4.33</c:v>
                </c:pt>
                <c:pt idx="39">
                  <c:v>4.42</c:v>
                </c:pt>
                <c:pt idx="40">
                  <c:v>4.43</c:v>
                </c:pt>
                <c:pt idx="41">
                  <c:v>4.22</c:v>
                </c:pt>
                <c:pt idx="42">
                  <c:v>4.29</c:v>
                </c:pt>
                <c:pt idx="43">
                  <c:v>4.91</c:v>
                </c:pt>
                <c:pt idx="44">
                  <c:v>4.59</c:v>
                </c:pt>
                <c:pt idx="45">
                  <c:v>4.9000000000000004</c:v>
                </c:pt>
                <c:pt idx="46">
                  <c:v>4.46</c:v>
                </c:pt>
                <c:pt idx="47">
                  <c:v>4.2</c:v>
                </c:pt>
                <c:pt idx="48">
                  <c:v>4.3899999999999997</c:v>
                </c:pt>
                <c:pt idx="49">
                  <c:v>4.46</c:v>
                </c:pt>
                <c:pt idx="50">
                  <c:v>4.7699999999999996</c:v>
                </c:pt>
                <c:pt idx="51">
                  <c:v>4.84</c:v>
                </c:pt>
                <c:pt idx="52">
                  <c:v>4.82</c:v>
                </c:pt>
                <c:pt idx="53">
                  <c:v>4.8600000000000003</c:v>
                </c:pt>
                <c:pt idx="54">
                  <c:v>4.8899999999999997</c:v>
                </c:pt>
                <c:pt idx="55">
                  <c:v>4.74</c:v>
                </c:pt>
                <c:pt idx="56">
                  <c:v>4.7699999999999996</c:v>
                </c:pt>
                <c:pt idx="57">
                  <c:v>4.78</c:v>
                </c:pt>
                <c:pt idx="58">
                  <c:v>4.7300000000000004</c:v>
                </c:pt>
                <c:pt idx="59">
                  <c:v>4.8099999999999996</c:v>
                </c:pt>
                <c:pt idx="60">
                  <c:v>4.79</c:v>
                </c:pt>
                <c:pt idx="61">
                  <c:v>4.82</c:v>
                </c:pt>
                <c:pt idx="62">
                  <c:v>5.09</c:v>
                </c:pt>
                <c:pt idx="63">
                  <c:v>4.63</c:v>
                </c:pt>
                <c:pt idx="64">
                  <c:v>4.7</c:v>
                </c:pt>
                <c:pt idx="65">
                  <c:v>4.7300000000000004</c:v>
                </c:pt>
                <c:pt idx="66">
                  <c:v>5.15</c:v>
                </c:pt>
                <c:pt idx="67">
                  <c:v>5.07</c:v>
                </c:pt>
                <c:pt idx="68">
                  <c:v>4.74</c:v>
                </c:pt>
                <c:pt idx="69">
                  <c:v>4.72</c:v>
                </c:pt>
                <c:pt idx="70">
                  <c:v>4.7699999999999996</c:v>
                </c:pt>
                <c:pt idx="71">
                  <c:v>4.99</c:v>
                </c:pt>
                <c:pt idx="72">
                  <c:v>5.09</c:v>
                </c:pt>
                <c:pt idx="73">
                  <c:v>4.7</c:v>
                </c:pt>
                <c:pt idx="74">
                  <c:v>4.59</c:v>
                </c:pt>
                <c:pt idx="75">
                  <c:v>4.87</c:v>
                </c:pt>
                <c:pt idx="76">
                  <c:v>4.7300000000000004</c:v>
                </c:pt>
                <c:pt idx="77">
                  <c:v>4.8499999999999996</c:v>
                </c:pt>
                <c:pt idx="78">
                  <c:v>4.76</c:v>
                </c:pt>
                <c:pt idx="79">
                  <c:v>4.8099999999999996</c:v>
                </c:pt>
                <c:pt idx="80">
                  <c:v>5.56</c:v>
                </c:pt>
                <c:pt idx="81">
                  <c:v>4.49</c:v>
                </c:pt>
                <c:pt idx="82">
                  <c:v>4.5599999999999996</c:v>
                </c:pt>
                <c:pt idx="83">
                  <c:v>5.1100000000000003</c:v>
                </c:pt>
                <c:pt idx="84">
                  <c:v>3.65</c:v>
                </c:pt>
                <c:pt idx="85">
                  <c:v>3.67</c:v>
                </c:pt>
                <c:pt idx="86">
                  <c:v>3.51</c:v>
                </c:pt>
                <c:pt idx="87">
                  <c:v>3.53</c:v>
                </c:pt>
                <c:pt idx="88">
                  <c:v>4.04</c:v>
                </c:pt>
                <c:pt idx="89">
                  <c:v>3.99</c:v>
                </c:pt>
                <c:pt idx="90">
                  <c:v>3.85</c:v>
                </c:pt>
                <c:pt idx="91">
                  <c:v>3.85</c:v>
                </c:pt>
                <c:pt idx="92">
                  <c:v>3.45</c:v>
                </c:pt>
                <c:pt idx="93">
                  <c:v>3.53</c:v>
                </c:pt>
                <c:pt idx="94">
                  <c:v>3.75</c:v>
                </c:pt>
                <c:pt idx="95">
                  <c:v>4.25</c:v>
                </c:pt>
                <c:pt idx="96">
                  <c:v>3.63</c:v>
                </c:pt>
                <c:pt idx="97">
                  <c:v>3.58</c:v>
                </c:pt>
                <c:pt idx="98">
                  <c:v>3.5</c:v>
                </c:pt>
                <c:pt idx="99">
                  <c:v>3.59</c:v>
                </c:pt>
                <c:pt idx="100">
                  <c:v>3.78</c:v>
                </c:pt>
                <c:pt idx="101">
                  <c:v>3.72</c:v>
                </c:pt>
                <c:pt idx="102">
                  <c:v>3.66</c:v>
                </c:pt>
                <c:pt idx="103">
                  <c:v>3.7</c:v>
                </c:pt>
                <c:pt idx="104">
                  <c:v>3.56</c:v>
                </c:pt>
                <c:pt idx="105">
                  <c:v>3.81</c:v>
                </c:pt>
                <c:pt idx="106">
                  <c:v>3.96</c:v>
                </c:pt>
                <c:pt idx="107">
                  <c:v>3.84</c:v>
                </c:pt>
                <c:pt idx="108">
                  <c:v>3.89</c:v>
                </c:pt>
                <c:pt idx="109">
                  <c:v>3.88</c:v>
                </c:pt>
                <c:pt idx="110">
                  <c:v>3.62</c:v>
                </c:pt>
                <c:pt idx="111">
                  <c:v>3.65</c:v>
                </c:pt>
                <c:pt idx="112">
                  <c:v>3.76</c:v>
                </c:pt>
                <c:pt idx="113">
                  <c:v>3.35</c:v>
                </c:pt>
                <c:pt idx="114">
                  <c:v>3.18</c:v>
                </c:pt>
                <c:pt idx="115">
                  <c:v>3.21</c:v>
                </c:pt>
                <c:pt idx="116">
                  <c:v>3.46</c:v>
                </c:pt>
                <c:pt idx="117">
                  <c:v>3.32</c:v>
                </c:pt>
                <c:pt idx="118">
                  <c:v>3.18</c:v>
                </c:pt>
                <c:pt idx="119">
                  <c:v>3.16</c:v>
                </c:pt>
                <c:pt idx="120">
                  <c:v>3.22</c:v>
                </c:pt>
                <c:pt idx="121">
                  <c:v>3.16</c:v>
                </c:pt>
                <c:pt idx="122">
                  <c:v>3.18</c:v>
                </c:pt>
                <c:pt idx="123">
                  <c:v>3.29</c:v>
                </c:pt>
                <c:pt idx="124">
                  <c:v>3.14</c:v>
                </c:pt>
                <c:pt idx="125">
                  <c:v>3.42</c:v>
                </c:pt>
                <c:pt idx="126">
                  <c:v>3.18</c:v>
                </c:pt>
                <c:pt idx="127">
                  <c:v>3.03</c:v>
                </c:pt>
                <c:pt idx="128">
                  <c:v>2.97</c:v>
                </c:pt>
                <c:pt idx="129">
                  <c:v>3.08</c:v>
                </c:pt>
                <c:pt idx="130">
                  <c:v>3.35</c:v>
                </c:pt>
                <c:pt idx="131">
                  <c:v>3.23</c:v>
                </c:pt>
                <c:pt idx="132">
                  <c:v>3.12</c:v>
                </c:pt>
                <c:pt idx="133">
                  <c:v>3.15</c:v>
                </c:pt>
                <c:pt idx="134">
                  <c:v>3.24</c:v>
                </c:pt>
                <c:pt idx="135">
                  <c:v>3.27</c:v>
                </c:pt>
                <c:pt idx="136">
                  <c:v>3.31</c:v>
                </c:pt>
                <c:pt idx="137">
                  <c:v>3.23</c:v>
                </c:pt>
                <c:pt idx="138">
                  <c:v>3.18</c:v>
                </c:pt>
                <c:pt idx="139">
                  <c:v>3.3</c:v>
                </c:pt>
                <c:pt idx="140">
                  <c:v>3.18</c:v>
                </c:pt>
                <c:pt idx="141">
                  <c:v>3.06</c:v>
                </c:pt>
                <c:pt idx="142">
                  <c:v>3.09</c:v>
                </c:pt>
                <c:pt idx="143">
                  <c:v>2.91</c:v>
                </c:pt>
                <c:pt idx="144">
                  <c:v>2.92</c:v>
                </c:pt>
                <c:pt idx="145">
                  <c:v>2.84</c:v>
                </c:pt>
                <c:pt idx="146">
                  <c:v>2.89</c:v>
                </c:pt>
                <c:pt idx="147">
                  <c:v>2.74</c:v>
                </c:pt>
                <c:pt idx="148">
                  <c:v>3.35</c:v>
                </c:pt>
                <c:pt idx="149">
                  <c:v>3.33</c:v>
                </c:pt>
                <c:pt idx="150">
                  <c:v>3.24</c:v>
                </c:pt>
                <c:pt idx="151">
                  <c:v>3.22</c:v>
                </c:pt>
                <c:pt idx="152">
                  <c:v>3.16</c:v>
                </c:pt>
                <c:pt idx="153">
                  <c:v>3.08</c:v>
                </c:pt>
                <c:pt idx="154">
                  <c:v>3</c:v>
                </c:pt>
                <c:pt idx="155">
                  <c:v>3.12</c:v>
                </c:pt>
                <c:pt idx="156">
                  <c:v>3.3</c:v>
                </c:pt>
                <c:pt idx="157">
                  <c:v>3.04</c:v>
                </c:pt>
                <c:pt idx="158">
                  <c:v>3.12</c:v>
                </c:pt>
                <c:pt idx="159">
                  <c:v>3.56</c:v>
                </c:pt>
                <c:pt idx="160">
                  <c:v>3.4</c:v>
                </c:pt>
                <c:pt idx="161">
                  <c:v>3.43</c:v>
                </c:pt>
                <c:pt idx="162">
                  <c:v>3.48</c:v>
                </c:pt>
                <c:pt idx="163">
                  <c:v>3.08</c:v>
                </c:pt>
                <c:pt idx="164">
                  <c:v>3.23</c:v>
                </c:pt>
                <c:pt idx="165">
                  <c:v>3.16</c:v>
                </c:pt>
                <c:pt idx="166">
                  <c:v>3.44</c:v>
                </c:pt>
                <c:pt idx="167">
                  <c:v>3.46</c:v>
                </c:pt>
                <c:pt idx="168">
                  <c:v>3.78</c:v>
                </c:pt>
                <c:pt idx="169">
                  <c:v>3.9</c:v>
                </c:pt>
                <c:pt idx="170">
                  <c:v>3.7</c:v>
                </c:pt>
                <c:pt idx="171">
                  <c:v>3.68</c:v>
                </c:pt>
                <c:pt idx="172">
                  <c:v>3.74</c:v>
                </c:pt>
                <c:pt idx="173">
                  <c:v>3.7</c:v>
                </c:pt>
                <c:pt idx="174">
                  <c:v>3.68</c:v>
                </c:pt>
                <c:pt idx="175">
                  <c:v>3.68</c:v>
                </c:pt>
                <c:pt idx="176">
                  <c:v>3.67</c:v>
                </c:pt>
                <c:pt idx="177">
                  <c:v>3.82</c:v>
                </c:pt>
                <c:pt idx="178">
                  <c:v>3.81</c:v>
                </c:pt>
                <c:pt idx="179">
                  <c:v>3.76</c:v>
                </c:pt>
                <c:pt idx="180">
                  <c:v>3.87</c:v>
                </c:pt>
                <c:pt idx="181">
                  <c:v>3.73</c:v>
                </c:pt>
                <c:pt idx="182">
                  <c:v>3.61</c:v>
                </c:pt>
                <c:pt idx="183">
                  <c:v>3.81</c:v>
                </c:pt>
                <c:pt idx="184">
                  <c:v>3.58</c:v>
                </c:pt>
                <c:pt idx="185">
                  <c:v>3.49</c:v>
                </c:pt>
                <c:pt idx="186">
                  <c:v>3.45</c:v>
                </c:pt>
                <c:pt idx="187">
                  <c:v>3.18</c:v>
                </c:pt>
                <c:pt idx="188">
                  <c:v>3.28</c:v>
                </c:pt>
                <c:pt idx="189">
                  <c:v>3.45</c:v>
                </c:pt>
                <c:pt idx="190">
                  <c:v>3.47</c:v>
                </c:pt>
                <c:pt idx="191">
                  <c:v>3.55</c:v>
                </c:pt>
                <c:pt idx="192">
                  <c:v>3.68</c:v>
                </c:pt>
                <c:pt idx="193">
                  <c:v>3.94</c:v>
                </c:pt>
                <c:pt idx="194">
                  <c:v>3.45</c:v>
                </c:pt>
                <c:pt idx="195">
                  <c:v>3.58</c:v>
                </c:pt>
                <c:pt idx="196">
                  <c:v>3.38</c:v>
                </c:pt>
                <c:pt idx="197">
                  <c:v>3.21</c:v>
                </c:pt>
                <c:pt idx="198">
                  <c:v>3.3</c:v>
                </c:pt>
                <c:pt idx="199">
                  <c:v>3.15</c:v>
                </c:pt>
                <c:pt idx="200">
                  <c:v>3.07</c:v>
                </c:pt>
                <c:pt idx="201">
                  <c:v>3.06</c:v>
                </c:pt>
                <c:pt idx="202">
                  <c:v>3.05</c:v>
                </c:pt>
                <c:pt idx="203">
                  <c:v>3.03</c:v>
                </c:pt>
                <c:pt idx="204">
                  <c:v>3.04</c:v>
                </c:pt>
                <c:pt idx="205">
                  <c:v>3.04</c:v>
                </c:pt>
                <c:pt idx="206">
                  <c:v>2.99</c:v>
                </c:pt>
                <c:pt idx="207">
                  <c:v>3.07</c:v>
                </c:pt>
                <c:pt idx="208">
                  <c:v>3.18</c:v>
                </c:pt>
                <c:pt idx="209">
                  <c:v>3.09</c:v>
                </c:pt>
                <c:pt idx="210">
                  <c:v>3.13</c:v>
                </c:pt>
                <c:pt idx="211">
                  <c:v>3.09</c:v>
                </c:pt>
                <c:pt idx="212">
                  <c:v>3.19</c:v>
                </c:pt>
                <c:pt idx="213">
                  <c:v>3.28</c:v>
                </c:pt>
                <c:pt idx="214">
                  <c:v>3.57</c:v>
                </c:pt>
                <c:pt idx="215">
                  <c:v>3.3</c:v>
                </c:pt>
                <c:pt idx="216">
                  <c:v>3.23</c:v>
                </c:pt>
                <c:pt idx="217">
                  <c:v>3.13</c:v>
                </c:pt>
                <c:pt idx="218">
                  <c:v>3.43</c:v>
                </c:pt>
                <c:pt idx="219">
                  <c:v>3.06</c:v>
                </c:pt>
                <c:pt idx="220">
                  <c:v>3.15</c:v>
                </c:pt>
                <c:pt idx="221">
                  <c:v>3.5</c:v>
                </c:pt>
                <c:pt idx="222">
                  <c:v>3.04</c:v>
                </c:pt>
                <c:pt idx="223">
                  <c:v>3.32</c:v>
                </c:pt>
                <c:pt idx="224">
                  <c:v>3.25</c:v>
                </c:pt>
                <c:pt idx="225">
                  <c:v>3.14</c:v>
                </c:pt>
                <c:pt idx="226">
                  <c:v>3.26</c:v>
                </c:pt>
                <c:pt idx="227">
                  <c:v>3.42</c:v>
                </c:pt>
                <c:pt idx="228">
                  <c:v>3.48</c:v>
                </c:pt>
                <c:pt idx="229">
                  <c:v>3.57</c:v>
                </c:pt>
                <c:pt idx="230">
                  <c:v>3.5</c:v>
                </c:pt>
                <c:pt idx="231">
                  <c:v>3.43</c:v>
                </c:pt>
                <c:pt idx="232">
                  <c:v>4.2699999999999996</c:v>
                </c:pt>
                <c:pt idx="233">
                  <c:v>4.1900000000000004</c:v>
                </c:pt>
                <c:pt idx="234">
                  <c:v>4.07</c:v>
                </c:pt>
                <c:pt idx="235">
                  <c:v>4.18</c:v>
                </c:pt>
                <c:pt idx="236">
                  <c:v>4.26</c:v>
                </c:pt>
                <c:pt idx="237">
                  <c:v>4.3</c:v>
                </c:pt>
                <c:pt idx="238">
                  <c:v>4.55</c:v>
                </c:pt>
                <c:pt idx="239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2B-4540-A170-8EC35FEF277C}"/>
            </c:ext>
          </c:extLst>
        </c:ser>
        <c:ser>
          <c:idx val="4"/>
          <c:order val="4"/>
          <c:tx>
            <c:strRef>
              <c:f>'Grafikon 5.2'!$L$1</c:f>
              <c:strCache>
                <c:ptCount val="1"/>
                <c:pt idx="0">
                  <c:v>Ukupni kapital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5.2'!$L$2:$L$241</c:f>
              <c:numCache>
                <c:formatCode>0.0</c:formatCode>
                <c:ptCount val="240"/>
                <c:pt idx="0">
                  <c:v>15.38</c:v>
                </c:pt>
                <c:pt idx="1">
                  <c:v>15.15</c:v>
                </c:pt>
                <c:pt idx="2">
                  <c:v>16.079999999999998</c:v>
                </c:pt>
                <c:pt idx="3">
                  <c:v>15.42</c:v>
                </c:pt>
                <c:pt idx="4">
                  <c:v>14.99</c:v>
                </c:pt>
                <c:pt idx="5">
                  <c:v>14.34</c:v>
                </c:pt>
                <c:pt idx="6">
                  <c:v>13.63</c:v>
                </c:pt>
                <c:pt idx="7">
                  <c:v>12.71</c:v>
                </c:pt>
                <c:pt idx="8">
                  <c:v>11.98</c:v>
                </c:pt>
                <c:pt idx="9">
                  <c:v>11.27</c:v>
                </c:pt>
                <c:pt idx="10">
                  <c:v>11.18</c:v>
                </c:pt>
                <c:pt idx="11">
                  <c:v>10.39</c:v>
                </c:pt>
                <c:pt idx="12">
                  <c:v>10.220000000000001</c:v>
                </c:pt>
                <c:pt idx="13">
                  <c:v>10.25</c:v>
                </c:pt>
                <c:pt idx="14">
                  <c:v>10.42</c:v>
                </c:pt>
                <c:pt idx="15">
                  <c:v>10.11</c:v>
                </c:pt>
                <c:pt idx="16">
                  <c:v>10.42</c:v>
                </c:pt>
                <c:pt idx="17">
                  <c:v>9.4600000000000009</c:v>
                </c:pt>
                <c:pt idx="18">
                  <c:v>8.8000000000000007</c:v>
                </c:pt>
                <c:pt idx="19">
                  <c:v>8.61</c:v>
                </c:pt>
                <c:pt idx="20">
                  <c:v>8.33</c:v>
                </c:pt>
                <c:pt idx="21">
                  <c:v>7.77</c:v>
                </c:pt>
                <c:pt idx="22">
                  <c:v>8.08</c:v>
                </c:pt>
                <c:pt idx="23">
                  <c:v>7.96</c:v>
                </c:pt>
                <c:pt idx="24">
                  <c:v>8.19</c:v>
                </c:pt>
                <c:pt idx="25">
                  <c:v>7.96</c:v>
                </c:pt>
                <c:pt idx="26">
                  <c:v>8.2899999999999991</c:v>
                </c:pt>
                <c:pt idx="27">
                  <c:v>8.49</c:v>
                </c:pt>
                <c:pt idx="28">
                  <c:v>8.4</c:v>
                </c:pt>
                <c:pt idx="29">
                  <c:v>8.24</c:v>
                </c:pt>
                <c:pt idx="30">
                  <c:v>8.2799999999999994</c:v>
                </c:pt>
                <c:pt idx="31">
                  <c:v>8.0299999999999994</c:v>
                </c:pt>
                <c:pt idx="32">
                  <c:v>8.06</c:v>
                </c:pt>
                <c:pt idx="33">
                  <c:v>8.44</c:v>
                </c:pt>
                <c:pt idx="34">
                  <c:v>9.1300000000000008</c:v>
                </c:pt>
                <c:pt idx="35">
                  <c:v>8.44</c:v>
                </c:pt>
                <c:pt idx="36">
                  <c:v>8.44</c:v>
                </c:pt>
                <c:pt idx="37">
                  <c:v>8.36</c:v>
                </c:pt>
                <c:pt idx="38">
                  <c:v>8.3699999999999992</c:v>
                </c:pt>
                <c:pt idx="39">
                  <c:v>8.26</c:v>
                </c:pt>
                <c:pt idx="40">
                  <c:v>8.33</c:v>
                </c:pt>
                <c:pt idx="41">
                  <c:v>8.64</c:v>
                </c:pt>
                <c:pt idx="42">
                  <c:v>8.74</c:v>
                </c:pt>
                <c:pt idx="43">
                  <c:v>9.48</c:v>
                </c:pt>
                <c:pt idx="44">
                  <c:v>9.1199999999999992</c:v>
                </c:pt>
                <c:pt idx="45">
                  <c:v>8.2799999999999994</c:v>
                </c:pt>
                <c:pt idx="46">
                  <c:v>8.6300000000000008</c:v>
                </c:pt>
                <c:pt idx="47">
                  <c:v>10.97</c:v>
                </c:pt>
                <c:pt idx="48">
                  <c:v>11.27</c:v>
                </c:pt>
                <c:pt idx="49">
                  <c:v>10.78</c:v>
                </c:pt>
                <c:pt idx="50">
                  <c:v>10.43</c:v>
                </c:pt>
                <c:pt idx="51">
                  <c:v>10.18</c:v>
                </c:pt>
                <c:pt idx="52">
                  <c:v>9.6199999999999992</c:v>
                </c:pt>
                <c:pt idx="53">
                  <c:v>11.43</c:v>
                </c:pt>
                <c:pt idx="54">
                  <c:v>10.86</c:v>
                </c:pt>
                <c:pt idx="55">
                  <c:v>10.23</c:v>
                </c:pt>
                <c:pt idx="56">
                  <c:v>10.210000000000001</c:v>
                </c:pt>
                <c:pt idx="57">
                  <c:v>10.119999999999999</c:v>
                </c:pt>
                <c:pt idx="58">
                  <c:v>10.54</c:v>
                </c:pt>
                <c:pt idx="59">
                  <c:v>10.56</c:v>
                </c:pt>
                <c:pt idx="60">
                  <c:v>10.28</c:v>
                </c:pt>
                <c:pt idx="61">
                  <c:v>10.08</c:v>
                </c:pt>
                <c:pt idx="62">
                  <c:v>10.42</c:v>
                </c:pt>
                <c:pt idx="63">
                  <c:v>10.51</c:v>
                </c:pt>
                <c:pt idx="64">
                  <c:v>10.48</c:v>
                </c:pt>
                <c:pt idx="65">
                  <c:v>10.56</c:v>
                </c:pt>
                <c:pt idx="66">
                  <c:v>10.4</c:v>
                </c:pt>
                <c:pt idx="67">
                  <c:v>9.6999999999999993</c:v>
                </c:pt>
                <c:pt idx="68">
                  <c:v>10.06</c:v>
                </c:pt>
                <c:pt idx="69">
                  <c:v>10.029999999999999</c:v>
                </c:pt>
                <c:pt idx="70">
                  <c:v>10.039999999999999</c:v>
                </c:pt>
                <c:pt idx="71">
                  <c:v>10.86</c:v>
                </c:pt>
                <c:pt idx="72">
                  <c:v>10.75</c:v>
                </c:pt>
                <c:pt idx="73">
                  <c:v>11.1</c:v>
                </c:pt>
                <c:pt idx="74">
                  <c:v>11.01</c:v>
                </c:pt>
                <c:pt idx="75">
                  <c:v>10.92</c:v>
                </c:pt>
                <c:pt idx="76">
                  <c:v>10.7</c:v>
                </c:pt>
                <c:pt idx="77">
                  <c:v>10.48</c:v>
                </c:pt>
                <c:pt idx="78">
                  <c:v>9.74</c:v>
                </c:pt>
                <c:pt idx="79">
                  <c:v>9.4</c:v>
                </c:pt>
                <c:pt idx="80">
                  <c:v>9.34</c:v>
                </c:pt>
                <c:pt idx="81">
                  <c:v>10.06</c:v>
                </c:pt>
                <c:pt idx="82">
                  <c:v>9.85</c:v>
                </c:pt>
                <c:pt idx="83">
                  <c:v>10.28</c:v>
                </c:pt>
                <c:pt idx="84">
                  <c:v>13.57</c:v>
                </c:pt>
                <c:pt idx="85">
                  <c:v>13.59</c:v>
                </c:pt>
                <c:pt idx="86">
                  <c:v>13.72</c:v>
                </c:pt>
                <c:pt idx="87">
                  <c:v>14.1</c:v>
                </c:pt>
                <c:pt idx="88">
                  <c:v>14.01</c:v>
                </c:pt>
                <c:pt idx="89">
                  <c:v>13.92</c:v>
                </c:pt>
                <c:pt idx="90">
                  <c:v>13.77</c:v>
                </c:pt>
                <c:pt idx="91">
                  <c:v>13.57</c:v>
                </c:pt>
                <c:pt idx="92">
                  <c:v>13.9</c:v>
                </c:pt>
                <c:pt idx="93">
                  <c:v>14.33</c:v>
                </c:pt>
                <c:pt idx="94">
                  <c:v>14.21</c:v>
                </c:pt>
                <c:pt idx="95">
                  <c:v>13.44</c:v>
                </c:pt>
                <c:pt idx="96">
                  <c:v>14.04</c:v>
                </c:pt>
                <c:pt idx="97">
                  <c:v>14.06</c:v>
                </c:pt>
                <c:pt idx="98">
                  <c:v>14.2</c:v>
                </c:pt>
                <c:pt idx="99">
                  <c:v>14.4</c:v>
                </c:pt>
                <c:pt idx="100">
                  <c:v>14.34</c:v>
                </c:pt>
                <c:pt idx="101">
                  <c:v>14.25</c:v>
                </c:pt>
                <c:pt idx="102">
                  <c:v>14.13</c:v>
                </c:pt>
                <c:pt idx="103">
                  <c:v>14.09</c:v>
                </c:pt>
                <c:pt idx="104">
                  <c:v>14.2</c:v>
                </c:pt>
                <c:pt idx="105">
                  <c:v>14.37</c:v>
                </c:pt>
                <c:pt idx="106">
                  <c:v>14.3</c:v>
                </c:pt>
                <c:pt idx="107">
                  <c:v>14.16</c:v>
                </c:pt>
                <c:pt idx="108">
                  <c:v>14.19</c:v>
                </c:pt>
                <c:pt idx="109">
                  <c:v>14.38</c:v>
                </c:pt>
                <c:pt idx="110">
                  <c:v>14.25</c:v>
                </c:pt>
                <c:pt idx="111">
                  <c:v>14.43</c:v>
                </c:pt>
                <c:pt idx="112">
                  <c:v>14.16</c:v>
                </c:pt>
                <c:pt idx="113">
                  <c:v>14.07</c:v>
                </c:pt>
                <c:pt idx="114">
                  <c:v>14.13</c:v>
                </c:pt>
                <c:pt idx="115">
                  <c:v>13.81</c:v>
                </c:pt>
                <c:pt idx="116">
                  <c:v>13.35</c:v>
                </c:pt>
                <c:pt idx="117">
                  <c:v>13.3</c:v>
                </c:pt>
                <c:pt idx="118">
                  <c:v>13.42</c:v>
                </c:pt>
                <c:pt idx="119">
                  <c:v>13.3</c:v>
                </c:pt>
                <c:pt idx="120">
                  <c:v>13.56</c:v>
                </c:pt>
                <c:pt idx="121">
                  <c:v>13.53</c:v>
                </c:pt>
                <c:pt idx="122">
                  <c:v>13.64</c:v>
                </c:pt>
                <c:pt idx="123">
                  <c:v>13.76</c:v>
                </c:pt>
                <c:pt idx="124">
                  <c:v>13.72</c:v>
                </c:pt>
                <c:pt idx="125">
                  <c:v>13.91</c:v>
                </c:pt>
                <c:pt idx="126">
                  <c:v>13.53</c:v>
                </c:pt>
                <c:pt idx="127">
                  <c:v>13.45</c:v>
                </c:pt>
                <c:pt idx="128">
                  <c:v>13.42</c:v>
                </c:pt>
                <c:pt idx="129">
                  <c:v>13.44</c:v>
                </c:pt>
                <c:pt idx="130">
                  <c:v>13.3</c:v>
                </c:pt>
                <c:pt idx="131">
                  <c:v>12.85</c:v>
                </c:pt>
                <c:pt idx="132">
                  <c:v>13.09</c:v>
                </c:pt>
                <c:pt idx="133">
                  <c:v>13.2</c:v>
                </c:pt>
                <c:pt idx="134">
                  <c:v>13.04</c:v>
                </c:pt>
                <c:pt idx="135">
                  <c:v>13.04</c:v>
                </c:pt>
                <c:pt idx="136">
                  <c:v>12.8</c:v>
                </c:pt>
                <c:pt idx="137">
                  <c:v>12.89</c:v>
                </c:pt>
                <c:pt idx="138">
                  <c:v>12.64</c:v>
                </c:pt>
                <c:pt idx="139">
                  <c:v>12.7</c:v>
                </c:pt>
                <c:pt idx="140">
                  <c:v>12.77</c:v>
                </c:pt>
                <c:pt idx="141">
                  <c:v>12.62</c:v>
                </c:pt>
                <c:pt idx="142">
                  <c:v>12.71</c:v>
                </c:pt>
                <c:pt idx="143">
                  <c:v>12.29</c:v>
                </c:pt>
                <c:pt idx="144">
                  <c:v>11.91</c:v>
                </c:pt>
                <c:pt idx="145">
                  <c:v>11.96</c:v>
                </c:pt>
                <c:pt idx="146">
                  <c:v>12.02</c:v>
                </c:pt>
                <c:pt idx="147">
                  <c:v>12.07</c:v>
                </c:pt>
                <c:pt idx="148">
                  <c:v>11.8</c:v>
                </c:pt>
                <c:pt idx="149">
                  <c:v>11.91</c:v>
                </c:pt>
                <c:pt idx="150">
                  <c:v>11.73</c:v>
                </c:pt>
                <c:pt idx="151">
                  <c:v>11.53</c:v>
                </c:pt>
                <c:pt idx="152">
                  <c:v>11.73</c:v>
                </c:pt>
                <c:pt idx="153">
                  <c:v>11.85</c:v>
                </c:pt>
                <c:pt idx="154">
                  <c:v>11.95</c:v>
                </c:pt>
                <c:pt idx="155">
                  <c:v>11.64</c:v>
                </c:pt>
                <c:pt idx="156">
                  <c:v>11.92</c:v>
                </c:pt>
                <c:pt idx="157">
                  <c:v>11.94</c:v>
                </c:pt>
                <c:pt idx="158">
                  <c:v>11.77</c:v>
                </c:pt>
                <c:pt idx="159">
                  <c:v>12.15</c:v>
                </c:pt>
                <c:pt idx="160">
                  <c:v>12.26</c:v>
                </c:pt>
                <c:pt idx="161">
                  <c:v>13.26</c:v>
                </c:pt>
                <c:pt idx="162">
                  <c:v>12.87</c:v>
                </c:pt>
                <c:pt idx="163">
                  <c:v>12.89</c:v>
                </c:pt>
                <c:pt idx="164">
                  <c:v>12.95</c:v>
                </c:pt>
                <c:pt idx="165">
                  <c:v>13.09</c:v>
                </c:pt>
                <c:pt idx="166">
                  <c:v>13.04</c:v>
                </c:pt>
                <c:pt idx="167">
                  <c:v>12.99</c:v>
                </c:pt>
                <c:pt idx="168">
                  <c:v>13.07</c:v>
                </c:pt>
                <c:pt idx="169">
                  <c:v>13.11</c:v>
                </c:pt>
                <c:pt idx="170">
                  <c:v>13.26</c:v>
                </c:pt>
                <c:pt idx="171">
                  <c:v>13.48</c:v>
                </c:pt>
                <c:pt idx="172">
                  <c:v>13.47</c:v>
                </c:pt>
                <c:pt idx="173">
                  <c:v>13.36</c:v>
                </c:pt>
                <c:pt idx="174">
                  <c:v>13.42</c:v>
                </c:pt>
                <c:pt idx="175">
                  <c:v>13.47</c:v>
                </c:pt>
                <c:pt idx="176">
                  <c:v>13.48</c:v>
                </c:pt>
                <c:pt idx="177">
                  <c:v>13.5</c:v>
                </c:pt>
                <c:pt idx="178">
                  <c:v>13.53</c:v>
                </c:pt>
                <c:pt idx="179">
                  <c:v>12.85</c:v>
                </c:pt>
                <c:pt idx="180">
                  <c:v>12.82</c:v>
                </c:pt>
                <c:pt idx="181">
                  <c:v>12.79</c:v>
                </c:pt>
                <c:pt idx="182">
                  <c:v>12.93</c:v>
                </c:pt>
                <c:pt idx="183">
                  <c:v>12.86</c:v>
                </c:pt>
                <c:pt idx="184">
                  <c:v>12.76</c:v>
                </c:pt>
                <c:pt idx="185">
                  <c:v>12.75</c:v>
                </c:pt>
                <c:pt idx="186">
                  <c:v>12.42</c:v>
                </c:pt>
                <c:pt idx="187">
                  <c:v>12.21</c:v>
                </c:pt>
                <c:pt idx="188">
                  <c:v>12.19</c:v>
                </c:pt>
                <c:pt idx="189">
                  <c:v>11.91</c:v>
                </c:pt>
                <c:pt idx="190">
                  <c:v>11.69</c:v>
                </c:pt>
                <c:pt idx="191">
                  <c:v>11.45</c:v>
                </c:pt>
                <c:pt idx="192">
                  <c:v>11.36</c:v>
                </c:pt>
                <c:pt idx="193">
                  <c:v>11.12</c:v>
                </c:pt>
                <c:pt idx="194">
                  <c:v>11.05</c:v>
                </c:pt>
                <c:pt idx="195">
                  <c:v>10.76</c:v>
                </c:pt>
                <c:pt idx="196">
                  <c:v>10.75</c:v>
                </c:pt>
                <c:pt idx="197">
                  <c:v>10.52</c:v>
                </c:pt>
                <c:pt idx="198">
                  <c:v>10.38</c:v>
                </c:pt>
                <c:pt idx="199">
                  <c:v>10.14</c:v>
                </c:pt>
                <c:pt idx="200">
                  <c:v>10.050000000000001</c:v>
                </c:pt>
                <c:pt idx="201">
                  <c:v>10.23</c:v>
                </c:pt>
                <c:pt idx="202">
                  <c:v>10.45</c:v>
                </c:pt>
                <c:pt idx="203">
                  <c:v>10.58</c:v>
                </c:pt>
                <c:pt idx="204">
                  <c:v>10.83</c:v>
                </c:pt>
                <c:pt idx="205">
                  <c:v>10.93</c:v>
                </c:pt>
                <c:pt idx="206">
                  <c:v>11.21</c:v>
                </c:pt>
                <c:pt idx="207">
                  <c:v>11.38</c:v>
                </c:pt>
                <c:pt idx="208">
                  <c:v>11.58</c:v>
                </c:pt>
                <c:pt idx="209">
                  <c:v>11.62</c:v>
                </c:pt>
                <c:pt idx="210">
                  <c:v>11.61</c:v>
                </c:pt>
                <c:pt idx="211">
                  <c:v>11.66</c:v>
                </c:pt>
                <c:pt idx="212">
                  <c:v>11.93</c:v>
                </c:pt>
                <c:pt idx="213">
                  <c:v>11.8</c:v>
                </c:pt>
                <c:pt idx="214">
                  <c:v>12.13</c:v>
                </c:pt>
                <c:pt idx="215">
                  <c:v>12.18</c:v>
                </c:pt>
                <c:pt idx="216">
                  <c:v>12.57</c:v>
                </c:pt>
                <c:pt idx="217">
                  <c:v>12.73</c:v>
                </c:pt>
                <c:pt idx="218">
                  <c:v>12.38</c:v>
                </c:pt>
                <c:pt idx="219">
                  <c:v>12.54</c:v>
                </c:pt>
                <c:pt idx="220">
                  <c:v>12.73</c:v>
                </c:pt>
                <c:pt idx="221">
                  <c:v>12.44</c:v>
                </c:pt>
                <c:pt idx="222">
                  <c:v>12.48</c:v>
                </c:pt>
                <c:pt idx="223">
                  <c:v>12.54</c:v>
                </c:pt>
                <c:pt idx="224">
                  <c:v>12.72</c:v>
                </c:pt>
                <c:pt idx="225">
                  <c:v>12.89</c:v>
                </c:pt>
                <c:pt idx="226">
                  <c:v>12.89</c:v>
                </c:pt>
                <c:pt idx="227">
                  <c:v>12.29</c:v>
                </c:pt>
                <c:pt idx="228">
                  <c:v>12.72</c:v>
                </c:pt>
                <c:pt idx="229">
                  <c:v>12.79</c:v>
                </c:pt>
                <c:pt idx="230">
                  <c:v>12.98</c:v>
                </c:pt>
                <c:pt idx="231">
                  <c:v>13.03</c:v>
                </c:pt>
                <c:pt idx="232">
                  <c:v>12.92</c:v>
                </c:pt>
                <c:pt idx="233">
                  <c:v>12.88</c:v>
                </c:pt>
                <c:pt idx="234">
                  <c:v>12.77</c:v>
                </c:pt>
                <c:pt idx="235">
                  <c:v>12.65</c:v>
                </c:pt>
                <c:pt idx="236">
                  <c:v>12.88</c:v>
                </c:pt>
                <c:pt idx="237">
                  <c:v>12.84</c:v>
                </c:pt>
                <c:pt idx="238">
                  <c:v>13.04</c:v>
                </c:pt>
                <c:pt idx="239">
                  <c:v>12.97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2B-4540-A170-8EC35FEF2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421039"/>
        <c:axId val="996456815"/>
      </c:areaChart>
      <c:catAx>
        <c:axId val="996421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456815"/>
        <c:crosses val="autoZero"/>
        <c:auto val="1"/>
        <c:lblAlgn val="ctr"/>
        <c:lblOffset val="100"/>
        <c:noMultiLvlLbl val="0"/>
      </c:catAx>
      <c:valAx>
        <c:axId val="99645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421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592432195975504"/>
          <c:y val="0.43900766486488341"/>
          <c:w val="0.43092913385826775"/>
          <c:h val="0.42210347481875021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75803939141753"/>
          <c:y val="5.5280287873878599E-2"/>
          <c:w val="0.87129396325459318"/>
          <c:h val="0.83123505395158936"/>
        </c:manualLayout>
      </c:layout>
      <c:areaChart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5.2'!$B$2:$B$241</c:f>
              <c:numCache>
                <c:formatCode>#,##0_ </c:formatCode>
                <c:ptCount val="240"/>
                <c:pt idx="0">
                  <c:v>491417</c:v>
                </c:pt>
                <c:pt idx="1">
                  <c:v>506116</c:v>
                </c:pt>
                <c:pt idx="2">
                  <c:v>513937</c:v>
                </c:pt>
                <c:pt idx="3">
                  <c:v>544709</c:v>
                </c:pt>
                <c:pt idx="4">
                  <c:v>586082</c:v>
                </c:pt>
                <c:pt idx="5">
                  <c:v>635574</c:v>
                </c:pt>
                <c:pt idx="6">
                  <c:v>703210</c:v>
                </c:pt>
                <c:pt idx="7">
                  <c:v>774216</c:v>
                </c:pt>
                <c:pt idx="8">
                  <c:v>809373</c:v>
                </c:pt>
                <c:pt idx="9">
                  <c:v>854959</c:v>
                </c:pt>
                <c:pt idx="10">
                  <c:v>928676</c:v>
                </c:pt>
                <c:pt idx="11">
                  <c:v>1075769</c:v>
                </c:pt>
                <c:pt idx="12">
                  <c:v>1109633</c:v>
                </c:pt>
                <c:pt idx="13">
                  <c:v>1202293</c:v>
                </c:pt>
                <c:pt idx="14">
                  <c:v>1299663</c:v>
                </c:pt>
                <c:pt idx="15">
                  <c:v>1375536</c:v>
                </c:pt>
                <c:pt idx="16">
                  <c:v>1492074</c:v>
                </c:pt>
                <c:pt idx="17">
                  <c:v>1581456</c:v>
                </c:pt>
                <c:pt idx="18">
                  <c:v>1701792</c:v>
                </c:pt>
                <c:pt idx="19">
                  <c:v>1828593</c:v>
                </c:pt>
                <c:pt idx="20">
                  <c:v>1819661</c:v>
                </c:pt>
                <c:pt idx="21">
                  <c:v>1917304</c:v>
                </c:pt>
                <c:pt idx="22">
                  <c:v>1940144</c:v>
                </c:pt>
                <c:pt idx="23">
                  <c:v>2091075</c:v>
                </c:pt>
                <c:pt idx="24">
                  <c:v>2045803</c:v>
                </c:pt>
                <c:pt idx="25">
                  <c:v>2138917</c:v>
                </c:pt>
                <c:pt idx="26">
                  <c:v>2140106</c:v>
                </c:pt>
                <c:pt idx="27">
                  <c:v>2200181</c:v>
                </c:pt>
                <c:pt idx="28">
                  <c:v>2229671</c:v>
                </c:pt>
                <c:pt idx="29">
                  <c:v>2275228</c:v>
                </c:pt>
                <c:pt idx="30">
                  <c:v>2280706</c:v>
                </c:pt>
                <c:pt idx="31">
                  <c:v>2346064</c:v>
                </c:pt>
                <c:pt idx="32">
                  <c:v>2325973</c:v>
                </c:pt>
                <c:pt idx="33">
                  <c:v>2168167</c:v>
                </c:pt>
                <c:pt idx="34">
                  <c:v>2068635</c:v>
                </c:pt>
                <c:pt idx="35">
                  <c:v>1990590</c:v>
                </c:pt>
                <c:pt idx="36">
                  <c:v>1881020.958875</c:v>
                </c:pt>
                <c:pt idx="37">
                  <c:v>1772852.3724650003</c:v>
                </c:pt>
                <c:pt idx="38">
                  <c:v>1761199.3675199999</c:v>
                </c:pt>
                <c:pt idx="39">
                  <c:v>1722795.3050800001</c:v>
                </c:pt>
                <c:pt idx="40">
                  <c:v>1759859.0682150002</c:v>
                </c:pt>
                <c:pt idx="41">
                  <c:v>1757090.4560049998</c:v>
                </c:pt>
                <c:pt idx="42">
                  <c:v>1732754.8207100001</c:v>
                </c:pt>
                <c:pt idx="43">
                  <c:v>1730393.2700499999</c:v>
                </c:pt>
                <c:pt idx="44">
                  <c:v>1900228.9861150002</c:v>
                </c:pt>
                <c:pt idx="45">
                  <c:v>1837759.0889049999</c:v>
                </c:pt>
                <c:pt idx="46">
                  <c:v>1869609.123135</c:v>
                </c:pt>
                <c:pt idx="47">
                  <c:v>1824686.6018200004</c:v>
                </c:pt>
                <c:pt idx="48">
                  <c:v>1778984.6594300002</c:v>
                </c:pt>
                <c:pt idx="49">
                  <c:v>1767931.1663949999</c:v>
                </c:pt>
                <c:pt idx="50">
                  <c:v>1767816.4637049998</c:v>
                </c:pt>
                <c:pt idx="51">
                  <c:v>1749461.8044100001</c:v>
                </c:pt>
                <c:pt idx="52">
                  <c:v>1807391.6648149998</c:v>
                </c:pt>
                <c:pt idx="53">
                  <c:v>1808310.3874200003</c:v>
                </c:pt>
                <c:pt idx="54">
                  <c:v>1810193.0771800003</c:v>
                </c:pt>
                <c:pt idx="55">
                  <c:v>1867663.1320400001</c:v>
                </c:pt>
                <c:pt idx="56">
                  <c:v>1782858.3808249999</c:v>
                </c:pt>
                <c:pt idx="57">
                  <c:v>1786236.7763150001</c:v>
                </c:pt>
                <c:pt idx="58">
                  <c:v>1790355.5690449998</c:v>
                </c:pt>
                <c:pt idx="59">
                  <c:v>1789851.9653699999</c:v>
                </c:pt>
                <c:pt idx="60">
                  <c:v>1808826.0090399999</c:v>
                </c:pt>
                <c:pt idx="61">
                  <c:v>1818006.10207</c:v>
                </c:pt>
                <c:pt idx="62">
                  <c:v>1783576.186455</c:v>
                </c:pt>
                <c:pt idx="63">
                  <c:v>1796768.5043449998</c:v>
                </c:pt>
                <c:pt idx="64">
                  <c:v>1793564.1359361</c:v>
                </c:pt>
                <c:pt idx="65">
                  <c:v>1837344.0188699998</c:v>
                </c:pt>
                <c:pt idx="66">
                  <c:v>1839152.8319250001</c:v>
                </c:pt>
                <c:pt idx="67">
                  <c:v>1889811.2120249998</c:v>
                </c:pt>
                <c:pt idx="68">
                  <c:v>1877849.170225</c:v>
                </c:pt>
                <c:pt idx="69">
                  <c:v>1868047.7324900001</c:v>
                </c:pt>
                <c:pt idx="70">
                  <c:v>1831127.8080749996</c:v>
                </c:pt>
                <c:pt idx="71">
                  <c:v>1817059.3007750001</c:v>
                </c:pt>
                <c:pt idx="72">
                  <c:v>1784317.02522</c:v>
                </c:pt>
                <c:pt idx="73">
                  <c:v>1796140.4898450002</c:v>
                </c:pt>
                <c:pt idx="74">
                  <c:v>1792595.9859449998</c:v>
                </c:pt>
                <c:pt idx="75">
                  <c:v>1809320.446525</c:v>
                </c:pt>
                <c:pt idx="76">
                  <c:v>1818883.8270500002</c:v>
                </c:pt>
                <c:pt idx="77">
                  <c:v>1843409.9582849999</c:v>
                </c:pt>
                <c:pt idx="78">
                  <c:v>1916625.3034699999</c:v>
                </c:pt>
                <c:pt idx="79">
                  <c:v>1954385.95573</c:v>
                </c:pt>
                <c:pt idx="80">
                  <c:v>2001119.3418082001</c:v>
                </c:pt>
                <c:pt idx="81">
                  <c:v>1965524.4044645</c:v>
                </c:pt>
                <c:pt idx="82">
                  <c:v>1982936.7647408</c:v>
                </c:pt>
                <c:pt idx="83">
                  <c:v>1980714.1782877999</c:v>
                </c:pt>
                <c:pt idx="84">
                  <c:v>1969829.090031361</c:v>
                </c:pt>
                <c:pt idx="85">
                  <c:v>1990069.8350256281</c:v>
                </c:pt>
                <c:pt idx="86">
                  <c:v>1999290.4219645413</c:v>
                </c:pt>
                <c:pt idx="87">
                  <c:v>1951482.7638466393</c:v>
                </c:pt>
                <c:pt idx="88">
                  <c:v>1974426.1302784795</c:v>
                </c:pt>
                <c:pt idx="89">
                  <c:v>2009651.816252477</c:v>
                </c:pt>
                <c:pt idx="90">
                  <c:v>2075042.4467141011</c:v>
                </c:pt>
                <c:pt idx="91">
                  <c:v>2144343.0053641405</c:v>
                </c:pt>
                <c:pt idx="92">
                  <c:v>2172951.612905249</c:v>
                </c:pt>
                <c:pt idx="93">
                  <c:v>2104280.735489618</c:v>
                </c:pt>
                <c:pt idx="94">
                  <c:v>2084939.4863976724</c:v>
                </c:pt>
                <c:pt idx="95">
                  <c:v>2097699.3258141596</c:v>
                </c:pt>
                <c:pt idx="96">
                  <c:v>2096721.2181715502</c:v>
                </c:pt>
                <c:pt idx="97">
                  <c:v>2101683.2375148153</c:v>
                </c:pt>
                <c:pt idx="98">
                  <c:v>2104272.3756215279</c:v>
                </c:pt>
                <c:pt idx="99">
                  <c:v>2094841.8459253174</c:v>
                </c:pt>
                <c:pt idx="100">
                  <c:v>2114305.982260657</c:v>
                </c:pt>
                <c:pt idx="101">
                  <c:v>2146449.7226181938</c:v>
                </c:pt>
                <c:pt idx="102">
                  <c:v>2188179.3102359595</c:v>
                </c:pt>
                <c:pt idx="103">
                  <c:v>2254452.5741140675</c:v>
                </c:pt>
                <c:pt idx="104">
                  <c:v>2268027.0204403866</c:v>
                </c:pt>
                <c:pt idx="105">
                  <c:v>2251517.7937938627</c:v>
                </c:pt>
                <c:pt idx="106">
                  <c:v>2274853.3820364554</c:v>
                </c:pt>
                <c:pt idx="107">
                  <c:v>2308148.3913369076</c:v>
                </c:pt>
                <c:pt idx="108">
                  <c:v>2311335.4440112961</c:v>
                </c:pt>
                <c:pt idx="109">
                  <c:v>2295357.6172894305</c:v>
                </c:pt>
                <c:pt idx="110">
                  <c:v>2314639.3884189487</c:v>
                </c:pt>
                <c:pt idx="111">
                  <c:v>2337500.7791214655</c:v>
                </c:pt>
                <c:pt idx="112">
                  <c:v>2376583.2110578278</c:v>
                </c:pt>
                <c:pt idx="113">
                  <c:v>2403110.0708925533</c:v>
                </c:pt>
                <c:pt idx="114">
                  <c:v>2477765.9405008503</c:v>
                </c:pt>
                <c:pt idx="115">
                  <c:v>2599184.1185500431</c:v>
                </c:pt>
                <c:pt idx="116">
                  <c:v>2623877.5248670024</c:v>
                </c:pt>
                <c:pt idx="117">
                  <c:v>2658265.4690277865</c:v>
                </c:pt>
                <c:pt idx="118">
                  <c:v>2658852.7924554124</c:v>
                </c:pt>
                <c:pt idx="119">
                  <c:v>2624978.2762187794</c:v>
                </c:pt>
                <c:pt idx="120">
                  <c:v>2607505.1925600003</c:v>
                </c:pt>
                <c:pt idx="121">
                  <c:v>2615715.8869500002</c:v>
                </c:pt>
                <c:pt idx="122">
                  <c:v>2610437.0588599998</c:v>
                </c:pt>
                <c:pt idx="123">
                  <c:v>2609635.6324800001</c:v>
                </c:pt>
                <c:pt idx="124">
                  <c:v>2623326.7439900003</c:v>
                </c:pt>
                <c:pt idx="125">
                  <c:v>2626009.3750999998</c:v>
                </c:pt>
                <c:pt idx="126">
                  <c:v>2741881.0572600001</c:v>
                </c:pt>
                <c:pt idx="127">
                  <c:v>2802391.3354799999</c:v>
                </c:pt>
                <c:pt idx="128">
                  <c:v>2854133.4622499999</c:v>
                </c:pt>
                <c:pt idx="129">
                  <c:v>2841954.0672900002</c:v>
                </c:pt>
                <c:pt idx="130">
                  <c:v>2852215.8717399999</c:v>
                </c:pt>
                <c:pt idx="131">
                  <c:v>2871679.3578699999</c:v>
                </c:pt>
                <c:pt idx="132">
                  <c:v>2851450.5717999996</c:v>
                </c:pt>
                <c:pt idx="133">
                  <c:v>2837191.47279</c:v>
                </c:pt>
                <c:pt idx="134">
                  <c:v>2857419.1714399997</c:v>
                </c:pt>
                <c:pt idx="135">
                  <c:v>2865449.8490400002</c:v>
                </c:pt>
                <c:pt idx="136">
                  <c:v>2909228.8376100003</c:v>
                </c:pt>
                <c:pt idx="137">
                  <c:v>2912267.9654899994</c:v>
                </c:pt>
                <c:pt idx="138">
                  <c:v>3025531.6533499998</c:v>
                </c:pt>
                <c:pt idx="139">
                  <c:v>3107331.9355100002</c:v>
                </c:pt>
                <c:pt idx="140">
                  <c:v>3137410.1646499997</c:v>
                </c:pt>
                <c:pt idx="141">
                  <c:v>3188658.2086500004</c:v>
                </c:pt>
                <c:pt idx="142">
                  <c:v>3188552.9727999996</c:v>
                </c:pt>
                <c:pt idx="143">
                  <c:v>3267151.3337599998</c:v>
                </c:pt>
                <c:pt idx="144">
                  <c:v>3235452</c:v>
                </c:pt>
                <c:pt idx="145">
                  <c:v>3235804</c:v>
                </c:pt>
                <c:pt idx="146">
                  <c:v>3238942</c:v>
                </c:pt>
                <c:pt idx="147">
                  <c:v>3291906</c:v>
                </c:pt>
                <c:pt idx="148">
                  <c:v>3362726</c:v>
                </c:pt>
                <c:pt idx="149">
                  <c:v>3350348</c:v>
                </c:pt>
                <c:pt idx="150">
                  <c:v>3415269</c:v>
                </c:pt>
                <c:pt idx="151">
                  <c:v>3531831</c:v>
                </c:pt>
                <c:pt idx="152">
                  <c:v>3459267</c:v>
                </c:pt>
                <c:pt idx="153">
                  <c:v>3459041</c:v>
                </c:pt>
                <c:pt idx="154">
                  <c:v>3452165</c:v>
                </c:pt>
                <c:pt idx="155">
                  <c:v>3459222</c:v>
                </c:pt>
                <c:pt idx="156">
                  <c:v>3416862</c:v>
                </c:pt>
                <c:pt idx="157">
                  <c:v>3482919</c:v>
                </c:pt>
                <c:pt idx="158">
                  <c:v>3433554</c:v>
                </c:pt>
                <c:pt idx="159">
                  <c:v>3323774</c:v>
                </c:pt>
                <c:pt idx="160">
                  <c:v>3303643</c:v>
                </c:pt>
                <c:pt idx="161">
                  <c:v>3260740</c:v>
                </c:pt>
                <c:pt idx="162">
                  <c:v>3419100</c:v>
                </c:pt>
                <c:pt idx="163">
                  <c:v>3534969</c:v>
                </c:pt>
                <c:pt idx="164">
                  <c:v>3514841</c:v>
                </c:pt>
                <c:pt idx="165">
                  <c:v>3488757</c:v>
                </c:pt>
                <c:pt idx="166">
                  <c:v>3550837</c:v>
                </c:pt>
                <c:pt idx="167">
                  <c:v>3475778</c:v>
                </c:pt>
                <c:pt idx="168">
                  <c:v>3452442</c:v>
                </c:pt>
                <c:pt idx="169">
                  <c:v>3451105</c:v>
                </c:pt>
                <c:pt idx="170">
                  <c:v>3363465</c:v>
                </c:pt>
                <c:pt idx="171">
                  <c:v>3312451</c:v>
                </c:pt>
                <c:pt idx="172">
                  <c:v>3299154</c:v>
                </c:pt>
                <c:pt idx="173">
                  <c:v>3300945</c:v>
                </c:pt>
                <c:pt idx="174">
                  <c:v>3301191</c:v>
                </c:pt>
                <c:pt idx="175">
                  <c:v>3313502</c:v>
                </c:pt>
                <c:pt idx="176">
                  <c:v>3302006</c:v>
                </c:pt>
                <c:pt idx="177">
                  <c:v>3303564</c:v>
                </c:pt>
                <c:pt idx="178">
                  <c:v>3364706</c:v>
                </c:pt>
                <c:pt idx="179">
                  <c:v>3372852</c:v>
                </c:pt>
                <c:pt idx="180">
                  <c:v>3376483</c:v>
                </c:pt>
                <c:pt idx="181">
                  <c:v>3416301</c:v>
                </c:pt>
                <c:pt idx="182">
                  <c:v>3457456</c:v>
                </c:pt>
                <c:pt idx="183">
                  <c:v>3484993</c:v>
                </c:pt>
                <c:pt idx="184">
                  <c:v>3595210</c:v>
                </c:pt>
                <c:pt idx="185">
                  <c:v>3676401</c:v>
                </c:pt>
                <c:pt idx="186">
                  <c:v>3829856</c:v>
                </c:pt>
                <c:pt idx="187">
                  <c:v>3989272</c:v>
                </c:pt>
                <c:pt idx="188">
                  <c:v>3991307</c:v>
                </c:pt>
                <c:pt idx="189">
                  <c:v>4060971</c:v>
                </c:pt>
                <c:pt idx="190">
                  <c:v>4180911</c:v>
                </c:pt>
                <c:pt idx="191">
                  <c:v>4201242</c:v>
                </c:pt>
                <c:pt idx="192" formatCode="#,##0">
                  <c:v>4230526</c:v>
                </c:pt>
                <c:pt idx="193" formatCode="#,##0">
                  <c:v>4292201</c:v>
                </c:pt>
                <c:pt idx="194" formatCode="#,##0">
                  <c:v>4280596</c:v>
                </c:pt>
                <c:pt idx="195" formatCode="#,##0">
                  <c:v>4377300</c:v>
                </c:pt>
                <c:pt idx="196" formatCode="#,##0">
                  <c:v>4392297</c:v>
                </c:pt>
                <c:pt idx="197" formatCode="#,##0">
                  <c:v>4463840</c:v>
                </c:pt>
                <c:pt idx="198" formatCode="#,##0">
                  <c:v>4611405</c:v>
                </c:pt>
                <c:pt idx="199" formatCode="#,##0">
                  <c:v>4844462</c:v>
                </c:pt>
                <c:pt idx="200" formatCode="#,##0">
                  <c:v>4966354</c:v>
                </c:pt>
                <c:pt idx="201" formatCode="#,##0">
                  <c:v>5003223</c:v>
                </c:pt>
                <c:pt idx="202" formatCode="#,##0">
                  <c:v>5069738</c:v>
                </c:pt>
                <c:pt idx="203" formatCode="#,##0">
                  <c:v>5224315</c:v>
                </c:pt>
                <c:pt idx="204" formatCode="#,##0">
                  <c:v>5204520</c:v>
                </c:pt>
                <c:pt idx="205" formatCode="#,##0">
                  <c:v>5231442</c:v>
                </c:pt>
                <c:pt idx="206" formatCode="#,##0">
                  <c:v>5189514</c:v>
                </c:pt>
                <c:pt idx="207" formatCode="#,##0">
                  <c:v>5212657</c:v>
                </c:pt>
                <c:pt idx="208" formatCode="#,##0">
                  <c:v>5195900</c:v>
                </c:pt>
                <c:pt idx="209" formatCode="#,##0">
                  <c:v>5270462</c:v>
                </c:pt>
                <c:pt idx="210" formatCode="#,##0">
                  <c:v>5399519</c:v>
                </c:pt>
                <c:pt idx="211" formatCode="#,##0">
                  <c:v>5504644</c:v>
                </c:pt>
                <c:pt idx="212" formatCode="#,##0">
                  <c:v>5524760</c:v>
                </c:pt>
                <c:pt idx="213" formatCode="#,##0">
                  <c:v>5536123</c:v>
                </c:pt>
                <c:pt idx="214" formatCode="#,##0">
                  <c:v>5445532</c:v>
                </c:pt>
                <c:pt idx="215" formatCode="#,##0">
                  <c:v>5473183</c:v>
                </c:pt>
                <c:pt idx="216" formatCode="#,##0">
                  <c:v>5394226</c:v>
                </c:pt>
                <c:pt idx="217" formatCode="#,##0">
                  <c:v>5398210</c:v>
                </c:pt>
                <c:pt idx="218" formatCode="#,##0">
                  <c:v>5333294</c:v>
                </c:pt>
                <c:pt idx="219" formatCode="#,##0">
                  <c:v>5334694</c:v>
                </c:pt>
                <c:pt idx="220" formatCode="#,##0">
                  <c:v>5339864</c:v>
                </c:pt>
                <c:pt idx="221" formatCode="#,##0">
                  <c:v>5383359</c:v>
                </c:pt>
                <c:pt idx="222" formatCode="#,##0">
                  <c:v>5549818</c:v>
                </c:pt>
                <c:pt idx="223" formatCode="#,##0">
                  <c:v>5673041</c:v>
                </c:pt>
                <c:pt idx="224" formatCode="#,##0">
                  <c:v>5665395</c:v>
                </c:pt>
                <c:pt idx="225" formatCode="#,##0">
                  <c:v>5683448</c:v>
                </c:pt>
                <c:pt idx="226" formatCode="#,##0">
                  <c:v>5749565</c:v>
                </c:pt>
                <c:pt idx="227" formatCode="#,##0">
                  <c:v>5838843</c:v>
                </c:pt>
                <c:pt idx="228" formatCode="#,##0">
                  <c:v>5714245</c:v>
                </c:pt>
                <c:pt idx="229" formatCode="#,##0">
                  <c:v>5732558</c:v>
                </c:pt>
                <c:pt idx="230" formatCode="#,##0">
                  <c:v>5630743</c:v>
                </c:pt>
                <c:pt idx="231" formatCode="#,##0">
                  <c:v>5657160</c:v>
                </c:pt>
                <c:pt idx="232" formatCode="#,##0">
                  <c:v>5644236</c:v>
                </c:pt>
                <c:pt idx="233" formatCode="#,##0">
                  <c:v>5712381</c:v>
                </c:pt>
                <c:pt idx="234" formatCode="#,##0">
                  <c:v>5890959</c:v>
                </c:pt>
                <c:pt idx="235" formatCode="#,##0">
                  <c:v>6103852</c:v>
                </c:pt>
                <c:pt idx="236" formatCode="#,##0">
                  <c:v>6099665</c:v>
                </c:pt>
                <c:pt idx="237" formatCode="#,##0">
                  <c:v>6076655</c:v>
                </c:pt>
                <c:pt idx="238" formatCode="#,##0">
                  <c:v>6028764</c:v>
                </c:pt>
                <c:pt idx="239" formatCode="#,##0">
                  <c:v>6072397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2A-44C5-8B0D-10C4C6A762F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5.2'!$C$2:$C$241</c:f>
              <c:numCache>
                <c:formatCode>#,##0_ </c:formatCode>
                <c:ptCount val="240"/>
                <c:pt idx="0">
                  <c:v>79018</c:v>
                </c:pt>
                <c:pt idx="1">
                  <c:v>78667</c:v>
                </c:pt>
                <c:pt idx="2">
                  <c:v>78748</c:v>
                </c:pt>
                <c:pt idx="3">
                  <c:v>79575</c:v>
                </c:pt>
                <c:pt idx="4">
                  <c:v>79793</c:v>
                </c:pt>
                <c:pt idx="5">
                  <c:v>84660</c:v>
                </c:pt>
                <c:pt idx="6">
                  <c:v>95379</c:v>
                </c:pt>
                <c:pt idx="7">
                  <c:v>104034</c:v>
                </c:pt>
                <c:pt idx="8">
                  <c:v>133312</c:v>
                </c:pt>
                <c:pt idx="9">
                  <c:v>146961</c:v>
                </c:pt>
                <c:pt idx="10">
                  <c:v>156966</c:v>
                </c:pt>
                <c:pt idx="11">
                  <c:v>172351</c:v>
                </c:pt>
                <c:pt idx="12">
                  <c:v>178224</c:v>
                </c:pt>
                <c:pt idx="13">
                  <c:v>188517</c:v>
                </c:pt>
                <c:pt idx="14">
                  <c:v>209605</c:v>
                </c:pt>
                <c:pt idx="15">
                  <c:v>237915</c:v>
                </c:pt>
                <c:pt idx="16">
                  <c:v>250547</c:v>
                </c:pt>
                <c:pt idx="17">
                  <c:v>274063</c:v>
                </c:pt>
                <c:pt idx="18">
                  <c:v>314045</c:v>
                </c:pt>
                <c:pt idx="19">
                  <c:v>320629</c:v>
                </c:pt>
                <c:pt idx="20">
                  <c:v>414806</c:v>
                </c:pt>
                <c:pt idx="21">
                  <c:v>470536</c:v>
                </c:pt>
                <c:pt idx="22">
                  <c:v>484759</c:v>
                </c:pt>
                <c:pt idx="23">
                  <c:v>536250</c:v>
                </c:pt>
                <c:pt idx="24">
                  <c:v>556377</c:v>
                </c:pt>
                <c:pt idx="25">
                  <c:v>574002</c:v>
                </c:pt>
                <c:pt idx="26">
                  <c:v>618688</c:v>
                </c:pt>
                <c:pt idx="27">
                  <c:v>653857</c:v>
                </c:pt>
                <c:pt idx="28">
                  <c:v>676098</c:v>
                </c:pt>
                <c:pt idx="29">
                  <c:v>742163</c:v>
                </c:pt>
                <c:pt idx="30">
                  <c:v>754730</c:v>
                </c:pt>
                <c:pt idx="31">
                  <c:v>754929</c:v>
                </c:pt>
                <c:pt idx="32">
                  <c:v>777828</c:v>
                </c:pt>
                <c:pt idx="33">
                  <c:v>796843</c:v>
                </c:pt>
                <c:pt idx="34">
                  <c:v>834160</c:v>
                </c:pt>
                <c:pt idx="35">
                  <c:v>908161</c:v>
                </c:pt>
                <c:pt idx="36">
                  <c:v>943359</c:v>
                </c:pt>
                <c:pt idx="37">
                  <c:v>1000938</c:v>
                </c:pt>
                <c:pt idx="38">
                  <c:v>990468</c:v>
                </c:pt>
                <c:pt idx="39">
                  <c:v>1014183</c:v>
                </c:pt>
                <c:pt idx="40">
                  <c:v>1002307</c:v>
                </c:pt>
                <c:pt idx="41">
                  <c:v>971267</c:v>
                </c:pt>
                <c:pt idx="42">
                  <c:v>957400</c:v>
                </c:pt>
                <c:pt idx="43">
                  <c:v>886087</c:v>
                </c:pt>
                <c:pt idx="44">
                  <c:v>874353</c:v>
                </c:pt>
                <c:pt idx="45">
                  <c:v>816184</c:v>
                </c:pt>
                <c:pt idx="46">
                  <c:v>797779</c:v>
                </c:pt>
                <c:pt idx="47">
                  <c:v>734832</c:v>
                </c:pt>
                <c:pt idx="48">
                  <c:v>680322</c:v>
                </c:pt>
                <c:pt idx="49">
                  <c:v>692096</c:v>
                </c:pt>
                <c:pt idx="50">
                  <c:v>698800</c:v>
                </c:pt>
                <c:pt idx="51">
                  <c:v>714377</c:v>
                </c:pt>
                <c:pt idx="52">
                  <c:v>697352</c:v>
                </c:pt>
                <c:pt idx="53">
                  <c:v>680854</c:v>
                </c:pt>
                <c:pt idx="54">
                  <c:v>689312</c:v>
                </c:pt>
                <c:pt idx="55">
                  <c:v>689708</c:v>
                </c:pt>
                <c:pt idx="56">
                  <c:v>689146</c:v>
                </c:pt>
                <c:pt idx="57">
                  <c:v>696767</c:v>
                </c:pt>
                <c:pt idx="58">
                  <c:v>718546</c:v>
                </c:pt>
                <c:pt idx="59">
                  <c:v>697400</c:v>
                </c:pt>
                <c:pt idx="60">
                  <c:v>689309</c:v>
                </c:pt>
                <c:pt idx="61">
                  <c:v>683998</c:v>
                </c:pt>
                <c:pt idx="62">
                  <c:v>650733</c:v>
                </c:pt>
                <c:pt idx="63">
                  <c:v>653333</c:v>
                </c:pt>
                <c:pt idx="64">
                  <c:v>663463</c:v>
                </c:pt>
                <c:pt idx="65">
                  <c:v>590727</c:v>
                </c:pt>
                <c:pt idx="66">
                  <c:v>589876</c:v>
                </c:pt>
                <c:pt idx="67">
                  <c:v>583285</c:v>
                </c:pt>
                <c:pt idx="68">
                  <c:v>566421</c:v>
                </c:pt>
                <c:pt idx="69">
                  <c:v>573735</c:v>
                </c:pt>
                <c:pt idx="70">
                  <c:v>584245</c:v>
                </c:pt>
                <c:pt idx="71">
                  <c:v>528161</c:v>
                </c:pt>
                <c:pt idx="72">
                  <c:v>531040</c:v>
                </c:pt>
                <c:pt idx="73">
                  <c:v>525813</c:v>
                </c:pt>
                <c:pt idx="74">
                  <c:v>514801</c:v>
                </c:pt>
                <c:pt idx="75">
                  <c:v>513211</c:v>
                </c:pt>
                <c:pt idx="76">
                  <c:v>507234</c:v>
                </c:pt>
                <c:pt idx="77">
                  <c:v>493473</c:v>
                </c:pt>
                <c:pt idx="78">
                  <c:v>485704</c:v>
                </c:pt>
                <c:pt idx="79">
                  <c:v>462115</c:v>
                </c:pt>
                <c:pt idx="80">
                  <c:v>440082</c:v>
                </c:pt>
                <c:pt idx="81">
                  <c:v>440839</c:v>
                </c:pt>
                <c:pt idx="82">
                  <c:v>413569</c:v>
                </c:pt>
                <c:pt idx="83">
                  <c:v>376436</c:v>
                </c:pt>
                <c:pt idx="84">
                  <c:v>390204</c:v>
                </c:pt>
                <c:pt idx="85">
                  <c:v>384657</c:v>
                </c:pt>
                <c:pt idx="86">
                  <c:v>372966</c:v>
                </c:pt>
                <c:pt idx="87">
                  <c:v>379035</c:v>
                </c:pt>
                <c:pt idx="88">
                  <c:v>373398</c:v>
                </c:pt>
                <c:pt idx="89">
                  <c:v>364200</c:v>
                </c:pt>
                <c:pt idx="90">
                  <c:v>365047</c:v>
                </c:pt>
                <c:pt idx="91">
                  <c:v>355200</c:v>
                </c:pt>
                <c:pt idx="92">
                  <c:v>344351</c:v>
                </c:pt>
                <c:pt idx="93">
                  <c:v>335042</c:v>
                </c:pt>
                <c:pt idx="94">
                  <c:v>340774</c:v>
                </c:pt>
                <c:pt idx="95">
                  <c:v>323009</c:v>
                </c:pt>
                <c:pt idx="96">
                  <c:v>323238</c:v>
                </c:pt>
                <c:pt idx="97">
                  <c:v>330310</c:v>
                </c:pt>
                <c:pt idx="98">
                  <c:v>324731</c:v>
                </c:pt>
                <c:pt idx="99">
                  <c:v>312522</c:v>
                </c:pt>
                <c:pt idx="100">
                  <c:v>309067</c:v>
                </c:pt>
                <c:pt idx="101">
                  <c:v>303905</c:v>
                </c:pt>
                <c:pt idx="102">
                  <c:v>300467</c:v>
                </c:pt>
                <c:pt idx="103">
                  <c:v>298764</c:v>
                </c:pt>
                <c:pt idx="104">
                  <c:v>276526</c:v>
                </c:pt>
                <c:pt idx="105">
                  <c:v>260432</c:v>
                </c:pt>
                <c:pt idx="106">
                  <c:v>249936</c:v>
                </c:pt>
                <c:pt idx="107">
                  <c:v>248655</c:v>
                </c:pt>
                <c:pt idx="108">
                  <c:v>241738</c:v>
                </c:pt>
                <c:pt idx="109">
                  <c:v>237278</c:v>
                </c:pt>
                <c:pt idx="110">
                  <c:v>248129</c:v>
                </c:pt>
                <c:pt idx="111">
                  <c:v>250663</c:v>
                </c:pt>
                <c:pt idx="112">
                  <c:v>252415</c:v>
                </c:pt>
                <c:pt idx="113">
                  <c:v>254408</c:v>
                </c:pt>
                <c:pt idx="114">
                  <c:v>258660</c:v>
                </c:pt>
                <c:pt idx="115">
                  <c:v>257410</c:v>
                </c:pt>
                <c:pt idx="116">
                  <c:v>262357</c:v>
                </c:pt>
                <c:pt idx="117">
                  <c:v>262420</c:v>
                </c:pt>
                <c:pt idx="118">
                  <c:v>264902</c:v>
                </c:pt>
                <c:pt idx="119">
                  <c:v>260300</c:v>
                </c:pt>
                <c:pt idx="120">
                  <c:v>249907</c:v>
                </c:pt>
                <c:pt idx="121">
                  <c:v>252220</c:v>
                </c:pt>
                <c:pt idx="122">
                  <c:v>251134</c:v>
                </c:pt>
                <c:pt idx="123">
                  <c:v>250364</c:v>
                </c:pt>
                <c:pt idx="124">
                  <c:v>265499</c:v>
                </c:pt>
                <c:pt idx="125">
                  <c:v>277127</c:v>
                </c:pt>
                <c:pt idx="126">
                  <c:v>283019</c:v>
                </c:pt>
                <c:pt idx="127">
                  <c:v>279576</c:v>
                </c:pt>
                <c:pt idx="128">
                  <c:v>272790</c:v>
                </c:pt>
                <c:pt idx="129">
                  <c:v>273421</c:v>
                </c:pt>
                <c:pt idx="130">
                  <c:v>276000</c:v>
                </c:pt>
                <c:pt idx="131">
                  <c:v>308969</c:v>
                </c:pt>
                <c:pt idx="132">
                  <c:v>305359</c:v>
                </c:pt>
                <c:pt idx="133">
                  <c:v>320090</c:v>
                </c:pt>
                <c:pt idx="134">
                  <c:v>321648</c:v>
                </c:pt>
                <c:pt idx="135">
                  <c:v>349339</c:v>
                </c:pt>
                <c:pt idx="136">
                  <c:v>361362</c:v>
                </c:pt>
                <c:pt idx="137">
                  <c:v>350795</c:v>
                </c:pt>
                <c:pt idx="138">
                  <c:v>331637</c:v>
                </c:pt>
                <c:pt idx="139">
                  <c:v>312399</c:v>
                </c:pt>
                <c:pt idx="140">
                  <c:v>304772</c:v>
                </c:pt>
                <c:pt idx="141">
                  <c:v>298200</c:v>
                </c:pt>
                <c:pt idx="142">
                  <c:v>282839</c:v>
                </c:pt>
                <c:pt idx="143">
                  <c:v>279107</c:v>
                </c:pt>
                <c:pt idx="144">
                  <c:v>271303</c:v>
                </c:pt>
                <c:pt idx="145">
                  <c:v>286551</c:v>
                </c:pt>
                <c:pt idx="146">
                  <c:v>274867</c:v>
                </c:pt>
                <c:pt idx="147">
                  <c:v>259078</c:v>
                </c:pt>
                <c:pt idx="148">
                  <c:v>265707</c:v>
                </c:pt>
                <c:pt idx="149">
                  <c:v>301699</c:v>
                </c:pt>
                <c:pt idx="150">
                  <c:v>285475</c:v>
                </c:pt>
                <c:pt idx="151">
                  <c:v>298526</c:v>
                </c:pt>
                <c:pt idx="152">
                  <c:v>295489</c:v>
                </c:pt>
                <c:pt idx="153">
                  <c:v>292020</c:v>
                </c:pt>
                <c:pt idx="154">
                  <c:v>295096</c:v>
                </c:pt>
                <c:pt idx="155">
                  <c:v>297204</c:v>
                </c:pt>
                <c:pt idx="156">
                  <c:v>296702</c:v>
                </c:pt>
                <c:pt idx="157">
                  <c:v>278422</c:v>
                </c:pt>
                <c:pt idx="158">
                  <c:v>315316</c:v>
                </c:pt>
                <c:pt idx="159">
                  <c:v>332473</c:v>
                </c:pt>
                <c:pt idx="160">
                  <c:v>321926</c:v>
                </c:pt>
                <c:pt idx="161">
                  <c:v>328072</c:v>
                </c:pt>
                <c:pt idx="162">
                  <c:v>353896</c:v>
                </c:pt>
                <c:pt idx="163">
                  <c:v>325496</c:v>
                </c:pt>
                <c:pt idx="164">
                  <c:v>330785</c:v>
                </c:pt>
                <c:pt idx="165">
                  <c:v>347789</c:v>
                </c:pt>
                <c:pt idx="166">
                  <c:v>372308</c:v>
                </c:pt>
                <c:pt idx="167">
                  <c:v>370827</c:v>
                </c:pt>
                <c:pt idx="168">
                  <c:v>412483</c:v>
                </c:pt>
                <c:pt idx="169">
                  <c:v>430119</c:v>
                </c:pt>
                <c:pt idx="170">
                  <c:v>428258</c:v>
                </c:pt>
                <c:pt idx="171">
                  <c:v>426961</c:v>
                </c:pt>
                <c:pt idx="172">
                  <c:v>436407</c:v>
                </c:pt>
                <c:pt idx="173">
                  <c:v>472924</c:v>
                </c:pt>
                <c:pt idx="174">
                  <c:v>492463</c:v>
                </c:pt>
                <c:pt idx="175">
                  <c:v>512929</c:v>
                </c:pt>
                <c:pt idx="176">
                  <c:v>501182</c:v>
                </c:pt>
                <c:pt idx="177">
                  <c:v>495588</c:v>
                </c:pt>
                <c:pt idx="178">
                  <c:v>460943</c:v>
                </c:pt>
                <c:pt idx="179">
                  <c:v>451855</c:v>
                </c:pt>
                <c:pt idx="180">
                  <c:v>467674</c:v>
                </c:pt>
                <c:pt idx="181">
                  <c:v>474494</c:v>
                </c:pt>
                <c:pt idx="182">
                  <c:v>418196</c:v>
                </c:pt>
                <c:pt idx="183">
                  <c:v>405987</c:v>
                </c:pt>
                <c:pt idx="184">
                  <c:v>380358</c:v>
                </c:pt>
                <c:pt idx="185">
                  <c:v>356731</c:v>
                </c:pt>
                <c:pt idx="186">
                  <c:v>374408</c:v>
                </c:pt>
                <c:pt idx="187">
                  <c:v>372891</c:v>
                </c:pt>
                <c:pt idx="188">
                  <c:v>368734</c:v>
                </c:pt>
                <c:pt idx="189">
                  <c:v>337800</c:v>
                </c:pt>
                <c:pt idx="190">
                  <c:v>320938</c:v>
                </c:pt>
                <c:pt idx="191">
                  <c:v>323796</c:v>
                </c:pt>
                <c:pt idx="192" formatCode="#,##0">
                  <c:v>327423</c:v>
                </c:pt>
                <c:pt idx="193" formatCode="#,##0">
                  <c:v>326475</c:v>
                </c:pt>
                <c:pt idx="194" formatCode="#,##0">
                  <c:v>323110</c:v>
                </c:pt>
                <c:pt idx="195" formatCode="#,##0">
                  <c:v>377422</c:v>
                </c:pt>
                <c:pt idx="196" formatCode="#,##0">
                  <c:v>388881</c:v>
                </c:pt>
                <c:pt idx="197" formatCode="#,##0">
                  <c:v>366835</c:v>
                </c:pt>
                <c:pt idx="198" formatCode="#,##0">
                  <c:v>398974</c:v>
                </c:pt>
                <c:pt idx="199" formatCode="#,##0">
                  <c:v>375569</c:v>
                </c:pt>
                <c:pt idx="200" formatCode="#,##0">
                  <c:v>335771</c:v>
                </c:pt>
                <c:pt idx="201" formatCode="#,##0">
                  <c:v>325884</c:v>
                </c:pt>
                <c:pt idx="202" formatCode="#,##0">
                  <c:v>324228</c:v>
                </c:pt>
                <c:pt idx="203" formatCode="#,##0">
                  <c:v>310420</c:v>
                </c:pt>
                <c:pt idx="204" formatCode="#,##0">
                  <c:v>309087</c:v>
                </c:pt>
                <c:pt idx="205" formatCode="#,##0">
                  <c:v>307931</c:v>
                </c:pt>
                <c:pt idx="206" formatCode="#,##0">
                  <c:v>286917</c:v>
                </c:pt>
                <c:pt idx="207" formatCode="#,##0">
                  <c:v>286812</c:v>
                </c:pt>
                <c:pt idx="208" formatCode="#,##0">
                  <c:v>284756</c:v>
                </c:pt>
                <c:pt idx="209" formatCode="#,##0">
                  <c:v>277062</c:v>
                </c:pt>
                <c:pt idx="210" formatCode="#,##0">
                  <c:v>272248</c:v>
                </c:pt>
                <c:pt idx="211" formatCode="#,##0">
                  <c:v>270757</c:v>
                </c:pt>
                <c:pt idx="212" formatCode="#,##0">
                  <c:v>229045</c:v>
                </c:pt>
                <c:pt idx="213" formatCode="#,##0">
                  <c:v>227478</c:v>
                </c:pt>
                <c:pt idx="214" formatCode="#,##0">
                  <c:v>226948</c:v>
                </c:pt>
                <c:pt idx="215" formatCode="#,##0">
                  <c:v>216080</c:v>
                </c:pt>
                <c:pt idx="216" formatCode="#,##0">
                  <c:v>208070</c:v>
                </c:pt>
                <c:pt idx="217" formatCode="#,##0">
                  <c:v>209313</c:v>
                </c:pt>
                <c:pt idx="218" formatCode="#,##0">
                  <c:v>239142</c:v>
                </c:pt>
                <c:pt idx="219" formatCode="#,##0">
                  <c:v>255578</c:v>
                </c:pt>
                <c:pt idx="220" formatCode="#,##0">
                  <c:v>256742</c:v>
                </c:pt>
                <c:pt idx="221" formatCode="#,##0">
                  <c:v>253366</c:v>
                </c:pt>
                <c:pt idx="222" formatCode="#,##0">
                  <c:v>225526</c:v>
                </c:pt>
                <c:pt idx="223" formatCode="#,##0">
                  <c:v>193713</c:v>
                </c:pt>
                <c:pt idx="224" formatCode="#,##0">
                  <c:v>195934</c:v>
                </c:pt>
                <c:pt idx="225" formatCode="#,##0">
                  <c:v>193341</c:v>
                </c:pt>
                <c:pt idx="226" formatCode="#,##0">
                  <c:v>197865</c:v>
                </c:pt>
                <c:pt idx="227" formatCode="#,##0">
                  <c:v>269963</c:v>
                </c:pt>
                <c:pt idx="228" formatCode="#,##0">
                  <c:v>257906</c:v>
                </c:pt>
                <c:pt idx="229" formatCode="#,##0">
                  <c:v>247238</c:v>
                </c:pt>
                <c:pt idx="230" formatCode="#,##0">
                  <c:v>329341</c:v>
                </c:pt>
                <c:pt idx="231" formatCode="#,##0">
                  <c:v>375409</c:v>
                </c:pt>
                <c:pt idx="232" formatCode="#,##0">
                  <c:v>426746</c:v>
                </c:pt>
                <c:pt idx="233" formatCode="#,##0">
                  <c:v>434591</c:v>
                </c:pt>
                <c:pt idx="234" formatCode="#,##0">
                  <c:v>427256</c:v>
                </c:pt>
                <c:pt idx="235" formatCode="#,##0">
                  <c:v>372190</c:v>
                </c:pt>
                <c:pt idx="236" formatCode="#,##0">
                  <c:v>313172</c:v>
                </c:pt>
                <c:pt idx="237" formatCode="#,##0">
                  <c:v>320216</c:v>
                </c:pt>
                <c:pt idx="238" formatCode="#,##0">
                  <c:v>329028</c:v>
                </c:pt>
                <c:pt idx="239" formatCode="#,##0">
                  <c:v>467150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2A-44C5-8B0D-10C4C6A762F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5.2'!$D$2:$D$241</c:f>
              <c:numCache>
                <c:formatCode>#,##0_ </c:formatCode>
                <c:ptCount val="2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1000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6934</c:v>
                </c:pt>
                <c:pt idx="19">
                  <c:v>6936</c:v>
                </c:pt>
                <c:pt idx="20">
                  <c:v>6938</c:v>
                </c:pt>
                <c:pt idx="21">
                  <c:v>6940</c:v>
                </c:pt>
                <c:pt idx="22">
                  <c:v>6942</c:v>
                </c:pt>
                <c:pt idx="23">
                  <c:v>6944</c:v>
                </c:pt>
                <c:pt idx="24">
                  <c:v>6946</c:v>
                </c:pt>
                <c:pt idx="25">
                  <c:v>6948</c:v>
                </c:pt>
                <c:pt idx="26">
                  <c:v>6950</c:v>
                </c:pt>
                <c:pt idx="27">
                  <c:v>6952</c:v>
                </c:pt>
                <c:pt idx="28">
                  <c:v>6954</c:v>
                </c:pt>
                <c:pt idx="29">
                  <c:v>6956</c:v>
                </c:pt>
                <c:pt idx="30">
                  <c:v>6958</c:v>
                </c:pt>
                <c:pt idx="31">
                  <c:v>6960</c:v>
                </c:pt>
                <c:pt idx="32">
                  <c:v>6962</c:v>
                </c:pt>
                <c:pt idx="33">
                  <c:v>6964</c:v>
                </c:pt>
                <c:pt idx="34">
                  <c:v>6966</c:v>
                </c:pt>
                <c:pt idx="35">
                  <c:v>6968</c:v>
                </c:pt>
                <c:pt idx="36">
                  <c:v>6970</c:v>
                </c:pt>
                <c:pt idx="37">
                  <c:v>6971</c:v>
                </c:pt>
                <c:pt idx="38">
                  <c:v>6973</c:v>
                </c:pt>
                <c:pt idx="39">
                  <c:v>6975</c:v>
                </c:pt>
                <c:pt idx="40">
                  <c:v>6977</c:v>
                </c:pt>
                <c:pt idx="41">
                  <c:v>6979</c:v>
                </c:pt>
                <c:pt idx="42">
                  <c:v>6981</c:v>
                </c:pt>
                <c:pt idx="43">
                  <c:v>6983</c:v>
                </c:pt>
                <c:pt idx="44">
                  <c:v>6985</c:v>
                </c:pt>
                <c:pt idx="45">
                  <c:v>6987</c:v>
                </c:pt>
                <c:pt idx="46">
                  <c:v>6989</c:v>
                </c:pt>
                <c:pt idx="47">
                  <c:v>6991</c:v>
                </c:pt>
                <c:pt idx="48">
                  <c:v>6993</c:v>
                </c:pt>
                <c:pt idx="49">
                  <c:v>6995</c:v>
                </c:pt>
                <c:pt idx="50">
                  <c:v>6996</c:v>
                </c:pt>
                <c:pt idx="51">
                  <c:v>6999</c:v>
                </c:pt>
                <c:pt idx="52">
                  <c:v>7000</c:v>
                </c:pt>
                <c:pt idx="53">
                  <c:v>7001</c:v>
                </c:pt>
                <c:pt idx="54">
                  <c:v>100</c:v>
                </c:pt>
                <c:pt idx="55">
                  <c:v>100</c:v>
                </c:pt>
                <c:pt idx="56">
                  <c:v>0</c:v>
                </c:pt>
                <c:pt idx="57">
                  <c:v>0</c:v>
                </c:pt>
                <c:pt idx="58">
                  <c:v>3985</c:v>
                </c:pt>
                <c:pt idx="59">
                  <c:v>3985</c:v>
                </c:pt>
                <c:pt idx="60">
                  <c:v>3987</c:v>
                </c:pt>
                <c:pt idx="61">
                  <c:v>3987</c:v>
                </c:pt>
                <c:pt idx="62">
                  <c:v>18943</c:v>
                </c:pt>
                <c:pt idx="63">
                  <c:v>18944</c:v>
                </c:pt>
                <c:pt idx="64">
                  <c:v>18945</c:v>
                </c:pt>
                <c:pt idx="65">
                  <c:v>18946</c:v>
                </c:pt>
                <c:pt idx="66">
                  <c:v>18947</c:v>
                </c:pt>
                <c:pt idx="67">
                  <c:v>18949</c:v>
                </c:pt>
                <c:pt idx="68">
                  <c:v>18950</c:v>
                </c:pt>
                <c:pt idx="69">
                  <c:v>18951</c:v>
                </c:pt>
                <c:pt idx="70">
                  <c:v>18952</c:v>
                </c:pt>
                <c:pt idx="71">
                  <c:v>18953</c:v>
                </c:pt>
                <c:pt idx="72">
                  <c:v>18954</c:v>
                </c:pt>
                <c:pt idx="73">
                  <c:v>18955</c:v>
                </c:pt>
                <c:pt idx="74">
                  <c:v>18957</c:v>
                </c:pt>
                <c:pt idx="75">
                  <c:v>18958</c:v>
                </c:pt>
                <c:pt idx="76">
                  <c:v>18959</c:v>
                </c:pt>
                <c:pt idx="77">
                  <c:v>18960</c:v>
                </c:pt>
                <c:pt idx="78">
                  <c:v>18961</c:v>
                </c:pt>
                <c:pt idx="79">
                  <c:v>18962</c:v>
                </c:pt>
                <c:pt idx="80">
                  <c:v>18963</c:v>
                </c:pt>
                <c:pt idx="81">
                  <c:v>18965</c:v>
                </c:pt>
                <c:pt idx="82">
                  <c:v>18966</c:v>
                </c:pt>
                <c:pt idx="83">
                  <c:v>18967</c:v>
                </c:pt>
                <c:pt idx="84">
                  <c:v>18968</c:v>
                </c:pt>
                <c:pt idx="85">
                  <c:v>18969</c:v>
                </c:pt>
                <c:pt idx="86">
                  <c:v>18971</c:v>
                </c:pt>
                <c:pt idx="87">
                  <c:v>18972</c:v>
                </c:pt>
                <c:pt idx="88">
                  <c:v>18973</c:v>
                </c:pt>
                <c:pt idx="89">
                  <c:v>18974</c:v>
                </c:pt>
                <c:pt idx="90">
                  <c:v>18976</c:v>
                </c:pt>
                <c:pt idx="91">
                  <c:v>18977</c:v>
                </c:pt>
                <c:pt idx="92">
                  <c:v>18978</c:v>
                </c:pt>
                <c:pt idx="93">
                  <c:v>18979</c:v>
                </c:pt>
                <c:pt idx="94">
                  <c:v>14980</c:v>
                </c:pt>
                <c:pt idx="95">
                  <c:v>14980</c:v>
                </c:pt>
                <c:pt idx="96">
                  <c:v>14981</c:v>
                </c:pt>
                <c:pt idx="97">
                  <c:v>14982</c:v>
                </c:pt>
                <c:pt idx="98">
                  <c:v>14983</c:v>
                </c:pt>
                <c:pt idx="99">
                  <c:v>14983</c:v>
                </c:pt>
                <c:pt idx="100">
                  <c:v>14984</c:v>
                </c:pt>
                <c:pt idx="101">
                  <c:v>14985</c:v>
                </c:pt>
                <c:pt idx="102">
                  <c:v>14986</c:v>
                </c:pt>
                <c:pt idx="103">
                  <c:v>14986</c:v>
                </c:pt>
                <c:pt idx="104">
                  <c:v>14987</c:v>
                </c:pt>
                <c:pt idx="105">
                  <c:v>14988</c:v>
                </c:pt>
                <c:pt idx="106">
                  <c:v>14989</c:v>
                </c:pt>
                <c:pt idx="107">
                  <c:v>14989</c:v>
                </c:pt>
                <c:pt idx="108">
                  <c:v>14990</c:v>
                </c:pt>
                <c:pt idx="109">
                  <c:v>14991</c:v>
                </c:pt>
                <c:pt idx="110">
                  <c:v>14992</c:v>
                </c:pt>
                <c:pt idx="111">
                  <c:v>14992</c:v>
                </c:pt>
                <c:pt idx="112">
                  <c:v>14993</c:v>
                </c:pt>
                <c:pt idx="113">
                  <c:v>14994</c:v>
                </c:pt>
                <c:pt idx="114">
                  <c:v>14995</c:v>
                </c:pt>
                <c:pt idx="115">
                  <c:v>14995</c:v>
                </c:pt>
                <c:pt idx="116">
                  <c:v>14996</c:v>
                </c:pt>
                <c:pt idx="117">
                  <c:v>14997</c:v>
                </c:pt>
                <c:pt idx="118">
                  <c:v>14998</c:v>
                </c:pt>
                <c:pt idx="119">
                  <c:v>14998</c:v>
                </c:pt>
                <c:pt idx="120">
                  <c:v>14999</c:v>
                </c:pt>
                <c:pt idx="121">
                  <c:v>15000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 formatCode="#,##0">
                  <c:v>0</c:v>
                </c:pt>
                <c:pt idx="193" formatCode="#,##0">
                  <c:v>0</c:v>
                </c:pt>
                <c:pt idx="194" formatCode="#,##0">
                  <c:v>0</c:v>
                </c:pt>
                <c:pt idx="195" formatCode="#,##0">
                  <c:v>0</c:v>
                </c:pt>
                <c:pt idx="196" formatCode="#,##0">
                  <c:v>0</c:v>
                </c:pt>
                <c:pt idx="197" formatCode="#,##0">
                  <c:v>0</c:v>
                </c:pt>
                <c:pt idx="198" formatCode="#,##0">
                  <c:v>0</c:v>
                </c:pt>
                <c:pt idx="199" formatCode="#,##0">
                  <c:v>0</c:v>
                </c:pt>
                <c:pt idx="200" formatCode="#,##0">
                  <c:v>0</c:v>
                </c:pt>
                <c:pt idx="201" formatCode="#,##0">
                  <c:v>0</c:v>
                </c:pt>
                <c:pt idx="202" formatCode="#,##0">
                  <c:v>0</c:v>
                </c:pt>
                <c:pt idx="203" formatCode="#,##0">
                  <c:v>0</c:v>
                </c:pt>
                <c:pt idx="204" formatCode="#,##0">
                  <c:v>0</c:v>
                </c:pt>
                <c:pt idx="205" formatCode="#,##0">
                  <c:v>0</c:v>
                </c:pt>
                <c:pt idx="206" formatCode="#,##0">
                  <c:v>0</c:v>
                </c:pt>
                <c:pt idx="207" formatCode="#,##0">
                  <c:v>0</c:v>
                </c:pt>
                <c:pt idx="208" formatCode="#,##0">
                  <c:v>0</c:v>
                </c:pt>
                <c:pt idx="209" formatCode="#,##0">
                  <c:v>0</c:v>
                </c:pt>
                <c:pt idx="210" formatCode="#,##0">
                  <c:v>0</c:v>
                </c:pt>
                <c:pt idx="211" formatCode="#,##0">
                  <c:v>0</c:v>
                </c:pt>
                <c:pt idx="212" formatCode="#,##0">
                  <c:v>0</c:v>
                </c:pt>
                <c:pt idx="213" formatCode="#,##0">
                  <c:v>0</c:v>
                </c:pt>
                <c:pt idx="214" formatCode="#,##0">
                  <c:v>0</c:v>
                </c:pt>
                <c:pt idx="215" formatCode="#,##0">
                  <c:v>0</c:v>
                </c:pt>
                <c:pt idx="216" formatCode="#,##0">
                  <c:v>0</c:v>
                </c:pt>
                <c:pt idx="217" formatCode="#,##0">
                  <c:v>0</c:v>
                </c:pt>
                <c:pt idx="218" formatCode="#,##0">
                  <c:v>0</c:v>
                </c:pt>
                <c:pt idx="219" formatCode="#,##0">
                  <c:v>0</c:v>
                </c:pt>
                <c:pt idx="220" formatCode="#,##0">
                  <c:v>0</c:v>
                </c:pt>
                <c:pt idx="221" formatCode="#,##0">
                  <c:v>0</c:v>
                </c:pt>
                <c:pt idx="222" formatCode="#,##0">
                  <c:v>0</c:v>
                </c:pt>
                <c:pt idx="223" formatCode="#,##0">
                  <c:v>0</c:v>
                </c:pt>
                <c:pt idx="224" formatCode="#,##0">
                  <c:v>0</c:v>
                </c:pt>
                <c:pt idx="225" formatCode="#,##0">
                  <c:v>0</c:v>
                </c:pt>
                <c:pt idx="226" formatCode="#,##0">
                  <c:v>0</c:v>
                </c:pt>
                <c:pt idx="227" formatCode="#,##0">
                  <c:v>0</c:v>
                </c:pt>
                <c:pt idx="228" formatCode="#,##0">
                  <c:v>0</c:v>
                </c:pt>
                <c:pt idx="229" formatCode="#,##0">
                  <c:v>0</c:v>
                </c:pt>
                <c:pt idx="230" formatCode="#,##0">
                  <c:v>0</c:v>
                </c:pt>
                <c:pt idx="231" formatCode="#,##0">
                  <c:v>0</c:v>
                </c:pt>
                <c:pt idx="232" formatCode="#,##0">
                  <c:v>0</c:v>
                </c:pt>
                <c:pt idx="233" formatCode="#,##0">
                  <c:v>0</c:v>
                </c:pt>
                <c:pt idx="234" formatCode="#,##0">
                  <c:v>0</c:v>
                </c:pt>
                <c:pt idx="235" formatCode="#,##0">
                  <c:v>0</c:v>
                </c:pt>
                <c:pt idx="236" formatCode="#,##0">
                  <c:v>0</c:v>
                </c:pt>
                <c:pt idx="237" formatCode="#,##0">
                  <c:v>0</c:v>
                </c:pt>
                <c:pt idx="238" formatCode="#,##0">
                  <c:v>0</c:v>
                </c:pt>
                <c:pt idx="239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2A-44C5-8B0D-10C4C6A762F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5.2'!$E$2:$E$241</c:f>
              <c:numCache>
                <c:formatCode>#,##0_ </c:formatCode>
                <c:ptCount val="240"/>
                <c:pt idx="0">
                  <c:v>16673</c:v>
                </c:pt>
                <c:pt idx="1">
                  <c:v>19010</c:v>
                </c:pt>
                <c:pt idx="2">
                  <c:v>21043</c:v>
                </c:pt>
                <c:pt idx="3">
                  <c:v>26016</c:v>
                </c:pt>
                <c:pt idx="4">
                  <c:v>20716</c:v>
                </c:pt>
                <c:pt idx="5">
                  <c:v>24766</c:v>
                </c:pt>
                <c:pt idx="6">
                  <c:v>24831</c:v>
                </c:pt>
                <c:pt idx="7">
                  <c:v>28406</c:v>
                </c:pt>
                <c:pt idx="8">
                  <c:v>27543</c:v>
                </c:pt>
                <c:pt idx="9">
                  <c:v>39138</c:v>
                </c:pt>
                <c:pt idx="10">
                  <c:v>26726</c:v>
                </c:pt>
                <c:pt idx="11">
                  <c:v>34533</c:v>
                </c:pt>
                <c:pt idx="12">
                  <c:v>33151</c:v>
                </c:pt>
                <c:pt idx="13">
                  <c:v>34620</c:v>
                </c:pt>
                <c:pt idx="14">
                  <c:v>44178</c:v>
                </c:pt>
                <c:pt idx="15">
                  <c:v>56903</c:v>
                </c:pt>
                <c:pt idx="16">
                  <c:v>51955</c:v>
                </c:pt>
                <c:pt idx="17">
                  <c:v>66363</c:v>
                </c:pt>
                <c:pt idx="18">
                  <c:v>66168</c:v>
                </c:pt>
                <c:pt idx="19">
                  <c:v>79343</c:v>
                </c:pt>
                <c:pt idx="20">
                  <c:v>78434</c:v>
                </c:pt>
                <c:pt idx="21">
                  <c:v>81761</c:v>
                </c:pt>
                <c:pt idx="22">
                  <c:v>83234</c:v>
                </c:pt>
                <c:pt idx="23">
                  <c:v>104224</c:v>
                </c:pt>
                <c:pt idx="24">
                  <c:v>97001</c:v>
                </c:pt>
                <c:pt idx="25">
                  <c:v>108153</c:v>
                </c:pt>
                <c:pt idx="26">
                  <c:v>99840</c:v>
                </c:pt>
                <c:pt idx="27">
                  <c:v>100764</c:v>
                </c:pt>
                <c:pt idx="28">
                  <c:v>107321</c:v>
                </c:pt>
                <c:pt idx="29">
                  <c:v>102565</c:v>
                </c:pt>
                <c:pt idx="30">
                  <c:v>106479</c:v>
                </c:pt>
                <c:pt idx="31">
                  <c:v>112617</c:v>
                </c:pt>
                <c:pt idx="32">
                  <c:v>115919</c:v>
                </c:pt>
                <c:pt idx="33">
                  <c:v>118194</c:v>
                </c:pt>
                <c:pt idx="34">
                  <c:v>119026</c:v>
                </c:pt>
                <c:pt idx="35">
                  <c:v>124566</c:v>
                </c:pt>
                <c:pt idx="36">
                  <c:v>138795</c:v>
                </c:pt>
                <c:pt idx="37">
                  <c:v>123836</c:v>
                </c:pt>
                <c:pt idx="38">
                  <c:v>136778</c:v>
                </c:pt>
                <c:pt idx="39">
                  <c:v>138758</c:v>
                </c:pt>
                <c:pt idx="40">
                  <c:v>140544</c:v>
                </c:pt>
                <c:pt idx="41">
                  <c:v>132445</c:v>
                </c:pt>
                <c:pt idx="42">
                  <c:v>132974</c:v>
                </c:pt>
                <c:pt idx="43">
                  <c:v>150311</c:v>
                </c:pt>
                <c:pt idx="44">
                  <c:v>148103</c:v>
                </c:pt>
                <c:pt idx="45">
                  <c:v>150238</c:v>
                </c:pt>
                <c:pt idx="46">
                  <c:v>137159</c:v>
                </c:pt>
                <c:pt idx="47">
                  <c:v>126987</c:v>
                </c:pt>
                <c:pt idx="48">
                  <c:v>128334</c:v>
                </c:pt>
                <c:pt idx="49">
                  <c:v>129803</c:v>
                </c:pt>
                <c:pt idx="50">
                  <c:v>139087</c:v>
                </c:pt>
                <c:pt idx="51">
                  <c:v>140584</c:v>
                </c:pt>
                <c:pt idx="52">
                  <c:v>141594</c:v>
                </c:pt>
                <c:pt idx="53">
                  <c:v>145021</c:v>
                </c:pt>
                <c:pt idx="54">
                  <c:v>145025</c:v>
                </c:pt>
                <c:pt idx="55">
                  <c:v>142481</c:v>
                </c:pt>
                <c:pt idx="56">
                  <c:v>138720</c:v>
                </c:pt>
                <c:pt idx="57">
                  <c:v>139405</c:v>
                </c:pt>
                <c:pt idx="58">
                  <c:v>140380</c:v>
                </c:pt>
                <c:pt idx="59">
                  <c:v>141512</c:v>
                </c:pt>
                <c:pt idx="60">
                  <c:v>141167</c:v>
                </c:pt>
                <c:pt idx="61">
                  <c:v>141936</c:v>
                </c:pt>
                <c:pt idx="62">
                  <c:v>147652</c:v>
                </c:pt>
                <c:pt idx="63">
                  <c:v>134635</c:v>
                </c:pt>
                <c:pt idx="64">
                  <c:v>137296</c:v>
                </c:pt>
                <c:pt idx="65">
                  <c:v>136733</c:v>
                </c:pt>
                <c:pt idx="66">
                  <c:v>149137</c:v>
                </c:pt>
                <c:pt idx="67">
                  <c:v>148277</c:v>
                </c:pt>
                <c:pt idx="68">
                  <c:v>136966</c:v>
                </c:pt>
                <c:pt idx="69">
                  <c:v>136131</c:v>
                </c:pt>
                <c:pt idx="70">
                  <c:v>136206</c:v>
                </c:pt>
                <c:pt idx="71">
                  <c:v>140317</c:v>
                </c:pt>
                <c:pt idx="72">
                  <c:v>141285</c:v>
                </c:pt>
                <c:pt idx="73">
                  <c:v>130694</c:v>
                </c:pt>
                <c:pt idx="74">
                  <c:v>126641</c:v>
                </c:pt>
                <c:pt idx="75">
                  <c:v>135274</c:v>
                </c:pt>
                <c:pt idx="76">
                  <c:v>131192</c:v>
                </c:pt>
                <c:pt idx="77">
                  <c:v>134870</c:v>
                </c:pt>
                <c:pt idx="78">
                  <c:v>134899</c:v>
                </c:pt>
                <c:pt idx="79">
                  <c:v>136525</c:v>
                </c:pt>
                <c:pt idx="80">
                  <c:v>160772</c:v>
                </c:pt>
                <c:pt idx="81">
                  <c:v>127329</c:v>
                </c:pt>
                <c:pt idx="82">
                  <c:v>128703</c:v>
                </c:pt>
                <c:pt idx="83">
                  <c:v>143477</c:v>
                </c:pt>
                <c:pt idx="84">
                  <c:v>104882</c:v>
                </c:pt>
                <c:pt idx="85">
                  <c:v>106225</c:v>
                </c:pt>
                <c:pt idx="86">
                  <c:v>101412</c:v>
                </c:pt>
                <c:pt idx="87">
                  <c:v>100704</c:v>
                </c:pt>
                <c:pt idx="88">
                  <c:v>116541</c:v>
                </c:pt>
                <c:pt idx="89">
                  <c:v>116328</c:v>
                </c:pt>
                <c:pt idx="90">
                  <c:v>115025</c:v>
                </c:pt>
                <c:pt idx="91">
                  <c:v>117375</c:v>
                </c:pt>
                <c:pt idx="92">
                  <c:v>105816</c:v>
                </c:pt>
                <c:pt idx="93">
                  <c:v>105553</c:v>
                </c:pt>
                <c:pt idx="94">
                  <c:v>111659</c:v>
                </c:pt>
                <c:pt idx="95">
                  <c:v>125730</c:v>
                </c:pt>
                <c:pt idx="96">
                  <c:v>107283</c:v>
                </c:pt>
                <c:pt idx="97">
                  <c:v>106485</c:v>
                </c:pt>
                <c:pt idx="98">
                  <c:v>103849</c:v>
                </c:pt>
                <c:pt idx="99">
                  <c:v>106163</c:v>
                </c:pt>
                <c:pt idx="100">
                  <c:v>112456</c:v>
                </c:pt>
                <c:pt idx="101">
                  <c:v>111812</c:v>
                </c:pt>
                <c:pt idx="102">
                  <c:v>111350</c:v>
                </c:pt>
                <c:pt idx="103">
                  <c:v>115623</c:v>
                </c:pt>
                <c:pt idx="104">
                  <c:v>110701</c:v>
                </c:pt>
                <c:pt idx="105">
                  <c:v>117664</c:v>
                </c:pt>
                <c:pt idx="106">
                  <c:v>123196</c:v>
                </c:pt>
                <c:pt idx="107">
                  <c:v>120429</c:v>
                </c:pt>
                <c:pt idx="108">
                  <c:v>121859</c:v>
                </c:pt>
                <c:pt idx="109">
                  <c:v>120873</c:v>
                </c:pt>
                <c:pt idx="110">
                  <c:v>113756</c:v>
                </c:pt>
                <c:pt idx="111">
                  <c:v>115983</c:v>
                </c:pt>
                <c:pt idx="112">
                  <c:v>121235</c:v>
                </c:pt>
                <c:pt idx="113">
                  <c:v>108458</c:v>
                </c:pt>
                <c:pt idx="114">
                  <c:v>105948</c:v>
                </c:pt>
                <c:pt idx="115">
                  <c:v>110941</c:v>
                </c:pt>
                <c:pt idx="116">
                  <c:v>120539</c:v>
                </c:pt>
                <c:pt idx="117">
                  <c:v>116978</c:v>
                </c:pt>
                <c:pt idx="118">
                  <c:v>112173</c:v>
                </c:pt>
                <c:pt idx="119">
                  <c:v>109595</c:v>
                </c:pt>
                <c:pt idx="120">
                  <c:v>111216</c:v>
                </c:pt>
                <c:pt idx="121">
                  <c:v>109342</c:v>
                </c:pt>
                <c:pt idx="122">
                  <c:v>109375</c:v>
                </c:pt>
                <c:pt idx="123">
                  <c:v>113571</c:v>
                </c:pt>
                <c:pt idx="124">
                  <c:v>109051</c:v>
                </c:pt>
                <c:pt idx="125">
                  <c:v>120181</c:v>
                </c:pt>
                <c:pt idx="126">
                  <c:v>115649</c:v>
                </c:pt>
                <c:pt idx="127">
                  <c:v>111877</c:v>
                </c:pt>
                <c:pt idx="128">
                  <c:v>111225</c:v>
                </c:pt>
                <c:pt idx="129">
                  <c:v>115069</c:v>
                </c:pt>
                <c:pt idx="130">
                  <c:v>125707</c:v>
                </c:pt>
                <c:pt idx="131">
                  <c:v>122422</c:v>
                </c:pt>
                <c:pt idx="132">
                  <c:v>117473</c:v>
                </c:pt>
                <c:pt idx="133">
                  <c:v>119036</c:v>
                </c:pt>
                <c:pt idx="134">
                  <c:v>122891</c:v>
                </c:pt>
                <c:pt idx="135">
                  <c:v>125450</c:v>
                </c:pt>
                <c:pt idx="136">
                  <c:v>129237</c:v>
                </c:pt>
                <c:pt idx="137">
                  <c:v>125584</c:v>
                </c:pt>
                <c:pt idx="138">
                  <c:v>127018</c:v>
                </c:pt>
                <c:pt idx="139">
                  <c:v>134333</c:v>
                </c:pt>
                <c:pt idx="140">
                  <c:v>130270</c:v>
                </c:pt>
                <c:pt idx="141">
                  <c:v>126525</c:v>
                </c:pt>
                <c:pt idx="142">
                  <c:v>127405</c:v>
                </c:pt>
                <c:pt idx="143">
                  <c:v>121658</c:v>
                </c:pt>
                <c:pt idx="144">
                  <c:v>120073</c:v>
                </c:pt>
                <c:pt idx="145">
                  <c:v>117473</c:v>
                </c:pt>
                <c:pt idx="146">
                  <c:v>119449</c:v>
                </c:pt>
                <c:pt idx="147">
                  <c:v>114161</c:v>
                </c:pt>
                <c:pt idx="148">
                  <c:v>143274</c:v>
                </c:pt>
                <c:pt idx="149">
                  <c:v>143585</c:v>
                </c:pt>
                <c:pt idx="150">
                  <c:v>140886</c:v>
                </c:pt>
                <c:pt idx="151">
                  <c:v>144801</c:v>
                </c:pt>
                <c:pt idx="152">
                  <c:v>139522</c:v>
                </c:pt>
                <c:pt idx="153">
                  <c:v>135706</c:v>
                </c:pt>
                <c:pt idx="154">
                  <c:v>132047</c:v>
                </c:pt>
                <c:pt idx="155">
                  <c:v>137647</c:v>
                </c:pt>
                <c:pt idx="156">
                  <c:v>144439</c:v>
                </c:pt>
                <c:pt idx="157">
                  <c:v>134579</c:v>
                </c:pt>
                <c:pt idx="158">
                  <c:v>137469</c:v>
                </c:pt>
                <c:pt idx="159">
                  <c:v>154404</c:v>
                </c:pt>
                <c:pt idx="160">
                  <c:v>146235</c:v>
                </c:pt>
                <c:pt idx="161">
                  <c:v>147803</c:v>
                </c:pt>
                <c:pt idx="162">
                  <c:v>156960</c:v>
                </c:pt>
                <c:pt idx="163">
                  <c:v>141460</c:v>
                </c:pt>
                <c:pt idx="164">
                  <c:v>148186</c:v>
                </c:pt>
                <c:pt idx="165">
                  <c:v>144932</c:v>
                </c:pt>
                <c:pt idx="166">
                  <c:v>161643</c:v>
                </c:pt>
                <c:pt idx="167">
                  <c:v>159269</c:v>
                </c:pt>
                <c:pt idx="168">
                  <c:v>175914</c:v>
                </c:pt>
                <c:pt idx="169">
                  <c:v>182377</c:v>
                </c:pt>
                <c:pt idx="170">
                  <c:v>168948</c:v>
                </c:pt>
                <c:pt idx="171">
                  <c:v>166079</c:v>
                </c:pt>
                <c:pt idx="172">
                  <c:v>168848</c:v>
                </c:pt>
                <c:pt idx="173">
                  <c:v>168292</c:v>
                </c:pt>
                <c:pt idx="174">
                  <c:v>168349</c:v>
                </c:pt>
                <c:pt idx="175">
                  <c:v>169986</c:v>
                </c:pt>
                <c:pt idx="176">
                  <c:v>168414</c:v>
                </c:pt>
                <c:pt idx="177">
                  <c:v>175746</c:v>
                </c:pt>
                <c:pt idx="178">
                  <c:v>176478</c:v>
                </c:pt>
                <c:pt idx="179">
                  <c:v>172304</c:v>
                </c:pt>
                <c:pt idx="180">
                  <c:v>178492</c:v>
                </c:pt>
                <c:pt idx="181">
                  <c:v>173860</c:v>
                </c:pt>
                <c:pt idx="182">
                  <c:v>167642</c:v>
                </c:pt>
                <c:pt idx="183">
                  <c:v>177827</c:v>
                </c:pt>
                <c:pt idx="184">
                  <c:v>169955</c:v>
                </c:pt>
                <c:pt idx="185">
                  <c:v>168004</c:v>
                </c:pt>
                <c:pt idx="186">
                  <c:v>172490</c:v>
                </c:pt>
                <c:pt idx="187">
                  <c:v>164131</c:v>
                </c:pt>
                <c:pt idx="188">
                  <c:v>169129</c:v>
                </c:pt>
                <c:pt idx="189">
                  <c:v>179498</c:v>
                </c:pt>
                <c:pt idx="190">
                  <c:v>184034</c:v>
                </c:pt>
                <c:pt idx="191">
                  <c:v>197947</c:v>
                </c:pt>
                <c:pt idx="192" formatCode="#,##0">
                  <c:v>197223</c:v>
                </c:pt>
                <c:pt idx="193" formatCode="#,##0">
                  <c:v>214027</c:v>
                </c:pt>
                <c:pt idx="194" formatCode="#,##0">
                  <c:v>186159</c:v>
                </c:pt>
                <c:pt idx="195" formatCode="#,##0">
                  <c:v>198711</c:v>
                </c:pt>
                <c:pt idx="196" formatCode="#,##0">
                  <c:v>188464</c:v>
                </c:pt>
                <c:pt idx="197" formatCode="#,##0">
                  <c:v>179973</c:v>
                </c:pt>
                <c:pt idx="198" formatCode="#,##0">
                  <c:v>191504</c:v>
                </c:pt>
                <c:pt idx="199" formatCode="#,##0">
                  <c:v>189563</c:v>
                </c:pt>
                <c:pt idx="200" formatCode="#,##0">
                  <c:v>187607</c:v>
                </c:pt>
                <c:pt idx="201" formatCode="#,##0">
                  <c:v>188239</c:v>
                </c:pt>
                <c:pt idx="202" formatCode="#,##0">
                  <c:v>190151</c:v>
                </c:pt>
                <c:pt idx="203" formatCode="#,##0">
                  <c:v>194052</c:v>
                </c:pt>
                <c:pt idx="204" formatCode="#,##0">
                  <c:v>194403</c:v>
                </c:pt>
                <c:pt idx="205" formatCode="#,##0">
                  <c:v>196065</c:v>
                </c:pt>
                <c:pt idx="206" formatCode="#,##0">
                  <c:v>191364</c:v>
                </c:pt>
                <c:pt idx="207" formatCode="#,##0">
                  <c:v>197841</c:v>
                </c:pt>
                <c:pt idx="208" formatCode="#,##0">
                  <c:v>204704</c:v>
                </c:pt>
                <c:pt idx="209" formatCode="#,##0">
                  <c:v>201352</c:v>
                </c:pt>
                <c:pt idx="210" formatCode="#,##0">
                  <c:v>208667</c:v>
                </c:pt>
                <c:pt idx="211" formatCode="#,##0">
                  <c:v>209954</c:v>
                </c:pt>
                <c:pt idx="212" formatCode="#,##0">
                  <c:v>216601</c:v>
                </c:pt>
                <c:pt idx="213" formatCode="#,##0">
                  <c:v>222599</c:v>
                </c:pt>
                <c:pt idx="214" formatCode="#,##0">
                  <c:v>241039</c:v>
                </c:pt>
                <c:pt idx="215" formatCode="#,##0">
                  <c:v>224724</c:v>
                </c:pt>
                <c:pt idx="216" formatCode="#,##0">
                  <c:v>215107</c:v>
                </c:pt>
                <c:pt idx="217" formatCode="#,##0">
                  <c:v>208636</c:v>
                </c:pt>
                <c:pt idx="218" formatCode="#,##0">
                  <c:v>227379</c:v>
                </c:pt>
                <c:pt idx="219" formatCode="#,##0">
                  <c:v>202559</c:v>
                </c:pt>
                <c:pt idx="220" formatCode="#,##0">
                  <c:v>209496</c:v>
                </c:pt>
                <c:pt idx="221" formatCode="#,##0">
                  <c:v>235000</c:v>
                </c:pt>
                <c:pt idx="222" formatCode="#,##0">
                  <c:v>207803</c:v>
                </c:pt>
                <c:pt idx="223" formatCode="#,##0">
                  <c:v>231886</c:v>
                </c:pt>
                <c:pt idx="224" formatCode="#,##0">
                  <c:v>227151</c:v>
                </c:pt>
                <c:pt idx="225" formatCode="#,##0">
                  <c:v>219573</c:v>
                </c:pt>
                <c:pt idx="226" formatCode="#,##0">
                  <c:v>231429</c:v>
                </c:pt>
                <c:pt idx="227" formatCode="#,##0">
                  <c:v>248320</c:v>
                </c:pt>
                <c:pt idx="228" formatCode="#,##0">
                  <c:v>248068</c:v>
                </c:pt>
                <c:pt idx="229" formatCode="#,##0">
                  <c:v>255195</c:v>
                </c:pt>
                <c:pt idx="230" formatCode="#,##0">
                  <c:v>250017</c:v>
                </c:pt>
                <c:pt idx="231" formatCode="#,##0">
                  <c:v>247328</c:v>
                </c:pt>
                <c:pt idx="232" formatCode="#,##0">
                  <c:v>312899</c:v>
                </c:pt>
                <c:pt idx="233" formatCode="#,##0">
                  <c:v>310423</c:v>
                </c:pt>
                <c:pt idx="234" formatCode="#,##0">
                  <c:v>309577</c:v>
                </c:pt>
                <c:pt idx="235" formatCode="#,##0">
                  <c:v>325274</c:v>
                </c:pt>
                <c:pt idx="236" formatCode="#,##0">
                  <c:v>329632</c:v>
                </c:pt>
                <c:pt idx="237" formatCode="#,##0">
                  <c:v>331725</c:v>
                </c:pt>
                <c:pt idx="238" formatCode="#,##0">
                  <c:v>350841</c:v>
                </c:pt>
                <c:pt idx="239" formatCode="#,##0">
                  <c:v>339976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2A-44C5-8B0D-10C4C6A762F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5.2'!$F$2:$F$241</c:f>
              <c:numCache>
                <c:formatCode>#,##0_ </c:formatCode>
                <c:ptCount val="240"/>
                <c:pt idx="0">
                  <c:v>106732</c:v>
                </c:pt>
                <c:pt idx="1">
                  <c:v>107775</c:v>
                </c:pt>
                <c:pt idx="2">
                  <c:v>117557</c:v>
                </c:pt>
                <c:pt idx="3">
                  <c:v>118544</c:v>
                </c:pt>
                <c:pt idx="4">
                  <c:v>121101</c:v>
                </c:pt>
                <c:pt idx="5">
                  <c:v>124860</c:v>
                </c:pt>
                <c:pt idx="6">
                  <c:v>129988</c:v>
                </c:pt>
                <c:pt idx="7">
                  <c:v>131971</c:v>
                </c:pt>
                <c:pt idx="8">
                  <c:v>132035</c:v>
                </c:pt>
                <c:pt idx="9">
                  <c:v>132214</c:v>
                </c:pt>
                <c:pt idx="10">
                  <c:v>139961</c:v>
                </c:pt>
                <c:pt idx="11">
                  <c:v>148762</c:v>
                </c:pt>
                <c:pt idx="12">
                  <c:v>150447</c:v>
                </c:pt>
                <c:pt idx="13">
                  <c:v>162859</c:v>
                </c:pt>
                <c:pt idx="14">
                  <c:v>180646</c:v>
                </c:pt>
                <c:pt idx="15">
                  <c:v>187921</c:v>
                </c:pt>
                <c:pt idx="16">
                  <c:v>208768</c:v>
                </c:pt>
                <c:pt idx="17">
                  <c:v>200736</c:v>
                </c:pt>
                <c:pt idx="18">
                  <c:v>201515</c:v>
                </c:pt>
                <c:pt idx="19">
                  <c:v>210701</c:v>
                </c:pt>
                <c:pt idx="20">
                  <c:v>210827</c:v>
                </c:pt>
                <c:pt idx="21">
                  <c:v>208781</c:v>
                </c:pt>
                <c:pt idx="22">
                  <c:v>221090</c:v>
                </c:pt>
                <c:pt idx="23">
                  <c:v>236941</c:v>
                </c:pt>
                <c:pt idx="24">
                  <c:v>241310</c:v>
                </c:pt>
                <c:pt idx="25">
                  <c:v>244656</c:v>
                </c:pt>
                <c:pt idx="26">
                  <c:v>258884</c:v>
                </c:pt>
                <c:pt idx="27">
                  <c:v>274617</c:v>
                </c:pt>
                <c:pt idx="28">
                  <c:v>276774</c:v>
                </c:pt>
                <c:pt idx="29">
                  <c:v>280837</c:v>
                </c:pt>
                <c:pt idx="30">
                  <c:v>284263</c:v>
                </c:pt>
                <c:pt idx="31">
                  <c:v>281344</c:v>
                </c:pt>
                <c:pt idx="32">
                  <c:v>283025</c:v>
                </c:pt>
                <c:pt idx="33">
                  <c:v>284835</c:v>
                </c:pt>
                <c:pt idx="34">
                  <c:v>304258</c:v>
                </c:pt>
                <c:pt idx="35">
                  <c:v>279377</c:v>
                </c:pt>
                <c:pt idx="36">
                  <c:v>273772</c:v>
                </c:pt>
                <c:pt idx="37">
                  <c:v>265065</c:v>
                </c:pt>
                <c:pt idx="38">
                  <c:v>264541</c:v>
                </c:pt>
                <c:pt idx="39">
                  <c:v>259538</c:v>
                </c:pt>
                <c:pt idx="40">
                  <c:v>264456</c:v>
                </c:pt>
                <c:pt idx="41">
                  <c:v>271323</c:v>
                </c:pt>
                <c:pt idx="42">
                  <c:v>271055</c:v>
                </c:pt>
                <c:pt idx="43">
                  <c:v>290406</c:v>
                </c:pt>
                <c:pt idx="44">
                  <c:v>294098</c:v>
                </c:pt>
                <c:pt idx="45">
                  <c:v>253679</c:v>
                </c:pt>
                <c:pt idx="46">
                  <c:v>265714</c:v>
                </c:pt>
                <c:pt idx="47">
                  <c:v>331733</c:v>
                </c:pt>
                <c:pt idx="48">
                  <c:v>329494</c:v>
                </c:pt>
                <c:pt idx="49">
                  <c:v>313662</c:v>
                </c:pt>
                <c:pt idx="50">
                  <c:v>304232</c:v>
                </c:pt>
                <c:pt idx="51">
                  <c:v>296091</c:v>
                </c:pt>
                <c:pt idx="52">
                  <c:v>282535</c:v>
                </c:pt>
                <c:pt idx="53">
                  <c:v>340776</c:v>
                </c:pt>
                <c:pt idx="54">
                  <c:v>322357</c:v>
                </c:pt>
                <c:pt idx="55">
                  <c:v>307555</c:v>
                </c:pt>
                <c:pt idx="56">
                  <c:v>296914</c:v>
                </c:pt>
                <c:pt idx="57">
                  <c:v>295165</c:v>
                </c:pt>
                <c:pt idx="58">
                  <c:v>312647</c:v>
                </c:pt>
                <c:pt idx="59">
                  <c:v>310906</c:v>
                </c:pt>
                <c:pt idx="60">
                  <c:v>302943</c:v>
                </c:pt>
                <c:pt idx="61">
                  <c:v>296812</c:v>
                </c:pt>
                <c:pt idx="62">
                  <c:v>302607</c:v>
                </c:pt>
                <c:pt idx="63">
                  <c:v>305920</c:v>
                </c:pt>
                <c:pt idx="64">
                  <c:v>305948</c:v>
                </c:pt>
                <c:pt idx="65">
                  <c:v>305101</c:v>
                </c:pt>
                <c:pt idx="66">
                  <c:v>301361</c:v>
                </c:pt>
                <c:pt idx="67">
                  <c:v>283646</c:v>
                </c:pt>
                <c:pt idx="68">
                  <c:v>290938</c:v>
                </c:pt>
                <c:pt idx="69">
                  <c:v>289515</c:v>
                </c:pt>
                <c:pt idx="70">
                  <c:v>286817</c:v>
                </c:pt>
                <c:pt idx="71">
                  <c:v>305229</c:v>
                </c:pt>
                <c:pt idx="72">
                  <c:v>298103</c:v>
                </c:pt>
                <c:pt idx="73">
                  <c:v>308481</c:v>
                </c:pt>
                <c:pt idx="74">
                  <c:v>303538</c:v>
                </c:pt>
                <c:pt idx="75">
                  <c:v>303654</c:v>
                </c:pt>
                <c:pt idx="76">
                  <c:v>296677</c:v>
                </c:pt>
                <c:pt idx="77">
                  <c:v>291567</c:v>
                </c:pt>
                <c:pt idx="78">
                  <c:v>275775</c:v>
                </c:pt>
                <c:pt idx="79">
                  <c:v>266971</c:v>
                </c:pt>
                <c:pt idx="80">
                  <c:v>270086</c:v>
                </c:pt>
                <c:pt idx="81">
                  <c:v>285422</c:v>
                </c:pt>
                <c:pt idx="82">
                  <c:v>277906</c:v>
                </c:pt>
                <c:pt idx="83">
                  <c:v>288685</c:v>
                </c:pt>
                <c:pt idx="84">
                  <c:v>390072</c:v>
                </c:pt>
                <c:pt idx="85">
                  <c:v>393305</c:v>
                </c:pt>
                <c:pt idx="86">
                  <c:v>396276</c:v>
                </c:pt>
                <c:pt idx="87">
                  <c:v>402114</c:v>
                </c:pt>
                <c:pt idx="88">
                  <c:v>404615</c:v>
                </c:pt>
                <c:pt idx="89">
                  <c:v>405867</c:v>
                </c:pt>
                <c:pt idx="90">
                  <c:v>411091</c:v>
                </c:pt>
                <c:pt idx="91">
                  <c:v>413957</c:v>
                </c:pt>
                <c:pt idx="92">
                  <c:v>426466</c:v>
                </c:pt>
                <c:pt idx="93">
                  <c:v>428817</c:v>
                </c:pt>
                <c:pt idx="94">
                  <c:v>422640</c:v>
                </c:pt>
                <c:pt idx="95">
                  <c:v>397817</c:v>
                </c:pt>
                <c:pt idx="96">
                  <c:v>415301</c:v>
                </c:pt>
                <c:pt idx="97">
                  <c:v>417762</c:v>
                </c:pt>
                <c:pt idx="98">
                  <c:v>421834</c:v>
                </c:pt>
                <c:pt idx="99">
                  <c:v>425446</c:v>
                </c:pt>
                <c:pt idx="100">
                  <c:v>427053</c:v>
                </c:pt>
                <c:pt idx="101">
                  <c:v>428102</c:v>
                </c:pt>
                <c:pt idx="102">
                  <c:v>430402</c:v>
                </c:pt>
                <c:pt idx="103">
                  <c:v>440279</c:v>
                </c:pt>
                <c:pt idx="104">
                  <c:v>441961</c:v>
                </c:pt>
                <c:pt idx="105">
                  <c:v>443811</c:v>
                </c:pt>
                <c:pt idx="106">
                  <c:v>444352</c:v>
                </c:pt>
                <c:pt idx="107">
                  <c:v>444035</c:v>
                </c:pt>
                <c:pt idx="108">
                  <c:v>444925</c:v>
                </c:pt>
                <c:pt idx="109">
                  <c:v>448056</c:v>
                </c:pt>
                <c:pt idx="110">
                  <c:v>447125</c:v>
                </c:pt>
                <c:pt idx="111">
                  <c:v>458501</c:v>
                </c:pt>
                <c:pt idx="112">
                  <c:v>456314</c:v>
                </c:pt>
                <c:pt idx="113">
                  <c:v>455293</c:v>
                </c:pt>
                <c:pt idx="114">
                  <c:v>470080</c:v>
                </c:pt>
                <c:pt idx="115">
                  <c:v>477792</c:v>
                </c:pt>
                <c:pt idx="116">
                  <c:v>465380</c:v>
                </c:pt>
                <c:pt idx="117">
                  <c:v>468357</c:v>
                </c:pt>
                <c:pt idx="118">
                  <c:v>473069</c:v>
                </c:pt>
                <c:pt idx="119">
                  <c:v>461714</c:v>
                </c:pt>
                <c:pt idx="120">
                  <c:v>467976</c:v>
                </c:pt>
                <c:pt idx="121">
                  <c:v>468116</c:v>
                </c:pt>
                <c:pt idx="122">
                  <c:v>469437</c:v>
                </c:pt>
                <c:pt idx="123">
                  <c:v>474628</c:v>
                </c:pt>
                <c:pt idx="124">
                  <c:v>476823</c:v>
                </c:pt>
                <c:pt idx="125">
                  <c:v>488531</c:v>
                </c:pt>
                <c:pt idx="126">
                  <c:v>491502</c:v>
                </c:pt>
                <c:pt idx="127">
                  <c:v>496299</c:v>
                </c:pt>
                <c:pt idx="128">
                  <c:v>501733</c:v>
                </c:pt>
                <c:pt idx="129">
                  <c:v>501644</c:v>
                </c:pt>
                <c:pt idx="130">
                  <c:v>499371</c:v>
                </c:pt>
                <c:pt idx="131">
                  <c:v>487184</c:v>
                </c:pt>
                <c:pt idx="132">
                  <c:v>493145</c:v>
                </c:pt>
                <c:pt idx="133">
                  <c:v>498377</c:v>
                </c:pt>
                <c:pt idx="134">
                  <c:v>494924</c:v>
                </c:pt>
                <c:pt idx="135">
                  <c:v>500707</c:v>
                </c:pt>
                <c:pt idx="136">
                  <c:v>498882</c:v>
                </c:pt>
                <c:pt idx="137">
                  <c:v>501573</c:v>
                </c:pt>
                <c:pt idx="138">
                  <c:v>504254</c:v>
                </c:pt>
                <c:pt idx="139">
                  <c:v>517166</c:v>
                </c:pt>
                <c:pt idx="140">
                  <c:v>523150</c:v>
                </c:pt>
                <c:pt idx="141">
                  <c:v>522023</c:v>
                </c:pt>
                <c:pt idx="142">
                  <c:v>523899</c:v>
                </c:pt>
                <c:pt idx="143">
                  <c:v>514018</c:v>
                </c:pt>
                <c:pt idx="144">
                  <c:v>490534</c:v>
                </c:pt>
                <c:pt idx="145">
                  <c:v>494477</c:v>
                </c:pt>
                <c:pt idx="146">
                  <c:v>496401</c:v>
                </c:pt>
                <c:pt idx="147">
                  <c:v>503114</c:v>
                </c:pt>
                <c:pt idx="148">
                  <c:v>504754</c:v>
                </c:pt>
                <c:pt idx="149">
                  <c:v>513152</c:v>
                </c:pt>
                <c:pt idx="150">
                  <c:v>510434</c:v>
                </c:pt>
                <c:pt idx="151">
                  <c:v>518089</c:v>
                </c:pt>
                <c:pt idx="152">
                  <c:v>517727</c:v>
                </c:pt>
                <c:pt idx="153">
                  <c:v>522588</c:v>
                </c:pt>
                <c:pt idx="154">
                  <c:v>526541</c:v>
                </c:pt>
                <c:pt idx="155">
                  <c:v>513016</c:v>
                </c:pt>
                <c:pt idx="156">
                  <c:v>522341</c:v>
                </c:pt>
                <c:pt idx="157">
                  <c:v>528452</c:v>
                </c:pt>
                <c:pt idx="158">
                  <c:v>518352</c:v>
                </c:pt>
                <c:pt idx="159">
                  <c:v>526800</c:v>
                </c:pt>
                <c:pt idx="160">
                  <c:v>527025</c:v>
                </c:pt>
                <c:pt idx="161">
                  <c:v>571438</c:v>
                </c:pt>
                <c:pt idx="162">
                  <c:v>580617</c:v>
                </c:pt>
                <c:pt idx="163">
                  <c:v>592017</c:v>
                </c:pt>
                <c:pt idx="164">
                  <c:v>594153</c:v>
                </c:pt>
                <c:pt idx="165">
                  <c:v>599745</c:v>
                </c:pt>
                <c:pt idx="166">
                  <c:v>612327</c:v>
                </c:pt>
                <c:pt idx="167">
                  <c:v>598059</c:v>
                </c:pt>
                <c:pt idx="168">
                  <c:v>607484</c:v>
                </c:pt>
                <c:pt idx="169">
                  <c:v>612852</c:v>
                </c:pt>
                <c:pt idx="170">
                  <c:v>605684</c:v>
                </c:pt>
                <c:pt idx="171">
                  <c:v>608351</c:v>
                </c:pt>
                <c:pt idx="172">
                  <c:v>607607</c:v>
                </c:pt>
                <c:pt idx="173">
                  <c:v>607785</c:v>
                </c:pt>
                <c:pt idx="174">
                  <c:v>614016</c:v>
                </c:pt>
                <c:pt idx="175">
                  <c:v>622366</c:v>
                </c:pt>
                <c:pt idx="176">
                  <c:v>618948</c:v>
                </c:pt>
                <c:pt idx="177">
                  <c:v>620377</c:v>
                </c:pt>
                <c:pt idx="178">
                  <c:v>626343</c:v>
                </c:pt>
                <c:pt idx="179">
                  <c:v>589496</c:v>
                </c:pt>
                <c:pt idx="180">
                  <c:v>591324</c:v>
                </c:pt>
                <c:pt idx="181">
                  <c:v>595857</c:v>
                </c:pt>
                <c:pt idx="182">
                  <c:v>600354</c:v>
                </c:pt>
                <c:pt idx="183">
                  <c:v>600736</c:v>
                </c:pt>
                <c:pt idx="184">
                  <c:v>606181</c:v>
                </c:pt>
                <c:pt idx="185">
                  <c:v>614040</c:v>
                </c:pt>
                <c:pt idx="186">
                  <c:v>620623</c:v>
                </c:pt>
                <c:pt idx="187">
                  <c:v>629645</c:v>
                </c:pt>
                <c:pt idx="188">
                  <c:v>628667</c:v>
                </c:pt>
                <c:pt idx="189">
                  <c:v>619184</c:v>
                </c:pt>
                <c:pt idx="190">
                  <c:v>620494</c:v>
                </c:pt>
                <c:pt idx="191">
                  <c:v>605599</c:v>
                </c:pt>
                <c:pt idx="192" formatCode="#,##0">
                  <c:v>609184</c:v>
                </c:pt>
                <c:pt idx="193" formatCode="#,##0">
                  <c:v>604487</c:v>
                </c:pt>
                <c:pt idx="194" formatCode="#,##0">
                  <c:v>595312</c:v>
                </c:pt>
                <c:pt idx="195" formatCode="#,##0">
                  <c:v>597443</c:v>
                </c:pt>
                <c:pt idx="196" formatCode="#,##0">
                  <c:v>598612</c:v>
                </c:pt>
                <c:pt idx="197" formatCode="#,##0">
                  <c:v>588856</c:v>
                </c:pt>
                <c:pt idx="198" formatCode="#,##0">
                  <c:v>602184</c:v>
                </c:pt>
                <c:pt idx="199" formatCode="#,##0">
                  <c:v>610322</c:v>
                </c:pt>
                <c:pt idx="200" formatCode="#,##0">
                  <c:v>613205</c:v>
                </c:pt>
                <c:pt idx="201" formatCode="#,##0">
                  <c:v>629057</c:v>
                </c:pt>
                <c:pt idx="202" formatCode="#,##0">
                  <c:v>651381</c:v>
                </c:pt>
                <c:pt idx="203" formatCode="#,##0">
                  <c:v>675475</c:v>
                </c:pt>
                <c:pt idx="204" formatCode="#,##0">
                  <c:v>693273</c:v>
                </c:pt>
                <c:pt idx="205" formatCode="#,##0">
                  <c:v>703869</c:v>
                </c:pt>
                <c:pt idx="206" formatCode="#,##0">
                  <c:v>715452</c:v>
                </c:pt>
                <c:pt idx="207" formatCode="#,##0">
                  <c:v>731968</c:v>
                </c:pt>
                <c:pt idx="208" formatCode="#,##0">
                  <c:v>744540</c:v>
                </c:pt>
                <c:pt idx="209" formatCode="#,##0">
                  <c:v>755682</c:v>
                </c:pt>
                <c:pt idx="210" formatCode="#,##0">
                  <c:v>772267</c:v>
                </c:pt>
                <c:pt idx="211" formatCode="#,##0">
                  <c:v>790195</c:v>
                </c:pt>
                <c:pt idx="212" formatCode="#,##0">
                  <c:v>808479</c:v>
                </c:pt>
                <c:pt idx="213" formatCode="#,##0">
                  <c:v>800672</c:v>
                </c:pt>
                <c:pt idx="214" formatCode="#,##0">
                  <c:v>816039</c:v>
                </c:pt>
                <c:pt idx="215" formatCode="#,##0">
                  <c:v>820277</c:v>
                </c:pt>
                <c:pt idx="216" formatCode="#,##0">
                  <c:v>836588</c:v>
                </c:pt>
                <c:pt idx="217" formatCode="#,##0">
                  <c:v>848816</c:v>
                </c:pt>
                <c:pt idx="218" formatCode="#,##0">
                  <c:v>819741</c:v>
                </c:pt>
                <c:pt idx="219" formatCode="#,##0">
                  <c:v>830889</c:v>
                </c:pt>
                <c:pt idx="220" formatCode="#,##0">
                  <c:v>846987</c:v>
                </c:pt>
                <c:pt idx="221" formatCode="#,##0">
                  <c:v>834310</c:v>
                </c:pt>
                <c:pt idx="222" formatCode="#,##0">
                  <c:v>853769</c:v>
                </c:pt>
                <c:pt idx="223" formatCode="#,##0">
                  <c:v>874986</c:v>
                </c:pt>
                <c:pt idx="224" formatCode="#,##0">
                  <c:v>887659</c:v>
                </c:pt>
                <c:pt idx="225" formatCode="#,##0">
                  <c:v>902313</c:v>
                </c:pt>
                <c:pt idx="226" formatCode="#,##0">
                  <c:v>914345</c:v>
                </c:pt>
                <c:pt idx="227" formatCode="#,##0">
                  <c:v>890909</c:v>
                </c:pt>
                <c:pt idx="228" formatCode="#,##0">
                  <c:v>906550</c:v>
                </c:pt>
                <c:pt idx="229" formatCode="#,##0">
                  <c:v>914159</c:v>
                </c:pt>
                <c:pt idx="230" formatCode="#,##0">
                  <c:v>926088</c:v>
                </c:pt>
                <c:pt idx="231" formatCode="#,##0">
                  <c:v>940891</c:v>
                </c:pt>
                <c:pt idx="232" formatCode="#,##0">
                  <c:v>947570</c:v>
                </c:pt>
                <c:pt idx="233" formatCode="#,##0">
                  <c:v>954831</c:v>
                </c:pt>
                <c:pt idx="234" formatCode="#,##0">
                  <c:v>970541</c:v>
                </c:pt>
                <c:pt idx="235" formatCode="#,##0">
                  <c:v>984819</c:v>
                </c:pt>
                <c:pt idx="236" formatCode="#,##0">
                  <c:v>997174</c:v>
                </c:pt>
                <c:pt idx="237" formatCode="#,##0">
                  <c:v>991395</c:v>
                </c:pt>
                <c:pt idx="238" formatCode="#,##0">
                  <c:v>1006140</c:v>
                </c:pt>
                <c:pt idx="239" formatCode="#,##0">
                  <c:v>1025703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2A-44C5-8B0D-10C4C6A76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444111"/>
        <c:axId val="992465743"/>
      </c:areaChart>
      <c:catAx>
        <c:axId val="992444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465743"/>
        <c:crosses val="autoZero"/>
        <c:auto val="1"/>
        <c:lblAlgn val="ctr"/>
        <c:lblOffset val="100"/>
        <c:noMultiLvlLbl val="0"/>
      </c:catAx>
      <c:valAx>
        <c:axId val="992465743"/>
        <c:scaling>
          <c:orientation val="minMax"/>
          <c:max val="8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4441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122703412073491E-2"/>
          <c:y val="5.0925925925925923E-2"/>
          <c:w val="0.87232174103237092"/>
          <c:h val="0.83123505395158936"/>
        </c:manualLayout>
      </c:layout>
      <c:areaChart>
        <c:grouping val="percentStacked"/>
        <c:varyColors val="0"/>
        <c:ser>
          <c:idx val="0"/>
          <c:order val="0"/>
          <c:tx>
            <c:strRef>
              <c:f>'Grafikon 5.2'!$H$1</c:f>
              <c:strCache>
                <c:ptCount val="1"/>
                <c:pt idx="0">
                  <c:v>Depoziti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5.2'!$H$2:$H$241</c:f>
              <c:numCache>
                <c:formatCode>0.0</c:formatCode>
                <c:ptCount val="240"/>
                <c:pt idx="0">
                  <c:v>70.83</c:v>
                </c:pt>
                <c:pt idx="1">
                  <c:v>71.13</c:v>
                </c:pt>
                <c:pt idx="2">
                  <c:v>70.28</c:v>
                </c:pt>
                <c:pt idx="3">
                  <c:v>70.849999999999994</c:v>
                </c:pt>
                <c:pt idx="4">
                  <c:v>72.56</c:v>
                </c:pt>
                <c:pt idx="5">
                  <c:v>72.98</c:v>
                </c:pt>
                <c:pt idx="6">
                  <c:v>73.760000000000005</c:v>
                </c:pt>
                <c:pt idx="7">
                  <c:v>74.540000000000006</c:v>
                </c:pt>
                <c:pt idx="8">
                  <c:v>73.430000000000007</c:v>
                </c:pt>
                <c:pt idx="9">
                  <c:v>72.87</c:v>
                </c:pt>
                <c:pt idx="10">
                  <c:v>74.16</c:v>
                </c:pt>
                <c:pt idx="11">
                  <c:v>75.150000000000006</c:v>
                </c:pt>
                <c:pt idx="12">
                  <c:v>75.41</c:v>
                </c:pt>
                <c:pt idx="13">
                  <c:v>75.7</c:v>
                </c:pt>
                <c:pt idx="14">
                  <c:v>74.95</c:v>
                </c:pt>
                <c:pt idx="15">
                  <c:v>74.02</c:v>
                </c:pt>
                <c:pt idx="16">
                  <c:v>74.48</c:v>
                </c:pt>
                <c:pt idx="17">
                  <c:v>74.5</c:v>
                </c:pt>
                <c:pt idx="18">
                  <c:v>74.3</c:v>
                </c:pt>
                <c:pt idx="19">
                  <c:v>74.75</c:v>
                </c:pt>
                <c:pt idx="20">
                  <c:v>71.900000000000006</c:v>
                </c:pt>
                <c:pt idx="21">
                  <c:v>71.400000000000006</c:v>
                </c:pt>
                <c:pt idx="22">
                  <c:v>70.91</c:v>
                </c:pt>
                <c:pt idx="23">
                  <c:v>70.28</c:v>
                </c:pt>
                <c:pt idx="24">
                  <c:v>69.41</c:v>
                </c:pt>
                <c:pt idx="25">
                  <c:v>69.61</c:v>
                </c:pt>
                <c:pt idx="26">
                  <c:v>68.5</c:v>
                </c:pt>
                <c:pt idx="27">
                  <c:v>67.98</c:v>
                </c:pt>
                <c:pt idx="28">
                  <c:v>67.63</c:v>
                </c:pt>
                <c:pt idx="29">
                  <c:v>66.77</c:v>
                </c:pt>
                <c:pt idx="30">
                  <c:v>66.430000000000007</c:v>
                </c:pt>
                <c:pt idx="31">
                  <c:v>66.989999999999995</c:v>
                </c:pt>
                <c:pt idx="32">
                  <c:v>66.27</c:v>
                </c:pt>
                <c:pt idx="33">
                  <c:v>64.239999999999995</c:v>
                </c:pt>
                <c:pt idx="34">
                  <c:v>62.06</c:v>
                </c:pt>
                <c:pt idx="35">
                  <c:v>60.14</c:v>
                </c:pt>
                <c:pt idx="36">
                  <c:v>57.99</c:v>
                </c:pt>
                <c:pt idx="37">
                  <c:v>55.93</c:v>
                </c:pt>
                <c:pt idx="38">
                  <c:v>55.73</c:v>
                </c:pt>
                <c:pt idx="39">
                  <c:v>54.83</c:v>
                </c:pt>
                <c:pt idx="40">
                  <c:v>55.44</c:v>
                </c:pt>
                <c:pt idx="41">
                  <c:v>55.97</c:v>
                </c:pt>
                <c:pt idx="42">
                  <c:v>55.87</c:v>
                </c:pt>
                <c:pt idx="43">
                  <c:v>56.47</c:v>
                </c:pt>
                <c:pt idx="44">
                  <c:v>58.94</c:v>
                </c:pt>
                <c:pt idx="45">
                  <c:v>59.96</c:v>
                </c:pt>
                <c:pt idx="46">
                  <c:v>60.76</c:v>
                </c:pt>
                <c:pt idx="47">
                  <c:v>60.32</c:v>
                </c:pt>
                <c:pt idx="48">
                  <c:v>60.84</c:v>
                </c:pt>
                <c:pt idx="49">
                  <c:v>60.74</c:v>
                </c:pt>
                <c:pt idx="50">
                  <c:v>60.61</c:v>
                </c:pt>
                <c:pt idx="51">
                  <c:v>60.17</c:v>
                </c:pt>
                <c:pt idx="52">
                  <c:v>61.56</c:v>
                </c:pt>
                <c:pt idx="53">
                  <c:v>60.64</c:v>
                </c:pt>
                <c:pt idx="54">
                  <c:v>61.01</c:v>
                </c:pt>
                <c:pt idx="55">
                  <c:v>62.1</c:v>
                </c:pt>
                <c:pt idx="56">
                  <c:v>61.32</c:v>
                </c:pt>
                <c:pt idx="57">
                  <c:v>61.22</c:v>
                </c:pt>
                <c:pt idx="58">
                  <c:v>60.36</c:v>
                </c:pt>
                <c:pt idx="59">
                  <c:v>60.8</c:v>
                </c:pt>
                <c:pt idx="60">
                  <c:v>61.39</c:v>
                </c:pt>
                <c:pt idx="61">
                  <c:v>61.74</c:v>
                </c:pt>
                <c:pt idx="62">
                  <c:v>61.43</c:v>
                </c:pt>
                <c:pt idx="63">
                  <c:v>61.75</c:v>
                </c:pt>
                <c:pt idx="64">
                  <c:v>61.44</c:v>
                </c:pt>
                <c:pt idx="65">
                  <c:v>63.6</c:v>
                </c:pt>
                <c:pt idx="66">
                  <c:v>63.45</c:v>
                </c:pt>
                <c:pt idx="67">
                  <c:v>64.63</c:v>
                </c:pt>
                <c:pt idx="68">
                  <c:v>64.95</c:v>
                </c:pt>
                <c:pt idx="69">
                  <c:v>64.72</c:v>
                </c:pt>
                <c:pt idx="70">
                  <c:v>64.08</c:v>
                </c:pt>
                <c:pt idx="71">
                  <c:v>64.67</c:v>
                </c:pt>
                <c:pt idx="72">
                  <c:v>64.33</c:v>
                </c:pt>
                <c:pt idx="73">
                  <c:v>64.61</c:v>
                </c:pt>
                <c:pt idx="74">
                  <c:v>65.03</c:v>
                </c:pt>
                <c:pt idx="75">
                  <c:v>65.069999999999993</c:v>
                </c:pt>
                <c:pt idx="76">
                  <c:v>65.59</c:v>
                </c:pt>
                <c:pt idx="77">
                  <c:v>66.260000000000005</c:v>
                </c:pt>
                <c:pt idx="78">
                  <c:v>67.680000000000007</c:v>
                </c:pt>
                <c:pt idx="79">
                  <c:v>68.84</c:v>
                </c:pt>
                <c:pt idx="80">
                  <c:v>69.22</c:v>
                </c:pt>
                <c:pt idx="81">
                  <c:v>69.260000000000005</c:v>
                </c:pt>
                <c:pt idx="82">
                  <c:v>70.27</c:v>
                </c:pt>
                <c:pt idx="83">
                  <c:v>70.53</c:v>
                </c:pt>
                <c:pt idx="84">
                  <c:v>68.540000000000006</c:v>
                </c:pt>
                <c:pt idx="85">
                  <c:v>68.78</c:v>
                </c:pt>
                <c:pt idx="86">
                  <c:v>69.209999999999994</c:v>
                </c:pt>
                <c:pt idx="87">
                  <c:v>68.42</c:v>
                </c:pt>
                <c:pt idx="88">
                  <c:v>68.37</c:v>
                </c:pt>
                <c:pt idx="89">
                  <c:v>68.94</c:v>
                </c:pt>
                <c:pt idx="90">
                  <c:v>69.510000000000005</c:v>
                </c:pt>
                <c:pt idx="91">
                  <c:v>70.31</c:v>
                </c:pt>
                <c:pt idx="92">
                  <c:v>70.81</c:v>
                </c:pt>
                <c:pt idx="93">
                  <c:v>70.31</c:v>
                </c:pt>
                <c:pt idx="94">
                  <c:v>70.08</c:v>
                </c:pt>
                <c:pt idx="95">
                  <c:v>70.89</c:v>
                </c:pt>
                <c:pt idx="96">
                  <c:v>70.89</c:v>
                </c:pt>
                <c:pt idx="97">
                  <c:v>70.73</c:v>
                </c:pt>
                <c:pt idx="98">
                  <c:v>70.86</c:v>
                </c:pt>
                <c:pt idx="99">
                  <c:v>70.92</c:v>
                </c:pt>
                <c:pt idx="100">
                  <c:v>71</c:v>
                </c:pt>
                <c:pt idx="101">
                  <c:v>71.42</c:v>
                </c:pt>
                <c:pt idx="102">
                  <c:v>71.849999999999994</c:v>
                </c:pt>
                <c:pt idx="103">
                  <c:v>72.16</c:v>
                </c:pt>
                <c:pt idx="104">
                  <c:v>72.88</c:v>
                </c:pt>
                <c:pt idx="105">
                  <c:v>72.900000000000006</c:v>
                </c:pt>
                <c:pt idx="106">
                  <c:v>73.209999999999994</c:v>
                </c:pt>
                <c:pt idx="107">
                  <c:v>73.599999999999994</c:v>
                </c:pt>
                <c:pt idx="108">
                  <c:v>73.73</c:v>
                </c:pt>
                <c:pt idx="109">
                  <c:v>73.650000000000006</c:v>
                </c:pt>
                <c:pt idx="110">
                  <c:v>73.75</c:v>
                </c:pt>
                <c:pt idx="111">
                  <c:v>73.56</c:v>
                </c:pt>
                <c:pt idx="112">
                  <c:v>73.77</c:v>
                </c:pt>
                <c:pt idx="113">
                  <c:v>74.260000000000005</c:v>
                </c:pt>
                <c:pt idx="114">
                  <c:v>74.459999999999994</c:v>
                </c:pt>
                <c:pt idx="115">
                  <c:v>75.11</c:v>
                </c:pt>
                <c:pt idx="116">
                  <c:v>75.239999999999995</c:v>
                </c:pt>
                <c:pt idx="117">
                  <c:v>75.5</c:v>
                </c:pt>
                <c:pt idx="118">
                  <c:v>75.45</c:v>
                </c:pt>
                <c:pt idx="119">
                  <c:v>75.61</c:v>
                </c:pt>
                <c:pt idx="120">
                  <c:v>75.540000000000006</c:v>
                </c:pt>
                <c:pt idx="121">
                  <c:v>75.59</c:v>
                </c:pt>
                <c:pt idx="122">
                  <c:v>75.88</c:v>
                </c:pt>
                <c:pt idx="123">
                  <c:v>75.680000000000007</c:v>
                </c:pt>
                <c:pt idx="124">
                  <c:v>75.5</c:v>
                </c:pt>
                <c:pt idx="125">
                  <c:v>74.78</c:v>
                </c:pt>
                <c:pt idx="126">
                  <c:v>75.489999999999995</c:v>
                </c:pt>
                <c:pt idx="127">
                  <c:v>75.94</c:v>
                </c:pt>
                <c:pt idx="128">
                  <c:v>76.319999999999993</c:v>
                </c:pt>
                <c:pt idx="129">
                  <c:v>76.150000000000006</c:v>
                </c:pt>
                <c:pt idx="130">
                  <c:v>75.989999999999995</c:v>
                </c:pt>
                <c:pt idx="131">
                  <c:v>75.760000000000005</c:v>
                </c:pt>
                <c:pt idx="132">
                  <c:v>75.69</c:v>
                </c:pt>
                <c:pt idx="133">
                  <c:v>75.16</c:v>
                </c:pt>
                <c:pt idx="134">
                  <c:v>75.260000000000005</c:v>
                </c:pt>
                <c:pt idx="135">
                  <c:v>74.599999999999994</c:v>
                </c:pt>
                <c:pt idx="136">
                  <c:v>74.62</c:v>
                </c:pt>
                <c:pt idx="137">
                  <c:v>74.86</c:v>
                </c:pt>
                <c:pt idx="138">
                  <c:v>75.86</c:v>
                </c:pt>
                <c:pt idx="139">
                  <c:v>76.319999999999993</c:v>
                </c:pt>
                <c:pt idx="140">
                  <c:v>76.599999999999994</c:v>
                </c:pt>
                <c:pt idx="141">
                  <c:v>77.11</c:v>
                </c:pt>
                <c:pt idx="142">
                  <c:v>77.34</c:v>
                </c:pt>
                <c:pt idx="143">
                  <c:v>78.13</c:v>
                </c:pt>
                <c:pt idx="144">
                  <c:v>78.58</c:v>
                </c:pt>
                <c:pt idx="145">
                  <c:v>78.27</c:v>
                </c:pt>
                <c:pt idx="146">
                  <c:v>78.430000000000007</c:v>
                </c:pt>
                <c:pt idx="147">
                  <c:v>78.98</c:v>
                </c:pt>
                <c:pt idx="148">
                  <c:v>78.63</c:v>
                </c:pt>
                <c:pt idx="149">
                  <c:v>77.760000000000005</c:v>
                </c:pt>
                <c:pt idx="150">
                  <c:v>78.47</c:v>
                </c:pt>
                <c:pt idx="151">
                  <c:v>78.599999999999994</c:v>
                </c:pt>
                <c:pt idx="152">
                  <c:v>78.41</c:v>
                </c:pt>
                <c:pt idx="153">
                  <c:v>78.45</c:v>
                </c:pt>
                <c:pt idx="154">
                  <c:v>78.349999999999994</c:v>
                </c:pt>
                <c:pt idx="155">
                  <c:v>78.489999999999995</c:v>
                </c:pt>
                <c:pt idx="156">
                  <c:v>78</c:v>
                </c:pt>
                <c:pt idx="157">
                  <c:v>78.72</c:v>
                </c:pt>
                <c:pt idx="158">
                  <c:v>77.95</c:v>
                </c:pt>
                <c:pt idx="159">
                  <c:v>76.63</c:v>
                </c:pt>
                <c:pt idx="160">
                  <c:v>76.849999999999994</c:v>
                </c:pt>
                <c:pt idx="161">
                  <c:v>75.69</c:v>
                </c:pt>
                <c:pt idx="162">
                  <c:v>75.8</c:v>
                </c:pt>
                <c:pt idx="163">
                  <c:v>76.95</c:v>
                </c:pt>
                <c:pt idx="164">
                  <c:v>76.61</c:v>
                </c:pt>
                <c:pt idx="165">
                  <c:v>76.150000000000006</c:v>
                </c:pt>
                <c:pt idx="166">
                  <c:v>75.599999999999994</c:v>
                </c:pt>
                <c:pt idx="167">
                  <c:v>75.5</c:v>
                </c:pt>
                <c:pt idx="168">
                  <c:v>74.27</c:v>
                </c:pt>
                <c:pt idx="169">
                  <c:v>73.8</c:v>
                </c:pt>
                <c:pt idx="170">
                  <c:v>73.66</c:v>
                </c:pt>
                <c:pt idx="171">
                  <c:v>73.38</c:v>
                </c:pt>
                <c:pt idx="172">
                  <c:v>73.12</c:v>
                </c:pt>
                <c:pt idx="173">
                  <c:v>72.55</c:v>
                </c:pt>
                <c:pt idx="174">
                  <c:v>72.14</c:v>
                </c:pt>
                <c:pt idx="175">
                  <c:v>71.739999999999995</c:v>
                </c:pt>
                <c:pt idx="176">
                  <c:v>71.930000000000007</c:v>
                </c:pt>
                <c:pt idx="177">
                  <c:v>71.89</c:v>
                </c:pt>
                <c:pt idx="178">
                  <c:v>72.7</c:v>
                </c:pt>
                <c:pt idx="179">
                  <c:v>73.540000000000006</c:v>
                </c:pt>
                <c:pt idx="180">
                  <c:v>73.180000000000007</c:v>
                </c:pt>
                <c:pt idx="181">
                  <c:v>73.3</c:v>
                </c:pt>
                <c:pt idx="182">
                  <c:v>74.459999999999994</c:v>
                </c:pt>
                <c:pt idx="183">
                  <c:v>74.63</c:v>
                </c:pt>
                <c:pt idx="184">
                  <c:v>75.66</c:v>
                </c:pt>
                <c:pt idx="185">
                  <c:v>76.349999999999994</c:v>
                </c:pt>
                <c:pt idx="186">
                  <c:v>76.64</c:v>
                </c:pt>
                <c:pt idx="187">
                  <c:v>77.37</c:v>
                </c:pt>
                <c:pt idx="188">
                  <c:v>77.38</c:v>
                </c:pt>
                <c:pt idx="189">
                  <c:v>78.13</c:v>
                </c:pt>
                <c:pt idx="190">
                  <c:v>78.790000000000006</c:v>
                </c:pt>
                <c:pt idx="191">
                  <c:v>78.92</c:v>
                </c:pt>
                <c:pt idx="192">
                  <c:v>78.86</c:v>
                </c:pt>
                <c:pt idx="193">
                  <c:v>78.94</c:v>
                </c:pt>
                <c:pt idx="194">
                  <c:v>79.489999999999995</c:v>
                </c:pt>
                <c:pt idx="195">
                  <c:v>78.86</c:v>
                </c:pt>
                <c:pt idx="196">
                  <c:v>78.88</c:v>
                </c:pt>
                <c:pt idx="197">
                  <c:v>79.72</c:v>
                </c:pt>
                <c:pt idx="198">
                  <c:v>79.45</c:v>
                </c:pt>
                <c:pt idx="199">
                  <c:v>80.47</c:v>
                </c:pt>
                <c:pt idx="200">
                  <c:v>81.38</c:v>
                </c:pt>
                <c:pt idx="201">
                  <c:v>81.400000000000006</c:v>
                </c:pt>
                <c:pt idx="202">
                  <c:v>81.3</c:v>
                </c:pt>
                <c:pt idx="203">
                  <c:v>81.540000000000006</c:v>
                </c:pt>
                <c:pt idx="204">
                  <c:v>81.3</c:v>
                </c:pt>
                <c:pt idx="205">
                  <c:v>81.239999999999995</c:v>
                </c:pt>
                <c:pt idx="206">
                  <c:v>81.3</c:v>
                </c:pt>
                <c:pt idx="207">
                  <c:v>81.08</c:v>
                </c:pt>
                <c:pt idx="208">
                  <c:v>80.81</c:v>
                </c:pt>
                <c:pt idx="209">
                  <c:v>81.03</c:v>
                </c:pt>
                <c:pt idx="210">
                  <c:v>81.16</c:v>
                </c:pt>
                <c:pt idx="211">
                  <c:v>81.239999999999995</c:v>
                </c:pt>
                <c:pt idx="212">
                  <c:v>81.5</c:v>
                </c:pt>
                <c:pt idx="213">
                  <c:v>81.569999999999993</c:v>
                </c:pt>
                <c:pt idx="214">
                  <c:v>80.92</c:v>
                </c:pt>
                <c:pt idx="215">
                  <c:v>81.27</c:v>
                </c:pt>
                <c:pt idx="216">
                  <c:v>81.040000000000006</c:v>
                </c:pt>
                <c:pt idx="217">
                  <c:v>80.98</c:v>
                </c:pt>
                <c:pt idx="218">
                  <c:v>80.55</c:v>
                </c:pt>
                <c:pt idx="219">
                  <c:v>80.53</c:v>
                </c:pt>
                <c:pt idx="220">
                  <c:v>80.25</c:v>
                </c:pt>
                <c:pt idx="221">
                  <c:v>80.260000000000005</c:v>
                </c:pt>
                <c:pt idx="222">
                  <c:v>81.150000000000006</c:v>
                </c:pt>
                <c:pt idx="223">
                  <c:v>81.33</c:v>
                </c:pt>
                <c:pt idx="224">
                  <c:v>81.180000000000007</c:v>
                </c:pt>
                <c:pt idx="225">
                  <c:v>81.180000000000007</c:v>
                </c:pt>
                <c:pt idx="226">
                  <c:v>81.02</c:v>
                </c:pt>
                <c:pt idx="227">
                  <c:v>80.53</c:v>
                </c:pt>
                <c:pt idx="228">
                  <c:v>80.180000000000007</c:v>
                </c:pt>
                <c:pt idx="229">
                  <c:v>80.19</c:v>
                </c:pt>
                <c:pt idx="230">
                  <c:v>78.900000000000006</c:v>
                </c:pt>
                <c:pt idx="231">
                  <c:v>78.349999999999994</c:v>
                </c:pt>
                <c:pt idx="232">
                  <c:v>76.989999999999995</c:v>
                </c:pt>
                <c:pt idx="233">
                  <c:v>77.069999999999993</c:v>
                </c:pt>
                <c:pt idx="234">
                  <c:v>77.53</c:v>
                </c:pt>
                <c:pt idx="235">
                  <c:v>78.39</c:v>
                </c:pt>
                <c:pt idx="236">
                  <c:v>78.81</c:v>
                </c:pt>
                <c:pt idx="237">
                  <c:v>78.709999999999994</c:v>
                </c:pt>
                <c:pt idx="238">
                  <c:v>78.150000000000006</c:v>
                </c:pt>
                <c:pt idx="239">
                  <c:v>76.81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16-43BF-A254-8A4DD2142FA4}"/>
            </c:ext>
          </c:extLst>
        </c:ser>
        <c:ser>
          <c:idx val="1"/>
          <c:order val="1"/>
          <c:tx>
            <c:strRef>
              <c:f>'Grafikon 5.2'!$I$1</c:f>
              <c:strCache>
                <c:ptCount val="1"/>
                <c:pt idx="0">
                  <c:v>Pozajmice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5.2'!$I$2:$I$241</c:f>
              <c:numCache>
                <c:formatCode>0.0</c:formatCode>
                <c:ptCount val="240"/>
                <c:pt idx="0">
                  <c:v>11.39</c:v>
                </c:pt>
                <c:pt idx="1">
                  <c:v>11.06</c:v>
                </c:pt>
                <c:pt idx="2">
                  <c:v>10.77</c:v>
                </c:pt>
                <c:pt idx="3">
                  <c:v>10.35</c:v>
                </c:pt>
                <c:pt idx="4">
                  <c:v>9.8800000000000008</c:v>
                </c:pt>
                <c:pt idx="5">
                  <c:v>9.7200000000000006</c:v>
                </c:pt>
                <c:pt idx="6">
                  <c:v>10</c:v>
                </c:pt>
                <c:pt idx="7">
                  <c:v>10.02</c:v>
                </c:pt>
                <c:pt idx="8">
                  <c:v>12.09</c:v>
                </c:pt>
                <c:pt idx="9">
                  <c:v>12.53</c:v>
                </c:pt>
                <c:pt idx="10">
                  <c:v>12.53</c:v>
                </c:pt>
                <c:pt idx="11">
                  <c:v>12.04</c:v>
                </c:pt>
                <c:pt idx="12">
                  <c:v>12.11</c:v>
                </c:pt>
                <c:pt idx="13">
                  <c:v>11.87</c:v>
                </c:pt>
                <c:pt idx="14">
                  <c:v>12.09</c:v>
                </c:pt>
                <c:pt idx="15">
                  <c:v>12.8</c:v>
                </c:pt>
                <c:pt idx="16">
                  <c:v>12.51</c:v>
                </c:pt>
                <c:pt idx="17">
                  <c:v>12.91</c:v>
                </c:pt>
                <c:pt idx="18">
                  <c:v>13.71</c:v>
                </c:pt>
                <c:pt idx="19">
                  <c:v>13.11</c:v>
                </c:pt>
                <c:pt idx="20">
                  <c:v>16.39</c:v>
                </c:pt>
                <c:pt idx="21">
                  <c:v>17.52</c:v>
                </c:pt>
                <c:pt idx="22">
                  <c:v>17.72</c:v>
                </c:pt>
                <c:pt idx="23">
                  <c:v>18.02</c:v>
                </c:pt>
                <c:pt idx="24">
                  <c:v>18.88</c:v>
                </c:pt>
                <c:pt idx="25">
                  <c:v>18.68</c:v>
                </c:pt>
                <c:pt idx="26">
                  <c:v>19.8</c:v>
                </c:pt>
                <c:pt idx="27">
                  <c:v>20.2</c:v>
                </c:pt>
                <c:pt idx="28">
                  <c:v>20.51</c:v>
                </c:pt>
                <c:pt idx="29">
                  <c:v>21.78</c:v>
                </c:pt>
                <c:pt idx="30">
                  <c:v>21.98</c:v>
                </c:pt>
                <c:pt idx="31">
                  <c:v>21.56</c:v>
                </c:pt>
                <c:pt idx="32">
                  <c:v>22.16</c:v>
                </c:pt>
                <c:pt idx="33">
                  <c:v>23.61</c:v>
                </c:pt>
                <c:pt idx="34">
                  <c:v>25.03</c:v>
                </c:pt>
                <c:pt idx="35">
                  <c:v>27.44</c:v>
                </c:pt>
                <c:pt idx="36">
                  <c:v>29.08</c:v>
                </c:pt>
                <c:pt idx="37">
                  <c:v>31.58</c:v>
                </c:pt>
                <c:pt idx="38">
                  <c:v>31.34</c:v>
                </c:pt>
                <c:pt idx="39">
                  <c:v>32.28</c:v>
                </c:pt>
                <c:pt idx="40">
                  <c:v>31.58</c:v>
                </c:pt>
                <c:pt idx="41">
                  <c:v>30.94</c:v>
                </c:pt>
                <c:pt idx="42">
                  <c:v>30.87</c:v>
                </c:pt>
                <c:pt idx="43">
                  <c:v>28.92</c:v>
                </c:pt>
                <c:pt idx="44">
                  <c:v>27.12</c:v>
                </c:pt>
                <c:pt idx="45">
                  <c:v>26.63</c:v>
                </c:pt>
                <c:pt idx="46">
                  <c:v>25.93</c:v>
                </c:pt>
                <c:pt idx="47">
                  <c:v>24.29</c:v>
                </c:pt>
                <c:pt idx="48">
                  <c:v>23.27</c:v>
                </c:pt>
                <c:pt idx="49">
                  <c:v>23.78</c:v>
                </c:pt>
                <c:pt idx="50">
                  <c:v>23.96</c:v>
                </c:pt>
                <c:pt idx="51">
                  <c:v>24.57</c:v>
                </c:pt>
                <c:pt idx="52">
                  <c:v>23.75</c:v>
                </c:pt>
                <c:pt idx="53">
                  <c:v>22.83</c:v>
                </c:pt>
                <c:pt idx="54">
                  <c:v>23.23</c:v>
                </c:pt>
                <c:pt idx="55">
                  <c:v>22.93</c:v>
                </c:pt>
                <c:pt idx="56">
                  <c:v>23.7</c:v>
                </c:pt>
                <c:pt idx="57">
                  <c:v>23.88</c:v>
                </c:pt>
                <c:pt idx="58">
                  <c:v>24.23</c:v>
                </c:pt>
                <c:pt idx="59">
                  <c:v>23.69</c:v>
                </c:pt>
                <c:pt idx="60">
                  <c:v>23.4</c:v>
                </c:pt>
                <c:pt idx="61">
                  <c:v>23.23</c:v>
                </c:pt>
                <c:pt idx="62">
                  <c:v>22.41</c:v>
                </c:pt>
                <c:pt idx="63">
                  <c:v>22.45</c:v>
                </c:pt>
                <c:pt idx="64">
                  <c:v>22.73</c:v>
                </c:pt>
                <c:pt idx="65">
                  <c:v>20.45</c:v>
                </c:pt>
                <c:pt idx="66">
                  <c:v>20.350000000000001</c:v>
                </c:pt>
                <c:pt idx="67">
                  <c:v>19.95</c:v>
                </c:pt>
                <c:pt idx="68">
                  <c:v>19.59</c:v>
                </c:pt>
                <c:pt idx="69">
                  <c:v>19.88</c:v>
                </c:pt>
                <c:pt idx="70">
                  <c:v>20.45</c:v>
                </c:pt>
                <c:pt idx="71">
                  <c:v>18.8</c:v>
                </c:pt>
                <c:pt idx="72">
                  <c:v>19.149999999999999</c:v>
                </c:pt>
                <c:pt idx="73">
                  <c:v>18.91</c:v>
                </c:pt>
                <c:pt idx="74">
                  <c:v>18.68</c:v>
                </c:pt>
                <c:pt idx="75">
                  <c:v>18.46</c:v>
                </c:pt>
                <c:pt idx="76">
                  <c:v>18.29</c:v>
                </c:pt>
                <c:pt idx="77">
                  <c:v>17.739999999999998</c:v>
                </c:pt>
                <c:pt idx="78">
                  <c:v>17.149999999999999</c:v>
                </c:pt>
                <c:pt idx="79">
                  <c:v>16.28</c:v>
                </c:pt>
                <c:pt idx="80">
                  <c:v>15.22</c:v>
                </c:pt>
                <c:pt idx="81">
                  <c:v>15.53</c:v>
                </c:pt>
                <c:pt idx="82">
                  <c:v>14.65</c:v>
                </c:pt>
                <c:pt idx="83">
                  <c:v>13.4</c:v>
                </c:pt>
                <c:pt idx="84">
                  <c:v>13.58</c:v>
                </c:pt>
                <c:pt idx="85">
                  <c:v>13.3</c:v>
                </c:pt>
                <c:pt idx="86">
                  <c:v>12.91</c:v>
                </c:pt>
                <c:pt idx="87">
                  <c:v>13.29</c:v>
                </c:pt>
                <c:pt idx="88">
                  <c:v>12.93</c:v>
                </c:pt>
                <c:pt idx="89">
                  <c:v>12.49</c:v>
                </c:pt>
                <c:pt idx="90">
                  <c:v>12.23</c:v>
                </c:pt>
                <c:pt idx="91">
                  <c:v>11.65</c:v>
                </c:pt>
                <c:pt idx="92">
                  <c:v>11.22</c:v>
                </c:pt>
                <c:pt idx="93">
                  <c:v>11.2</c:v>
                </c:pt>
                <c:pt idx="94">
                  <c:v>11.45</c:v>
                </c:pt>
                <c:pt idx="95">
                  <c:v>10.92</c:v>
                </c:pt>
                <c:pt idx="96">
                  <c:v>10.93</c:v>
                </c:pt>
                <c:pt idx="97">
                  <c:v>11.12</c:v>
                </c:pt>
                <c:pt idx="98">
                  <c:v>10.93</c:v>
                </c:pt>
                <c:pt idx="99">
                  <c:v>10.58</c:v>
                </c:pt>
                <c:pt idx="100">
                  <c:v>10.38</c:v>
                </c:pt>
                <c:pt idx="101">
                  <c:v>10.11</c:v>
                </c:pt>
                <c:pt idx="102">
                  <c:v>9.8699999999999992</c:v>
                </c:pt>
                <c:pt idx="103">
                  <c:v>9.56</c:v>
                </c:pt>
                <c:pt idx="104">
                  <c:v>8.89</c:v>
                </c:pt>
                <c:pt idx="105">
                  <c:v>8.43</c:v>
                </c:pt>
                <c:pt idx="106">
                  <c:v>8.0399999999999991</c:v>
                </c:pt>
                <c:pt idx="107">
                  <c:v>7.93</c:v>
                </c:pt>
                <c:pt idx="108">
                  <c:v>7.71</c:v>
                </c:pt>
                <c:pt idx="109">
                  <c:v>7.61</c:v>
                </c:pt>
                <c:pt idx="110">
                  <c:v>7.91</c:v>
                </c:pt>
                <c:pt idx="111">
                  <c:v>7.89</c:v>
                </c:pt>
                <c:pt idx="112">
                  <c:v>7.84</c:v>
                </c:pt>
                <c:pt idx="113">
                  <c:v>7.86</c:v>
                </c:pt>
                <c:pt idx="114">
                  <c:v>7.77</c:v>
                </c:pt>
                <c:pt idx="115">
                  <c:v>7.44</c:v>
                </c:pt>
                <c:pt idx="116">
                  <c:v>7.52</c:v>
                </c:pt>
                <c:pt idx="117">
                  <c:v>7.45</c:v>
                </c:pt>
                <c:pt idx="118">
                  <c:v>7.52</c:v>
                </c:pt>
                <c:pt idx="119">
                  <c:v>7.5</c:v>
                </c:pt>
                <c:pt idx="120">
                  <c:v>7.24</c:v>
                </c:pt>
                <c:pt idx="121">
                  <c:v>7.29</c:v>
                </c:pt>
                <c:pt idx="122">
                  <c:v>7.3</c:v>
                </c:pt>
                <c:pt idx="123">
                  <c:v>7.26</c:v>
                </c:pt>
                <c:pt idx="124">
                  <c:v>7.64</c:v>
                </c:pt>
                <c:pt idx="125">
                  <c:v>7.89</c:v>
                </c:pt>
                <c:pt idx="126">
                  <c:v>7.79</c:v>
                </c:pt>
                <c:pt idx="127">
                  <c:v>7.58</c:v>
                </c:pt>
                <c:pt idx="128">
                  <c:v>7.29</c:v>
                </c:pt>
                <c:pt idx="129">
                  <c:v>7.33</c:v>
                </c:pt>
                <c:pt idx="130">
                  <c:v>7.35</c:v>
                </c:pt>
                <c:pt idx="131">
                  <c:v>8.15</c:v>
                </c:pt>
                <c:pt idx="132">
                  <c:v>8.11</c:v>
                </c:pt>
                <c:pt idx="133">
                  <c:v>8.48</c:v>
                </c:pt>
                <c:pt idx="134">
                  <c:v>8.4700000000000006</c:v>
                </c:pt>
                <c:pt idx="135">
                  <c:v>9.1</c:v>
                </c:pt>
                <c:pt idx="136">
                  <c:v>9.27</c:v>
                </c:pt>
                <c:pt idx="137">
                  <c:v>9.02</c:v>
                </c:pt>
                <c:pt idx="138">
                  <c:v>8.31</c:v>
                </c:pt>
                <c:pt idx="139">
                  <c:v>7.67</c:v>
                </c:pt>
                <c:pt idx="140">
                  <c:v>7.44</c:v>
                </c:pt>
                <c:pt idx="141">
                  <c:v>7.21</c:v>
                </c:pt>
                <c:pt idx="142">
                  <c:v>6.86</c:v>
                </c:pt>
                <c:pt idx="143">
                  <c:v>6.67</c:v>
                </c:pt>
                <c:pt idx="144">
                  <c:v>6.59</c:v>
                </c:pt>
                <c:pt idx="145">
                  <c:v>6.93</c:v>
                </c:pt>
                <c:pt idx="146">
                  <c:v>6.66</c:v>
                </c:pt>
                <c:pt idx="147">
                  <c:v>6.22</c:v>
                </c:pt>
                <c:pt idx="148">
                  <c:v>6.21</c:v>
                </c:pt>
                <c:pt idx="149">
                  <c:v>7</c:v>
                </c:pt>
                <c:pt idx="150">
                  <c:v>6.56</c:v>
                </c:pt>
                <c:pt idx="151">
                  <c:v>6.64</c:v>
                </c:pt>
                <c:pt idx="152">
                  <c:v>6.7</c:v>
                </c:pt>
                <c:pt idx="153">
                  <c:v>6.62</c:v>
                </c:pt>
                <c:pt idx="154">
                  <c:v>6.7</c:v>
                </c:pt>
                <c:pt idx="155">
                  <c:v>6.74</c:v>
                </c:pt>
                <c:pt idx="156">
                  <c:v>6.77</c:v>
                </c:pt>
                <c:pt idx="157">
                  <c:v>6.29</c:v>
                </c:pt>
                <c:pt idx="158">
                  <c:v>7.16</c:v>
                </c:pt>
                <c:pt idx="159">
                  <c:v>7.67</c:v>
                </c:pt>
                <c:pt idx="160">
                  <c:v>7.49</c:v>
                </c:pt>
                <c:pt idx="161">
                  <c:v>7.62</c:v>
                </c:pt>
                <c:pt idx="162">
                  <c:v>7.85</c:v>
                </c:pt>
                <c:pt idx="163">
                  <c:v>7.09</c:v>
                </c:pt>
                <c:pt idx="164">
                  <c:v>7.21</c:v>
                </c:pt>
                <c:pt idx="165">
                  <c:v>7.59</c:v>
                </c:pt>
                <c:pt idx="166">
                  <c:v>7.93</c:v>
                </c:pt>
                <c:pt idx="167">
                  <c:v>8.0500000000000007</c:v>
                </c:pt>
                <c:pt idx="168">
                  <c:v>8.8699999999999992</c:v>
                </c:pt>
                <c:pt idx="169">
                  <c:v>9.1999999999999993</c:v>
                </c:pt>
                <c:pt idx="170">
                  <c:v>9.3800000000000008</c:v>
                </c:pt>
                <c:pt idx="171">
                  <c:v>9.4600000000000009</c:v>
                </c:pt>
                <c:pt idx="172">
                  <c:v>9.67</c:v>
                </c:pt>
                <c:pt idx="173">
                  <c:v>10.39</c:v>
                </c:pt>
                <c:pt idx="174">
                  <c:v>10.76</c:v>
                </c:pt>
                <c:pt idx="175">
                  <c:v>11.11</c:v>
                </c:pt>
                <c:pt idx="176">
                  <c:v>10.92</c:v>
                </c:pt>
                <c:pt idx="177">
                  <c:v>10.78</c:v>
                </c:pt>
                <c:pt idx="178">
                  <c:v>9.9600000000000009</c:v>
                </c:pt>
                <c:pt idx="179">
                  <c:v>9.85</c:v>
                </c:pt>
                <c:pt idx="180">
                  <c:v>10.14</c:v>
                </c:pt>
                <c:pt idx="181">
                  <c:v>10.18</c:v>
                </c:pt>
                <c:pt idx="182">
                  <c:v>9.01</c:v>
                </c:pt>
                <c:pt idx="183">
                  <c:v>8.69</c:v>
                </c:pt>
                <c:pt idx="184">
                  <c:v>8</c:v>
                </c:pt>
                <c:pt idx="185">
                  <c:v>7.41</c:v>
                </c:pt>
                <c:pt idx="186">
                  <c:v>7.49</c:v>
                </c:pt>
                <c:pt idx="187">
                  <c:v>7.23</c:v>
                </c:pt>
                <c:pt idx="188">
                  <c:v>7.15</c:v>
                </c:pt>
                <c:pt idx="189">
                  <c:v>6.5</c:v>
                </c:pt>
                <c:pt idx="190">
                  <c:v>6.05</c:v>
                </c:pt>
                <c:pt idx="191">
                  <c:v>6.08</c:v>
                </c:pt>
                <c:pt idx="192">
                  <c:v>6.1</c:v>
                </c:pt>
                <c:pt idx="193">
                  <c:v>6</c:v>
                </c:pt>
                <c:pt idx="194">
                  <c:v>6</c:v>
                </c:pt>
                <c:pt idx="195">
                  <c:v>6.8</c:v>
                </c:pt>
                <c:pt idx="196">
                  <c:v>6.98</c:v>
                </c:pt>
                <c:pt idx="197">
                  <c:v>6.55</c:v>
                </c:pt>
                <c:pt idx="198">
                  <c:v>6.87</c:v>
                </c:pt>
                <c:pt idx="199">
                  <c:v>6.24</c:v>
                </c:pt>
                <c:pt idx="200">
                  <c:v>5.5</c:v>
                </c:pt>
                <c:pt idx="201">
                  <c:v>5.3</c:v>
                </c:pt>
                <c:pt idx="202">
                  <c:v>5.2</c:v>
                </c:pt>
                <c:pt idx="203">
                  <c:v>4.84</c:v>
                </c:pt>
                <c:pt idx="204">
                  <c:v>4.83</c:v>
                </c:pt>
                <c:pt idx="205">
                  <c:v>4.78</c:v>
                </c:pt>
                <c:pt idx="206">
                  <c:v>4.49</c:v>
                </c:pt>
                <c:pt idx="207">
                  <c:v>4.46</c:v>
                </c:pt>
                <c:pt idx="208">
                  <c:v>4.43</c:v>
                </c:pt>
                <c:pt idx="209">
                  <c:v>4.26</c:v>
                </c:pt>
                <c:pt idx="210">
                  <c:v>4.09</c:v>
                </c:pt>
                <c:pt idx="211">
                  <c:v>4</c:v>
                </c:pt>
                <c:pt idx="212">
                  <c:v>3.38</c:v>
                </c:pt>
                <c:pt idx="213">
                  <c:v>3.35</c:v>
                </c:pt>
                <c:pt idx="214">
                  <c:v>3.37</c:v>
                </c:pt>
                <c:pt idx="215">
                  <c:v>3.21</c:v>
                </c:pt>
                <c:pt idx="216">
                  <c:v>3.13</c:v>
                </c:pt>
                <c:pt idx="217">
                  <c:v>3.14</c:v>
                </c:pt>
                <c:pt idx="218">
                  <c:v>3.61</c:v>
                </c:pt>
                <c:pt idx="219">
                  <c:v>3.86</c:v>
                </c:pt>
                <c:pt idx="220">
                  <c:v>3.86</c:v>
                </c:pt>
                <c:pt idx="221">
                  <c:v>3.78</c:v>
                </c:pt>
                <c:pt idx="222">
                  <c:v>3.3</c:v>
                </c:pt>
                <c:pt idx="223">
                  <c:v>2.78</c:v>
                </c:pt>
                <c:pt idx="224">
                  <c:v>2.81</c:v>
                </c:pt>
                <c:pt idx="225">
                  <c:v>2.76</c:v>
                </c:pt>
                <c:pt idx="226">
                  <c:v>2.79</c:v>
                </c:pt>
                <c:pt idx="227">
                  <c:v>3.72</c:v>
                </c:pt>
                <c:pt idx="228">
                  <c:v>3.62</c:v>
                </c:pt>
                <c:pt idx="229">
                  <c:v>3.46</c:v>
                </c:pt>
                <c:pt idx="230">
                  <c:v>4.62</c:v>
                </c:pt>
                <c:pt idx="231">
                  <c:v>5.2</c:v>
                </c:pt>
                <c:pt idx="232">
                  <c:v>5.82</c:v>
                </c:pt>
                <c:pt idx="233">
                  <c:v>5.86</c:v>
                </c:pt>
                <c:pt idx="234">
                  <c:v>5.62</c:v>
                </c:pt>
                <c:pt idx="235">
                  <c:v>4.78</c:v>
                </c:pt>
                <c:pt idx="236">
                  <c:v>4.05</c:v>
                </c:pt>
                <c:pt idx="237">
                  <c:v>4.1500000000000004</c:v>
                </c:pt>
                <c:pt idx="238">
                  <c:v>4.26</c:v>
                </c:pt>
                <c:pt idx="239">
                  <c:v>5.91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16-43BF-A254-8A4DD2142FA4}"/>
            </c:ext>
          </c:extLst>
        </c:ser>
        <c:ser>
          <c:idx val="2"/>
          <c:order val="2"/>
          <c:tx>
            <c:strRef>
              <c:f>'Grafikon 5.2'!$J$1</c:f>
              <c:strCache>
                <c:ptCount val="1"/>
                <c:pt idx="0">
                  <c:v>Emitovane hartije od vrijednosti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5.2'!$J$2:$J$241</c:f>
              <c:numCache>
                <c:formatCode>0.0</c:formatCode>
                <c:ptCount val="2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0.28000000000000003</c:v>
                </c:pt>
                <c:pt idx="20">
                  <c:v>0.27</c:v>
                </c:pt>
                <c:pt idx="21">
                  <c:v>0.26</c:v>
                </c:pt>
                <c:pt idx="22">
                  <c:v>0.25</c:v>
                </c:pt>
                <c:pt idx="23">
                  <c:v>0.23</c:v>
                </c:pt>
                <c:pt idx="24">
                  <c:v>0.24</c:v>
                </c:pt>
                <c:pt idx="25">
                  <c:v>0.23</c:v>
                </c:pt>
                <c:pt idx="26">
                  <c:v>0.22</c:v>
                </c:pt>
                <c:pt idx="27">
                  <c:v>0.21</c:v>
                </c:pt>
                <c:pt idx="28">
                  <c:v>0.21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0.21</c:v>
                </c:pt>
                <c:pt idx="34">
                  <c:v>0.21</c:v>
                </c:pt>
                <c:pt idx="35">
                  <c:v>0.21</c:v>
                </c:pt>
                <c:pt idx="36">
                  <c:v>0.21</c:v>
                </c:pt>
                <c:pt idx="37">
                  <c:v>0.22</c:v>
                </c:pt>
                <c:pt idx="38">
                  <c:v>0.22</c:v>
                </c:pt>
                <c:pt idx="39">
                  <c:v>0.22</c:v>
                </c:pt>
                <c:pt idx="40">
                  <c:v>0.22</c:v>
                </c:pt>
                <c:pt idx="41">
                  <c:v>0.22</c:v>
                </c:pt>
                <c:pt idx="42">
                  <c:v>0.23</c:v>
                </c:pt>
                <c:pt idx="43">
                  <c:v>0.23</c:v>
                </c:pt>
                <c:pt idx="44">
                  <c:v>0.22</c:v>
                </c:pt>
                <c:pt idx="45">
                  <c:v>0.23</c:v>
                </c:pt>
                <c:pt idx="46">
                  <c:v>0.23</c:v>
                </c:pt>
                <c:pt idx="47">
                  <c:v>0.23</c:v>
                </c:pt>
                <c:pt idx="48">
                  <c:v>0.24</c:v>
                </c:pt>
                <c:pt idx="49">
                  <c:v>0.24</c:v>
                </c:pt>
                <c:pt idx="50">
                  <c:v>0.24</c:v>
                </c:pt>
                <c:pt idx="51">
                  <c:v>0.24</c:v>
                </c:pt>
                <c:pt idx="52">
                  <c:v>0.24</c:v>
                </c:pt>
                <c:pt idx="53">
                  <c:v>0.23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0.13</c:v>
                </c:pt>
                <c:pt idx="59">
                  <c:v>0.14000000000000001</c:v>
                </c:pt>
                <c:pt idx="60">
                  <c:v>0.14000000000000001</c:v>
                </c:pt>
                <c:pt idx="61">
                  <c:v>0.14000000000000001</c:v>
                </c:pt>
                <c:pt idx="62">
                  <c:v>0.65</c:v>
                </c:pt>
                <c:pt idx="63">
                  <c:v>0.65</c:v>
                </c:pt>
                <c:pt idx="64">
                  <c:v>0.65</c:v>
                </c:pt>
                <c:pt idx="65">
                  <c:v>0.66</c:v>
                </c:pt>
                <c:pt idx="66">
                  <c:v>0.65</c:v>
                </c:pt>
                <c:pt idx="67">
                  <c:v>0.65</c:v>
                </c:pt>
                <c:pt idx="68">
                  <c:v>0.66</c:v>
                </c:pt>
                <c:pt idx="69">
                  <c:v>0.66</c:v>
                </c:pt>
                <c:pt idx="70">
                  <c:v>0.66</c:v>
                </c:pt>
                <c:pt idx="71">
                  <c:v>0.67</c:v>
                </c:pt>
                <c:pt idx="72">
                  <c:v>0.68</c:v>
                </c:pt>
                <c:pt idx="73">
                  <c:v>0.68</c:v>
                </c:pt>
                <c:pt idx="74">
                  <c:v>0.69</c:v>
                </c:pt>
                <c:pt idx="75">
                  <c:v>0.68</c:v>
                </c:pt>
                <c:pt idx="76">
                  <c:v>0.68</c:v>
                </c:pt>
                <c:pt idx="77">
                  <c:v>0.68</c:v>
                </c:pt>
                <c:pt idx="78">
                  <c:v>0.67</c:v>
                </c:pt>
                <c:pt idx="79">
                  <c:v>0.67</c:v>
                </c:pt>
                <c:pt idx="80">
                  <c:v>0.66</c:v>
                </c:pt>
                <c:pt idx="81">
                  <c:v>0.67</c:v>
                </c:pt>
                <c:pt idx="82">
                  <c:v>0.67</c:v>
                </c:pt>
                <c:pt idx="83">
                  <c:v>0.68</c:v>
                </c:pt>
                <c:pt idx="84">
                  <c:v>0.66</c:v>
                </c:pt>
                <c:pt idx="85">
                  <c:v>0.66</c:v>
                </c:pt>
                <c:pt idx="86">
                  <c:v>0.66</c:v>
                </c:pt>
                <c:pt idx="87">
                  <c:v>0.67</c:v>
                </c:pt>
                <c:pt idx="88">
                  <c:v>0.66</c:v>
                </c:pt>
                <c:pt idx="89">
                  <c:v>0.65</c:v>
                </c:pt>
                <c:pt idx="90">
                  <c:v>0.64</c:v>
                </c:pt>
                <c:pt idx="91">
                  <c:v>0.62</c:v>
                </c:pt>
                <c:pt idx="92">
                  <c:v>0.62</c:v>
                </c:pt>
                <c:pt idx="93">
                  <c:v>0.63</c:v>
                </c:pt>
                <c:pt idx="94">
                  <c:v>0.5</c:v>
                </c:pt>
                <c:pt idx="95">
                  <c:v>0.51</c:v>
                </c:pt>
                <c:pt idx="96">
                  <c:v>0.51</c:v>
                </c:pt>
                <c:pt idx="97">
                  <c:v>0.5</c:v>
                </c:pt>
                <c:pt idx="98">
                  <c:v>0.5</c:v>
                </c:pt>
                <c:pt idx="99">
                  <c:v>0.51</c:v>
                </c:pt>
                <c:pt idx="100">
                  <c:v>0.5</c:v>
                </c:pt>
                <c:pt idx="101">
                  <c:v>0.5</c:v>
                </c:pt>
                <c:pt idx="102">
                  <c:v>0.49</c:v>
                </c:pt>
                <c:pt idx="103">
                  <c:v>0.48</c:v>
                </c:pt>
                <c:pt idx="104">
                  <c:v>0.48</c:v>
                </c:pt>
                <c:pt idx="105">
                  <c:v>0.49</c:v>
                </c:pt>
                <c:pt idx="106">
                  <c:v>0.48</c:v>
                </c:pt>
                <c:pt idx="107">
                  <c:v>0.48</c:v>
                </c:pt>
                <c:pt idx="108">
                  <c:v>0.48</c:v>
                </c:pt>
                <c:pt idx="109">
                  <c:v>0.48</c:v>
                </c:pt>
                <c:pt idx="110">
                  <c:v>0.48</c:v>
                </c:pt>
                <c:pt idx="111">
                  <c:v>0.47</c:v>
                </c:pt>
                <c:pt idx="112">
                  <c:v>0.47</c:v>
                </c:pt>
                <c:pt idx="113">
                  <c:v>0.46</c:v>
                </c:pt>
                <c:pt idx="114">
                  <c:v>0.45</c:v>
                </c:pt>
                <c:pt idx="115">
                  <c:v>0.43</c:v>
                </c:pt>
                <c:pt idx="116">
                  <c:v>0.43</c:v>
                </c:pt>
                <c:pt idx="117">
                  <c:v>0.43</c:v>
                </c:pt>
                <c:pt idx="118">
                  <c:v>0.43</c:v>
                </c:pt>
                <c:pt idx="119">
                  <c:v>0.43</c:v>
                </c:pt>
                <c:pt idx="120">
                  <c:v>0.43</c:v>
                </c:pt>
                <c:pt idx="121">
                  <c:v>0.43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16-43BF-A254-8A4DD2142FA4}"/>
            </c:ext>
          </c:extLst>
        </c:ser>
        <c:ser>
          <c:idx val="3"/>
          <c:order val="3"/>
          <c:tx>
            <c:strRef>
              <c:f>'Grafikon 5.2'!$K$1</c:f>
              <c:strCache>
                <c:ptCount val="1"/>
                <c:pt idx="0">
                  <c:v>Ostale obaveze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5.2'!$K$2:$K$241</c:f>
              <c:numCache>
                <c:formatCode>0.0</c:formatCode>
                <c:ptCount val="240"/>
                <c:pt idx="0">
                  <c:v>2.4</c:v>
                </c:pt>
                <c:pt idx="1">
                  <c:v>2.67</c:v>
                </c:pt>
                <c:pt idx="2">
                  <c:v>2.88</c:v>
                </c:pt>
                <c:pt idx="3">
                  <c:v>3.38</c:v>
                </c:pt>
                <c:pt idx="4">
                  <c:v>2.56</c:v>
                </c:pt>
                <c:pt idx="5">
                  <c:v>2.84</c:v>
                </c:pt>
                <c:pt idx="6">
                  <c:v>2.6</c:v>
                </c:pt>
                <c:pt idx="7">
                  <c:v>2.73</c:v>
                </c:pt>
                <c:pt idx="8">
                  <c:v>2.5</c:v>
                </c:pt>
                <c:pt idx="9">
                  <c:v>3.34</c:v>
                </c:pt>
                <c:pt idx="10">
                  <c:v>2.13</c:v>
                </c:pt>
                <c:pt idx="11">
                  <c:v>2.41</c:v>
                </c:pt>
                <c:pt idx="12">
                  <c:v>2.25</c:v>
                </c:pt>
                <c:pt idx="13">
                  <c:v>2.1800000000000002</c:v>
                </c:pt>
                <c:pt idx="14">
                  <c:v>2.5499999999999998</c:v>
                </c:pt>
                <c:pt idx="15">
                  <c:v>3.06</c:v>
                </c:pt>
                <c:pt idx="16">
                  <c:v>2.59</c:v>
                </c:pt>
                <c:pt idx="17">
                  <c:v>3.13</c:v>
                </c:pt>
                <c:pt idx="18">
                  <c:v>2.89</c:v>
                </c:pt>
                <c:pt idx="19">
                  <c:v>3.24</c:v>
                </c:pt>
                <c:pt idx="20">
                  <c:v>3.1</c:v>
                </c:pt>
                <c:pt idx="21">
                  <c:v>3.04</c:v>
                </c:pt>
                <c:pt idx="22">
                  <c:v>3.04</c:v>
                </c:pt>
                <c:pt idx="23">
                  <c:v>3.5</c:v>
                </c:pt>
                <c:pt idx="24">
                  <c:v>3.29</c:v>
                </c:pt>
                <c:pt idx="25">
                  <c:v>3.52</c:v>
                </c:pt>
                <c:pt idx="26">
                  <c:v>3.2</c:v>
                </c:pt>
                <c:pt idx="27">
                  <c:v>3.11</c:v>
                </c:pt>
                <c:pt idx="28">
                  <c:v>3.26</c:v>
                </c:pt>
                <c:pt idx="29">
                  <c:v>3.01</c:v>
                </c:pt>
                <c:pt idx="30">
                  <c:v>3.1</c:v>
                </c:pt>
                <c:pt idx="31">
                  <c:v>3.22</c:v>
                </c:pt>
                <c:pt idx="32">
                  <c:v>3.3</c:v>
                </c:pt>
                <c:pt idx="33">
                  <c:v>3.5</c:v>
                </c:pt>
                <c:pt idx="34">
                  <c:v>3.57</c:v>
                </c:pt>
                <c:pt idx="35">
                  <c:v>3.76</c:v>
                </c:pt>
                <c:pt idx="36">
                  <c:v>4.28</c:v>
                </c:pt>
                <c:pt idx="37">
                  <c:v>3.91</c:v>
                </c:pt>
                <c:pt idx="38">
                  <c:v>4.33</c:v>
                </c:pt>
                <c:pt idx="39">
                  <c:v>4.42</c:v>
                </c:pt>
                <c:pt idx="40">
                  <c:v>4.43</c:v>
                </c:pt>
                <c:pt idx="41">
                  <c:v>4.22</c:v>
                </c:pt>
                <c:pt idx="42">
                  <c:v>4.29</c:v>
                </c:pt>
                <c:pt idx="43">
                  <c:v>4.91</c:v>
                </c:pt>
                <c:pt idx="44">
                  <c:v>4.59</c:v>
                </c:pt>
                <c:pt idx="45">
                  <c:v>4.9000000000000004</c:v>
                </c:pt>
                <c:pt idx="46">
                  <c:v>4.46</c:v>
                </c:pt>
                <c:pt idx="47">
                  <c:v>4.2</c:v>
                </c:pt>
                <c:pt idx="48">
                  <c:v>4.3899999999999997</c:v>
                </c:pt>
                <c:pt idx="49">
                  <c:v>4.46</c:v>
                </c:pt>
                <c:pt idx="50">
                  <c:v>4.7699999999999996</c:v>
                </c:pt>
                <c:pt idx="51">
                  <c:v>4.84</c:v>
                </c:pt>
                <c:pt idx="52">
                  <c:v>4.82</c:v>
                </c:pt>
                <c:pt idx="53">
                  <c:v>4.8600000000000003</c:v>
                </c:pt>
                <c:pt idx="54">
                  <c:v>4.8899999999999997</c:v>
                </c:pt>
                <c:pt idx="55">
                  <c:v>4.74</c:v>
                </c:pt>
                <c:pt idx="56">
                  <c:v>4.7699999999999996</c:v>
                </c:pt>
                <c:pt idx="57">
                  <c:v>4.78</c:v>
                </c:pt>
                <c:pt idx="58">
                  <c:v>4.7300000000000004</c:v>
                </c:pt>
                <c:pt idx="59">
                  <c:v>4.8099999999999996</c:v>
                </c:pt>
                <c:pt idx="60">
                  <c:v>4.79</c:v>
                </c:pt>
                <c:pt idx="61">
                  <c:v>4.82</c:v>
                </c:pt>
                <c:pt idx="62">
                  <c:v>5.09</c:v>
                </c:pt>
                <c:pt idx="63">
                  <c:v>4.63</c:v>
                </c:pt>
                <c:pt idx="64">
                  <c:v>4.7</c:v>
                </c:pt>
                <c:pt idx="65">
                  <c:v>4.7300000000000004</c:v>
                </c:pt>
                <c:pt idx="66">
                  <c:v>5.15</c:v>
                </c:pt>
                <c:pt idx="67">
                  <c:v>5.07</c:v>
                </c:pt>
                <c:pt idx="68">
                  <c:v>4.74</c:v>
                </c:pt>
                <c:pt idx="69">
                  <c:v>4.72</c:v>
                </c:pt>
                <c:pt idx="70">
                  <c:v>4.7699999999999996</c:v>
                </c:pt>
                <c:pt idx="71">
                  <c:v>4.99</c:v>
                </c:pt>
                <c:pt idx="72">
                  <c:v>5.09</c:v>
                </c:pt>
                <c:pt idx="73">
                  <c:v>4.7</c:v>
                </c:pt>
                <c:pt idx="74">
                  <c:v>4.59</c:v>
                </c:pt>
                <c:pt idx="75">
                  <c:v>4.87</c:v>
                </c:pt>
                <c:pt idx="76">
                  <c:v>4.7300000000000004</c:v>
                </c:pt>
                <c:pt idx="77">
                  <c:v>4.8499999999999996</c:v>
                </c:pt>
                <c:pt idx="78">
                  <c:v>4.76</c:v>
                </c:pt>
                <c:pt idx="79">
                  <c:v>4.8099999999999996</c:v>
                </c:pt>
                <c:pt idx="80">
                  <c:v>5.56</c:v>
                </c:pt>
                <c:pt idx="81">
                  <c:v>4.49</c:v>
                </c:pt>
                <c:pt idx="82">
                  <c:v>4.5599999999999996</c:v>
                </c:pt>
                <c:pt idx="83">
                  <c:v>5.1100000000000003</c:v>
                </c:pt>
                <c:pt idx="84">
                  <c:v>3.65</c:v>
                </c:pt>
                <c:pt idx="85">
                  <c:v>3.67</c:v>
                </c:pt>
                <c:pt idx="86">
                  <c:v>3.51</c:v>
                </c:pt>
                <c:pt idx="87">
                  <c:v>3.53</c:v>
                </c:pt>
                <c:pt idx="88">
                  <c:v>4.04</c:v>
                </c:pt>
                <c:pt idx="89">
                  <c:v>3.99</c:v>
                </c:pt>
                <c:pt idx="90">
                  <c:v>3.85</c:v>
                </c:pt>
                <c:pt idx="91">
                  <c:v>3.85</c:v>
                </c:pt>
                <c:pt idx="92">
                  <c:v>3.45</c:v>
                </c:pt>
                <c:pt idx="93">
                  <c:v>3.53</c:v>
                </c:pt>
                <c:pt idx="94">
                  <c:v>3.75</c:v>
                </c:pt>
                <c:pt idx="95">
                  <c:v>4.25</c:v>
                </c:pt>
                <c:pt idx="96">
                  <c:v>3.63</c:v>
                </c:pt>
                <c:pt idx="97">
                  <c:v>3.58</c:v>
                </c:pt>
                <c:pt idx="98">
                  <c:v>3.5</c:v>
                </c:pt>
                <c:pt idx="99">
                  <c:v>3.59</c:v>
                </c:pt>
                <c:pt idx="100">
                  <c:v>3.78</c:v>
                </c:pt>
                <c:pt idx="101">
                  <c:v>3.72</c:v>
                </c:pt>
                <c:pt idx="102">
                  <c:v>3.66</c:v>
                </c:pt>
                <c:pt idx="103">
                  <c:v>3.7</c:v>
                </c:pt>
                <c:pt idx="104">
                  <c:v>3.56</c:v>
                </c:pt>
                <c:pt idx="105">
                  <c:v>3.81</c:v>
                </c:pt>
                <c:pt idx="106">
                  <c:v>3.96</c:v>
                </c:pt>
                <c:pt idx="107">
                  <c:v>3.84</c:v>
                </c:pt>
                <c:pt idx="108">
                  <c:v>3.89</c:v>
                </c:pt>
                <c:pt idx="109">
                  <c:v>3.88</c:v>
                </c:pt>
                <c:pt idx="110">
                  <c:v>3.62</c:v>
                </c:pt>
                <c:pt idx="111">
                  <c:v>3.65</c:v>
                </c:pt>
                <c:pt idx="112">
                  <c:v>3.76</c:v>
                </c:pt>
                <c:pt idx="113">
                  <c:v>3.35</c:v>
                </c:pt>
                <c:pt idx="114">
                  <c:v>3.18</c:v>
                </c:pt>
                <c:pt idx="115">
                  <c:v>3.21</c:v>
                </c:pt>
                <c:pt idx="116">
                  <c:v>3.46</c:v>
                </c:pt>
                <c:pt idx="117">
                  <c:v>3.32</c:v>
                </c:pt>
                <c:pt idx="118">
                  <c:v>3.18</c:v>
                </c:pt>
                <c:pt idx="119">
                  <c:v>3.16</c:v>
                </c:pt>
                <c:pt idx="120">
                  <c:v>3.22</c:v>
                </c:pt>
                <c:pt idx="121">
                  <c:v>3.16</c:v>
                </c:pt>
                <c:pt idx="122">
                  <c:v>3.18</c:v>
                </c:pt>
                <c:pt idx="123">
                  <c:v>3.29</c:v>
                </c:pt>
                <c:pt idx="124">
                  <c:v>3.14</c:v>
                </c:pt>
                <c:pt idx="125">
                  <c:v>3.42</c:v>
                </c:pt>
                <c:pt idx="126">
                  <c:v>3.18</c:v>
                </c:pt>
                <c:pt idx="127">
                  <c:v>3.03</c:v>
                </c:pt>
                <c:pt idx="128">
                  <c:v>2.97</c:v>
                </c:pt>
                <c:pt idx="129">
                  <c:v>3.08</c:v>
                </c:pt>
                <c:pt idx="130">
                  <c:v>3.35</c:v>
                </c:pt>
                <c:pt idx="131">
                  <c:v>3.23</c:v>
                </c:pt>
                <c:pt idx="132">
                  <c:v>3.12</c:v>
                </c:pt>
                <c:pt idx="133">
                  <c:v>3.15</c:v>
                </c:pt>
                <c:pt idx="134">
                  <c:v>3.24</c:v>
                </c:pt>
                <c:pt idx="135">
                  <c:v>3.27</c:v>
                </c:pt>
                <c:pt idx="136">
                  <c:v>3.31</c:v>
                </c:pt>
                <c:pt idx="137">
                  <c:v>3.23</c:v>
                </c:pt>
                <c:pt idx="138">
                  <c:v>3.18</c:v>
                </c:pt>
                <c:pt idx="139">
                  <c:v>3.3</c:v>
                </c:pt>
                <c:pt idx="140">
                  <c:v>3.18</c:v>
                </c:pt>
                <c:pt idx="141">
                  <c:v>3.06</c:v>
                </c:pt>
                <c:pt idx="142">
                  <c:v>3.09</c:v>
                </c:pt>
                <c:pt idx="143">
                  <c:v>2.91</c:v>
                </c:pt>
                <c:pt idx="144">
                  <c:v>2.92</c:v>
                </c:pt>
                <c:pt idx="145">
                  <c:v>2.84</c:v>
                </c:pt>
                <c:pt idx="146">
                  <c:v>2.89</c:v>
                </c:pt>
                <c:pt idx="147">
                  <c:v>2.74</c:v>
                </c:pt>
                <c:pt idx="148">
                  <c:v>3.35</c:v>
                </c:pt>
                <c:pt idx="149">
                  <c:v>3.33</c:v>
                </c:pt>
                <c:pt idx="150">
                  <c:v>3.24</c:v>
                </c:pt>
                <c:pt idx="151">
                  <c:v>3.22</c:v>
                </c:pt>
                <c:pt idx="152">
                  <c:v>3.16</c:v>
                </c:pt>
                <c:pt idx="153">
                  <c:v>3.08</c:v>
                </c:pt>
                <c:pt idx="154">
                  <c:v>3</c:v>
                </c:pt>
                <c:pt idx="155">
                  <c:v>3.12</c:v>
                </c:pt>
                <c:pt idx="156">
                  <c:v>3.3</c:v>
                </c:pt>
                <c:pt idx="157">
                  <c:v>3.04</c:v>
                </c:pt>
                <c:pt idx="158">
                  <c:v>3.12</c:v>
                </c:pt>
                <c:pt idx="159">
                  <c:v>3.56</c:v>
                </c:pt>
                <c:pt idx="160">
                  <c:v>3.4</c:v>
                </c:pt>
                <c:pt idx="161">
                  <c:v>3.43</c:v>
                </c:pt>
                <c:pt idx="162">
                  <c:v>3.48</c:v>
                </c:pt>
                <c:pt idx="163">
                  <c:v>3.08</c:v>
                </c:pt>
                <c:pt idx="164">
                  <c:v>3.23</c:v>
                </c:pt>
                <c:pt idx="165">
                  <c:v>3.16</c:v>
                </c:pt>
                <c:pt idx="166">
                  <c:v>3.44</c:v>
                </c:pt>
                <c:pt idx="167">
                  <c:v>3.46</c:v>
                </c:pt>
                <c:pt idx="168">
                  <c:v>3.78</c:v>
                </c:pt>
                <c:pt idx="169">
                  <c:v>3.9</c:v>
                </c:pt>
                <c:pt idx="170">
                  <c:v>3.7</c:v>
                </c:pt>
                <c:pt idx="171">
                  <c:v>3.68</c:v>
                </c:pt>
                <c:pt idx="172">
                  <c:v>3.74</c:v>
                </c:pt>
                <c:pt idx="173">
                  <c:v>3.7</c:v>
                </c:pt>
                <c:pt idx="174">
                  <c:v>3.68</c:v>
                </c:pt>
                <c:pt idx="175">
                  <c:v>3.68</c:v>
                </c:pt>
                <c:pt idx="176">
                  <c:v>3.67</c:v>
                </c:pt>
                <c:pt idx="177">
                  <c:v>3.82</c:v>
                </c:pt>
                <c:pt idx="178">
                  <c:v>3.81</c:v>
                </c:pt>
                <c:pt idx="179">
                  <c:v>3.76</c:v>
                </c:pt>
                <c:pt idx="180">
                  <c:v>3.87</c:v>
                </c:pt>
                <c:pt idx="181">
                  <c:v>3.73</c:v>
                </c:pt>
                <c:pt idx="182">
                  <c:v>3.61</c:v>
                </c:pt>
                <c:pt idx="183">
                  <c:v>3.81</c:v>
                </c:pt>
                <c:pt idx="184">
                  <c:v>3.58</c:v>
                </c:pt>
                <c:pt idx="185">
                  <c:v>3.49</c:v>
                </c:pt>
                <c:pt idx="186">
                  <c:v>3.45</c:v>
                </c:pt>
                <c:pt idx="187">
                  <c:v>3.18</c:v>
                </c:pt>
                <c:pt idx="188">
                  <c:v>3.28</c:v>
                </c:pt>
                <c:pt idx="189">
                  <c:v>3.45</c:v>
                </c:pt>
                <c:pt idx="190">
                  <c:v>3.47</c:v>
                </c:pt>
                <c:pt idx="191">
                  <c:v>3.55</c:v>
                </c:pt>
                <c:pt idx="192">
                  <c:v>3.68</c:v>
                </c:pt>
                <c:pt idx="193">
                  <c:v>3.94</c:v>
                </c:pt>
                <c:pt idx="194">
                  <c:v>3.45</c:v>
                </c:pt>
                <c:pt idx="195">
                  <c:v>3.58</c:v>
                </c:pt>
                <c:pt idx="196">
                  <c:v>3.38</c:v>
                </c:pt>
                <c:pt idx="197">
                  <c:v>3.21</c:v>
                </c:pt>
                <c:pt idx="198">
                  <c:v>3.3</c:v>
                </c:pt>
                <c:pt idx="199">
                  <c:v>3.15</c:v>
                </c:pt>
                <c:pt idx="200">
                  <c:v>3.07</c:v>
                </c:pt>
                <c:pt idx="201">
                  <c:v>3.06</c:v>
                </c:pt>
                <c:pt idx="202">
                  <c:v>3.05</c:v>
                </c:pt>
                <c:pt idx="203">
                  <c:v>3.03</c:v>
                </c:pt>
                <c:pt idx="204">
                  <c:v>3.04</c:v>
                </c:pt>
                <c:pt idx="205">
                  <c:v>3.04</c:v>
                </c:pt>
                <c:pt idx="206">
                  <c:v>2.99</c:v>
                </c:pt>
                <c:pt idx="207">
                  <c:v>3.07</c:v>
                </c:pt>
                <c:pt idx="208">
                  <c:v>3.18</c:v>
                </c:pt>
                <c:pt idx="209">
                  <c:v>3.09</c:v>
                </c:pt>
                <c:pt idx="210">
                  <c:v>3.13</c:v>
                </c:pt>
                <c:pt idx="211">
                  <c:v>3.09</c:v>
                </c:pt>
                <c:pt idx="212">
                  <c:v>3.19</c:v>
                </c:pt>
                <c:pt idx="213">
                  <c:v>3.28</c:v>
                </c:pt>
                <c:pt idx="214">
                  <c:v>3.57</c:v>
                </c:pt>
                <c:pt idx="215">
                  <c:v>3.3</c:v>
                </c:pt>
                <c:pt idx="216">
                  <c:v>3.23</c:v>
                </c:pt>
                <c:pt idx="217">
                  <c:v>3.13</c:v>
                </c:pt>
                <c:pt idx="218">
                  <c:v>3.43</c:v>
                </c:pt>
                <c:pt idx="219">
                  <c:v>3.06</c:v>
                </c:pt>
                <c:pt idx="220">
                  <c:v>3.15</c:v>
                </c:pt>
                <c:pt idx="221">
                  <c:v>3.5</c:v>
                </c:pt>
                <c:pt idx="222">
                  <c:v>3.04</c:v>
                </c:pt>
                <c:pt idx="223">
                  <c:v>3.32</c:v>
                </c:pt>
                <c:pt idx="224">
                  <c:v>3.25</c:v>
                </c:pt>
                <c:pt idx="225">
                  <c:v>3.14</c:v>
                </c:pt>
                <c:pt idx="226">
                  <c:v>3.26</c:v>
                </c:pt>
                <c:pt idx="227">
                  <c:v>3.42</c:v>
                </c:pt>
                <c:pt idx="228">
                  <c:v>3.48</c:v>
                </c:pt>
                <c:pt idx="229">
                  <c:v>3.57</c:v>
                </c:pt>
                <c:pt idx="230">
                  <c:v>3.5</c:v>
                </c:pt>
                <c:pt idx="231">
                  <c:v>3.43</c:v>
                </c:pt>
                <c:pt idx="232">
                  <c:v>4.2699999999999996</c:v>
                </c:pt>
                <c:pt idx="233">
                  <c:v>4.1900000000000004</c:v>
                </c:pt>
                <c:pt idx="234">
                  <c:v>4.07</c:v>
                </c:pt>
                <c:pt idx="235">
                  <c:v>4.18</c:v>
                </c:pt>
                <c:pt idx="236">
                  <c:v>4.26</c:v>
                </c:pt>
                <c:pt idx="237">
                  <c:v>4.3</c:v>
                </c:pt>
                <c:pt idx="238">
                  <c:v>4.55</c:v>
                </c:pt>
                <c:pt idx="239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16-43BF-A254-8A4DD2142FA4}"/>
            </c:ext>
          </c:extLst>
        </c:ser>
        <c:ser>
          <c:idx val="4"/>
          <c:order val="4"/>
          <c:tx>
            <c:strRef>
              <c:f>'Grafikon 5.2'!$L$1</c:f>
              <c:strCache>
                <c:ptCount val="1"/>
                <c:pt idx="0">
                  <c:v>Ukupni kapital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5.2'!$L$2:$L$241</c:f>
              <c:numCache>
                <c:formatCode>0.0</c:formatCode>
                <c:ptCount val="240"/>
                <c:pt idx="0">
                  <c:v>15.38</c:v>
                </c:pt>
                <c:pt idx="1">
                  <c:v>15.15</c:v>
                </c:pt>
                <c:pt idx="2">
                  <c:v>16.079999999999998</c:v>
                </c:pt>
                <c:pt idx="3">
                  <c:v>15.42</c:v>
                </c:pt>
                <c:pt idx="4">
                  <c:v>14.99</c:v>
                </c:pt>
                <c:pt idx="5">
                  <c:v>14.34</c:v>
                </c:pt>
                <c:pt idx="6">
                  <c:v>13.63</c:v>
                </c:pt>
                <c:pt idx="7">
                  <c:v>12.71</c:v>
                </c:pt>
                <c:pt idx="8">
                  <c:v>11.98</c:v>
                </c:pt>
                <c:pt idx="9">
                  <c:v>11.27</c:v>
                </c:pt>
                <c:pt idx="10">
                  <c:v>11.18</c:v>
                </c:pt>
                <c:pt idx="11">
                  <c:v>10.39</c:v>
                </c:pt>
                <c:pt idx="12">
                  <c:v>10.220000000000001</c:v>
                </c:pt>
                <c:pt idx="13">
                  <c:v>10.25</c:v>
                </c:pt>
                <c:pt idx="14">
                  <c:v>10.42</c:v>
                </c:pt>
                <c:pt idx="15">
                  <c:v>10.11</c:v>
                </c:pt>
                <c:pt idx="16">
                  <c:v>10.42</c:v>
                </c:pt>
                <c:pt idx="17">
                  <c:v>9.4600000000000009</c:v>
                </c:pt>
                <c:pt idx="18">
                  <c:v>8.8000000000000007</c:v>
                </c:pt>
                <c:pt idx="19">
                  <c:v>8.61</c:v>
                </c:pt>
                <c:pt idx="20">
                  <c:v>8.33</c:v>
                </c:pt>
                <c:pt idx="21">
                  <c:v>7.77</c:v>
                </c:pt>
                <c:pt idx="22">
                  <c:v>8.08</c:v>
                </c:pt>
                <c:pt idx="23">
                  <c:v>7.96</c:v>
                </c:pt>
                <c:pt idx="24">
                  <c:v>8.19</c:v>
                </c:pt>
                <c:pt idx="25">
                  <c:v>7.96</c:v>
                </c:pt>
                <c:pt idx="26">
                  <c:v>8.2899999999999991</c:v>
                </c:pt>
                <c:pt idx="27">
                  <c:v>8.49</c:v>
                </c:pt>
                <c:pt idx="28">
                  <c:v>8.4</c:v>
                </c:pt>
                <c:pt idx="29">
                  <c:v>8.24</c:v>
                </c:pt>
                <c:pt idx="30">
                  <c:v>8.2799999999999994</c:v>
                </c:pt>
                <c:pt idx="31">
                  <c:v>8.0299999999999994</c:v>
                </c:pt>
                <c:pt idx="32">
                  <c:v>8.06</c:v>
                </c:pt>
                <c:pt idx="33">
                  <c:v>8.44</c:v>
                </c:pt>
                <c:pt idx="34">
                  <c:v>9.1300000000000008</c:v>
                </c:pt>
                <c:pt idx="35">
                  <c:v>8.44</c:v>
                </c:pt>
                <c:pt idx="36">
                  <c:v>8.44</c:v>
                </c:pt>
                <c:pt idx="37">
                  <c:v>8.36</c:v>
                </c:pt>
                <c:pt idx="38">
                  <c:v>8.3699999999999992</c:v>
                </c:pt>
                <c:pt idx="39">
                  <c:v>8.26</c:v>
                </c:pt>
                <c:pt idx="40">
                  <c:v>8.33</c:v>
                </c:pt>
                <c:pt idx="41">
                  <c:v>8.64</c:v>
                </c:pt>
                <c:pt idx="42">
                  <c:v>8.74</c:v>
                </c:pt>
                <c:pt idx="43">
                  <c:v>9.48</c:v>
                </c:pt>
                <c:pt idx="44">
                  <c:v>9.1199999999999992</c:v>
                </c:pt>
                <c:pt idx="45">
                  <c:v>8.2799999999999994</c:v>
                </c:pt>
                <c:pt idx="46">
                  <c:v>8.6300000000000008</c:v>
                </c:pt>
                <c:pt idx="47">
                  <c:v>10.97</c:v>
                </c:pt>
                <c:pt idx="48">
                  <c:v>11.27</c:v>
                </c:pt>
                <c:pt idx="49">
                  <c:v>10.78</c:v>
                </c:pt>
                <c:pt idx="50">
                  <c:v>10.43</c:v>
                </c:pt>
                <c:pt idx="51">
                  <c:v>10.18</c:v>
                </c:pt>
                <c:pt idx="52">
                  <c:v>9.6199999999999992</c:v>
                </c:pt>
                <c:pt idx="53">
                  <c:v>11.43</c:v>
                </c:pt>
                <c:pt idx="54">
                  <c:v>10.86</c:v>
                </c:pt>
                <c:pt idx="55">
                  <c:v>10.23</c:v>
                </c:pt>
                <c:pt idx="56">
                  <c:v>10.210000000000001</c:v>
                </c:pt>
                <c:pt idx="57">
                  <c:v>10.119999999999999</c:v>
                </c:pt>
                <c:pt idx="58">
                  <c:v>10.54</c:v>
                </c:pt>
                <c:pt idx="59">
                  <c:v>10.56</c:v>
                </c:pt>
                <c:pt idx="60">
                  <c:v>10.28</c:v>
                </c:pt>
                <c:pt idx="61">
                  <c:v>10.08</c:v>
                </c:pt>
                <c:pt idx="62">
                  <c:v>10.42</c:v>
                </c:pt>
                <c:pt idx="63">
                  <c:v>10.51</c:v>
                </c:pt>
                <c:pt idx="64">
                  <c:v>10.48</c:v>
                </c:pt>
                <c:pt idx="65">
                  <c:v>10.56</c:v>
                </c:pt>
                <c:pt idx="66">
                  <c:v>10.4</c:v>
                </c:pt>
                <c:pt idx="67">
                  <c:v>9.6999999999999993</c:v>
                </c:pt>
                <c:pt idx="68">
                  <c:v>10.06</c:v>
                </c:pt>
                <c:pt idx="69">
                  <c:v>10.029999999999999</c:v>
                </c:pt>
                <c:pt idx="70">
                  <c:v>10.039999999999999</c:v>
                </c:pt>
                <c:pt idx="71">
                  <c:v>10.86</c:v>
                </c:pt>
                <c:pt idx="72">
                  <c:v>10.75</c:v>
                </c:pt>
                <c:pt idx="73">
                  <c:v>11.1</c:v>
                </c:pt>
                <c:pt idx="74">
                  <c:v>11.01</c:v>
                </c:pt>
                <c:pt idx="75">
                  <c:v>10.92</c:v>
                </c:pt>
                <c:pt idx="76">
                  <c:v>10.7</c:v>
                </c:pt>
                <c:pt idx="77">
                  <c:v>10.48</c:v>
                </c:pt>
                <c:pt idx="78">
                  <c:v>9.74</c:v>
                </c:pt>
                <c:pt idx="79">
                  <c:v>9.4</c:v>
                </c:pt>
                <c:pt idx="80">
                  <c:v>9.34</c:v>
                </c:pt>
                <c:pt idx="81">
                  <c:v>10.06</c:v>
                </c:pt>
                <c:pt idx="82">
                  <c:v>9.85</c:v>
                </c:pt>
                <c:pt idx="83">
                  <c:v>10.28</c:v>
                </c:pt>
                <c:pt idx="84">
                  <c:v>13.57</c:v>
                </c:pt>
                <c:pt idx="85">
                  <c:v>13.59</c:v>
                </c:pt>
                <c:pt idx="86">
                  <c:v>13.72</c:v>
                </c:pt>
                <c:pt idx="87">
                  <c:v>14.1</c:v>
                </c:pt>
                <c:pt idx="88">
                  <c:v>14.01</c:v>
                </c:pt>
                <c:pt idx="89">
                  <c:v>13.92</c:v>
                </c:pt>
                <c:pt idx="90">
                  <c:v>13.77</c:v>
                </c:pt>
                <c:pt idx="91">
                  <c:v>13.57</c:v>
                </c:pt>
                <c:pt idx="92">
                  <c:v>13.9</c:v>
                </c:pt>
                <c:pt idx="93">
                  <c:v>14.33</c:v>
                </c:pt>
                <c:pt idx="94">
                  <c:v>14.21</c:v>
                </c:pt>
                <c:pt idx="95">
                  <c:v>13.44</c:v>
                </c:pt>
                <c:pt idx="96">
                  <c:v>14.04</c:v>
                </c:pt>
                <c:pt idx="97">
                  <c:v>14.06</c:v>
                </c:pt>
                <c:pt idx="98">
                  <c:v>14.2</c:v>
                </c:pt>
                <c:pt idx="99">
                  <c:v>14.4</c:v>
                </c:pt>
                <c:pt idx="100">
                  <c:v>14.34</c:v>
                </c:pt>
                <c:pt idx="101">
                  <c:v>14.25</c:v>
                </c:pt>
                <c:pt idx="102">
                  <c:v>14.13</c:v>
                </c:pt>
                <c:pt idx="103">
                  <c:v>14.09</c:v>
                </c:pt>
                <c:pt idx="104">
                  <c:v>14.2</c:v>
                </c:pt>
                <c:pt idx="105">
                  <c:v>14.37</c:v>
                </c:pt>
                <c:pt idx="106">
                  <c:v>14.3</c:v>
                </c:pt>
                <c:pt idx="107">
                  <c:v>14.16</c:v>
                </c:pt>
                <c:pt idx="108">
                  <c:v>14.19</c:v>
                </c:pt>
                <c:pt idx="109">
                  <c:v>14.38</c:v>
                </c:pt>
                <c:pt idx="110">
                  <c:v>14.25</c:v>
                </c:pt>
                <c:pt idx="111">
                  <c:v>14.43</c:v>
                </c:pt>
                <c:pt idx="112">
                  <c:v>14.16</c:v>
                </c:pt>
                <c:pt idx="113">
                  <c:v>14.07</c:v>
                </c:pt>
                <c:pt idx="114">
                  <c:v>14.13</c:v>
                </c:pt>
                <c:pt idx="115">
                  <c:v>13.81</c:v>
                </c:pt>
                <c:pt idx="116">
                  <c:v>13.35</c:v>
                </c:pt>
                <c:pt idx="117">
                  <c:v>13.3</c:v>
                </c:pt>
                <c:pt idx="118">
                  <c:v>13.42</c:v>
                </c:pt>
                <c:pt idx="119">
                  <c:v>13.3</c:v>
                </c:pt>
                <c:pt idx="120">
                  <c:v>13.56</c:v>
                </c:pt>
                <c:pt idx="121">
                  <c:v>13.53</c:v>
                </c:pt>
                <c:pt idx="122">
                  <c:v>13.64</c:v>
                </c:pt>
                <c:pt idx="123">
                  <c:v>13.76</c:v>
                </c:pt>
                <c:pt idx="124">
                  <c:v>13.72</c:v>
                </c:pt>
                <c:pt idx="125">
                  <c:v>13.91</c:v>
                </c:pt>
                <c:pt idx="126">
                  <c:v>13.53</c:v>
                </c:pt>
                <c:pt idx="127">
                  <c:v>13.45</c:v>
                </c:pt>
                <c:pt idx="128">
                  <c:v>13.42</c:v>
                </c:pt>
                <c:pt idx="129">
                  <c:v>13.44</c:v>
                </c:pt>
                <c:pt idx="130">
                  <c:v>13.3</c:v>
                </c:pt>
                <c:pt idx="131">
                  <c:v>12.85</c:v>
                </c:pt>
                <c:pt idx="132">
                  <c:v>13.09</c:v>
                </c:pt>
                <c:pt idx="133">
                  <c:v>13.2</c:v>
                </c:pt>
                <c:pt idx="134">
                  <c:v>13.04</c:v>
                </c:pt>
                <c:pt idx="135">
                  <c:v>13.04</c:v>
                </c:pt>
                <c:pt idx="136">
                  <c:v>12.8</c:v>
                </c:pt>
                <c:pt idx="137">
                  <c:v>12.89</c:v>
                </c:pt>
                <c:pt idx="138">
                  <c:v>12.64</c:v>
                </c:pt>
                <c:pt idx="139">
                  <c:v>12.7</c:v>
                </c:pt>
                <c:pt idx="140">
                  <c:v>12.77</c:v>
                </c:pt>
                <c:pt idx="141">
                  <c:v>12.62</c:v>
                </c:pt>
                <c:pt idx="142">
                  <c:v>12.71</c:v>
                </c:pt>
                <c:pt idx="143">
                  <c:v>12.29</c:v>
                </c:pt>
                <c:pt idx="144">
                  <c:v>11.91</c:v>
                </c:pt>
                <c:pt idx="145">
                  <c:v>11.96</c:v>
                </c:pt>
                <c:pt idx="146">
                  <c:v>12.02</c:v>
                </c:pt>
                <c:pt idx="147">
                  <c:v>12.07</c:v>
                </c:pt>
                <c:pt idx="148">
                  <c:v>11.8</c:v>
                </c:pt>
                <c:pt idx="149">
                  <c:v>11.91</c:v>
                </c:pt>
                <c:pt idx="150">
                  <c:v>11.73</c:v>
                </c:pt>
                <c:pt idx="151">
                  <c:v>11.53</c:v>
                </c:pt>
                <c:pt idx="152">
                  <c:v>11.73</c:v>
                </c:pt>
                <c:pt idx="153">
                  <c:v>11.85</c:v>
                </c:pt>
                <c:pt idx="154">
                  <c:v>11.95</c:v>
                </c:pt>
                <c:pt idx="155">
                  <c:v>11.64</c:v>
                </c:pt>
                <c:pt idx="156">
                  <c:v>11.92</c:v>
                </c:pt>
                <c:pt idx="157">
                  <c:v>11.94</c:v>
                </c:pt>
                <c:pt idx="158">
                  <c:v>11.77</c:v>
                </c:pt>
                <c:pt idx="159">
                  <c:v>12.15</c:v>
                </c:pt>
                <c:pt idx="160">
                  <c:v>12.26</c:v>
                </c:pt>
                <c:pt idx="161">
                  <c:v>13.26</c:v>
                </c:pt>
                <c:pt idx="162">
                  <c:v>12.87</c:v>
                </c:pt>
                <c:pt idx="163">
                  <c:v>12.89</c:v>
                </c:pt>
                <c:pt idx="164">
                  <c:v>12.95</c:v>
                </c:pt>
                <c:pt idx="165">
                  <c:v>13.09</c:v>
                </c:pt>
                <c:pt idx="166">
                  <c:v>13.04</c:v>
                </c:pt>
                <c:pt idx="167">
                  <c:v>12.99</c:v>
                </c:pt>
                <c:pt idx="168">
                  <c:v>13.07</c:v>
                </c:pt>
                <c:pt idx="169">
                  <c:v>13.11</c:v>
                </c:pt>
                <c:pt idx="170">
                  <c:v>13.26</c:v>
                </c:pt>
                <c:pt idx="171">
                  <c:v>13.48</c:v>
                </c:pt>
                <c:pt idx="172">
                  <c:v>13.47</c:v>
                </c:pt>
                <c:pt idx="173">
                  <c:v>13.36</c:v>
                </c:pt>
                <c:pt idx="174">
                  <c:v>13.42</c:v>
                </c:pt>
                <c:pt idx="175">
                  <c:v>13.47</c:v>
                </c:pt>
                <c:pt idx="176">
                  <c:v>13.48</c:v>
                </c:pt>
                <c:pt idx="177">
                  <c:v>13.5</c:v>
                </c:pt>
                <c:pt idx="178">
                  <c:v>13.53</c:v>
                </c:pt>
                <c:pt idx="179">
                  <c:v>12.85</c:v>
                </c:pt>
                <c:pt idx="180">
                  <c:v>12.82</c:v>
                </c:pt>
                <c:pt idx="181">
                  <c:v>12.79</c:v>
                </c:pt>
                <c:pt idx="182">
                  <c:v>12.93</c:v>
                </c:pt>
                <c:pt idx="183">
                  <c:v>12.86</c:v>
                </c:pt>
                <c:pt idx="184">
                  <c:v>12.76</c:v>
                </c:pt>
                <c:pt idx="185">
                  <c:v>12.75</c:v>
                </c:pt>
                <c:pt idx="186">
                  <c:v>12.42</c:v>
                </c:pt>
                <c:pt idx="187">
                  <c:v>12.21</c:v>
                </c:pt>
                <c:pt idx="188">
                  <c:v>12.19</c:v>
                </c:pt>
                <c:pt idx="189">
                  <c:v>11.91</c:v>
                </c:pt>
                <c:pt idx="190">
                  <c:v>11.69</c:v>
                </c:pt>
                <c:pt idx="191">
                  <c:v>11.45</c:v>
                </c:pt>
                <c:pt idx="192">
                  <c:v>11.36</c:v>
                </c:pt>
                <c:pt idx="193">
                  <c:v>11.12</c:v>
                </c:pt>
                <c:pt idx="194">
                  <c:v>11.05</c:v>
                </c:pt>
                <c:pt idx="195">
                  <c:v>10.76</c:v>
                </c:pt>
                <c:pt idx="196">
                  <c:v>10.75</c:v>
                </c:pt>
                <c:pt idx="197">
                  <c:v>10.52</c:v>
                </c:pt>
                <c:pt idx="198">
                  <c:v>10.38</c:v>
                </c:pt>
                <c:pt idx="199">
                  <c:v>10.14</c:v>
                </c:pt>
                <c:pt idx="200">
                  <c:v>10.050000000000001</c:v>
                </c:pt>
                <c:pt idx="201">
                  <c:v>10.23</c:v>
                </c:pt>
                <c:pt idx="202">
                  <c:v>10.45</c:v>
                </c:pt>
                <c:pt idx="203">
                  <c:v>10.58</c:v>
                </c:pt>
                <c:pt idx="204">
                  <c:v>10.83</c:v>
                </c:pt>
                <c:pt idx="205">
                  <c:v>10.93</c:v>
                </c:pt>
                <c:pt idx="206">
                  <c:v>11.21</c:v>
                </c:pt>
                <c:pt idx="207">
                  <c:v>11.38</c:v>
                </c:pt>
                <c:pt idx="208">
                  <c:v>11.58</c:v>
                </c:pt>
                <c:pt idx="209">
                  <c:v>11.62</c:v>
                </c:pt>
                <c:pt idx="210">
                  <c:v>11.61</c:v>
                </c:pt>
                <c:pt idx="211">
                  <c:v>11.66</c:v>
                </c:pt>
                <c:pt idx="212">
                  <c:v>11.93</c:v>
                </c:pt>
                <c:pt idx="213">
                  <c:v>11.8</c:v>
                </c:pt>
                <c:pt idx="214">
                  <c:v>12.13</c:v>
                </c:pt>
                <c:pt idx="215">
                  <c:v>12.18</c:v>
                </c:pt>
                <c:pt idx="216">
                  <c:v>12.57</c:v>
                </c:pt>
                <c:pt idx="217">
                  <c:v>12.73</c:v>
                </c:pt>
                <c:pt idx="218">
                  <c:v>12.38</c:v>
                </c:pt>
                <c:pt idx="219">
                  <c:v>12.54</c:v>
                </c:pt>
                <c:pt idx="220">
                  <c:v>12.73</c:v>
                </c:pt>
                <c:pt idx="221">
                  <c:v>12.44</c:v>
                </c:pt>
                <c:pt idx="222">
                  <c:v>12.48</c:v>
                </c:pt>
                <c:pt idx="223">
                  <c:v>12.54</c:v>
                </c:pt>
                <c:pt idx="224">
                  <c:v>12.72</c:v>
                </c:pt>
                <c:pt idx="225">
                  <c:v>12.89</c:v>
                </c:pt>
                <c:pt idx="226">
                  <c:v>12.89</c:v>
                </c:pt>
                <c:pt idx="227">
                  <c:v>12.29</c:v>
                </c:pt>
                <c:pt idx="228">
                  <c:v>12.72</c:v>
                </c:pt>
                <c:pt idx="229">
                  <c:v>12.79</c:v>
                </c:pt>
                <c:pt idx="230">
                  <c:v>12.98</c:v>
                </c:pt>
                <c:pt idx="231">
                  <c:v>13.03</c:v>
                </c:pt>
                <c:pt idx="232">
                  <c:v>12.92</c:v>
                </c:pt>
                <c:pt idx="233">
                  <c:v>12.88</c:v>
                </c:pt>
                <c:pt idx="234">
                  <c:v>12.77</c:v>
                </c:pt>
                <c:pt idx="235">
                  <c:v>12.65</c:v>
                </c:pt>
                <c:pt idx="236">
                  <c:v>12.88</c:v>
                </c:pt>
                <c:pt idx="237">
                  <c:v>12.84</c:v>
                </c:pt>
                <c:pt idx="238">
                  <c:v>13.04</c:v>
                </c:pt>
                <c:pt idx="239">
                  <c:v>12.97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16-43BF-A254-8A4DD2142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421039"/>
        <c:axId val="996456815"/>
      </c:areaChart>
      <c:catAx>
        <c:axId val="996421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456815"/>
        <c:crosses val="autoZero"/>
        <c:auto val="1"/>
        <c:lblAlgn val="ctr"/>
        <c:lblOffset val="100"/>
        <c:noMultiLvlLbl val="0"/>
      </c:catAx>
      <c:valAx>
        <c:axId val="99645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421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592432195975504"/>
          <c:y val="0.57390747174879897"/>
          <c:w val="0.48812480164291328"/>
          <c:h val="0.28720352514682401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75803939141753"/>
          <c:y val="5.5280287873878599E-2"/>
          <c:w val="0.87129396325459318"/>
          <c:h val="0.83123505395158936"/>
        </c:manualLayout>
      </c:layout>
      <c:areaChart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5.2'!$B$2:$B$241</c:f>
              <c:numCache>
                <c:formatCode>#,##0_ </c:formatCode>
                <c:ptCount val="240"/>
                <c:pt idx="0">
                  <c:v>491417</c:v>
                </c:pt>
                <c:pt idx="1">
                  <c:v>506116</c:v>
                </c:pt>
                <c:pt idx="2">
                  <c:v>513937</c:v>
                </c:pt>
                <c:pt idx="3">
                  <c:v>544709</c:v>
                </c:pt>
                <c:pt idx="4">
                  <c:v>586082</c:v>
                </c:pt>
                <c:pt idx="5">
                  <c:v>635574</c:v>
                </c:pt>
                <c:pt idx="6">
                  <c:v>703210</c:v>
                </c:pt>
                <c:pt idx="7">
                  <c:v>774216</c:v>
                </c:pt>
                <c:pt idx="8">
                  <c:v>809373</c:v>
                </c:pt>
                <c:pt idx="9">
                  <c:v>854959</c:v>
                </c:pt>
                <c:pt idx="10">
                  <c:v>928676</c:v>
                </c:pt>
                <c:pt idx="11">
                  <c:v>1075769</c:v>
                </c:pt>
                <c:pt idx="12">
                  <c:v>1109633</c:v>
                </c:pt>
                <c:pt idx="13">
                  <c:v>1202293</c:v>
                </c:pt>
                <c:pt idx="14">
                  <c:v>1299663</c:v>
                </c:pt>
                <c:pt idx="15">
                  <c:v>1375536</c:v>
                </c:pt>
                <c:pt idx="16">
                  <c:v>1492074</c:v>
                </c:pt>
                <c:pt idx="17">
                  <c:v>1581456</c:v>
                </c:pt>
                <c:pt idx="18">
                  <c:v>1701792</c:v>
                </c:pt>
                <c:pt idx="19">
                  <c:v>1828593</c:v>
                </c:pt>
                <c:pt idx="20">
                  <c:v>1819661</c:v>
                </c:pt>
                <c:pt idx="21">
                  <c:v>1917304</c:v>
                </c:pt>
                <c:pt idx="22">
                  <c:v>1940144</c:v>
                </c:pt>
                <c:pt idx="23">
                  <c:v>2091075</c:v>
                </c:pt>
                <c:pt idx="24">
                  <c:v>2045803</c:v>
                </c:pt>
                <c:pt idx="25">
                  <c:v>2138917</c:v>
                </c:pt>
                <c:pt idx="26">
                  <c:v>2140106</c:v>
                </c:pt>
                <c:pt idx="27">
                  <c:v>2200181</c:v>
                </c:pt>
                <c:pt idx="28">
                  <c:v>2229671</c:v>
                </c:pt>
                <c:pt idx="29">
                  <c:v>2275228</c:v>
                </c:pt>
                <c:pt idx="30">
                  <c:v>2280706</c:v>
                </c:pt>
                <c:pt idx="31">
                  <c:v>2346064</c:v>
                </c:pt>
                <c:pt idx="32">
                  <c:v>2325973</c:v>
                </c:pt>
                <c:pt idx="33">
                  <c:v>2168167</c:v>
                </c:pt>
                <c:pt idx="34">
                  <c:v>2068635</c:v>
                </c:pt>
                <c:pt idx="35">
                  <c:v>1990590</c:v>
                </c:pt>
                <c:pt idx="36">
                  <c:v>1881020.958875</c:v>
                </c:pt>
                <c:pt idx="37">
                  <c:v>1772852.3724650003</c:v>
                </c:pt>
                <c:pt idx="38">
                  <c:v>1761199.3675199999</c:v>
                </c:pt>
                <c:pt idx="39">
                  <c:v>1722795.3050800001</c:v>
                </c:pt>
                <c:pt idx="40">
                  <c:v>1759859.0682150002</c:v>
                </c:pt>
                <c:pt idx="41">
                  <c:v>1757090.4560049998</c:v>
                </c:pt>
                <c:pt idx="42">
                  <c:v>1732754.8207100001</c:v>
                </c:pt>
                <c:pt idx="43">
                  <c:v>1730393.2700499999</c:v>
                </c:pt>
                <c:pt idx="44">
                  <c:v>1900228.9861150002</c:v>
                </c:pt>
                <c:pt idx="45">
                  <c:v>1837759.0889049999</c:v>
                </c:pt>
                <c:pt idx="46">
                  <c:v>1869609.123135</c:v>
                </c:pt>
                <c:pt idx="47">
                  <c:v>1824686.6018200004</c:v>
                </c:pt>
                <c:pt idx="48">
                  <c:v>1778984.6594300002</c:v>
                </c:pt>
                <c:pt idx="49">
                  <c:v>1767931.1663949999</c:v>
                </c:pt>
                <c:pt idx="50">
                  <c:v>1767816.4637049998</c:v>
                </c:pt>
                <c:pt idx="51">
                  <c:v>1749461.8044100001</c:v>
                </c:pt>
                <c:pt idx="52">
                  <c:v>1807391.6648149998</c:v>
                </c:pt>
                <c:pt idx="53">
                  <c:v>1808310.3874200003</c:v>
                </c:pt>
                <c:pt idx="54">
                  <c:v>1810193.0771800003</c:v>
                </c:pt>
                <c:pt idx="55">
                  <c:v>1867663.1320400001</c:v>
                </c:pt>
                <c:pt idx="56">
                  <c:v>1782858.3808249999</c:v>
                </c:pt>
                <c:pt idx="57">
                  <c:v>1786236.7763150001</c:v>
                </c:pt>
                <c:pt idx="58">
                  <c:v>1790355.5690449998</c:v>
                </c:pt>
                <c:pt idx="59">
                  <c:v>1789851.9653699999</c:v>
                </c:pt>
                <c:pt idx="60">
                  <c:v>1808826.0090399999</c:v>
                </c:pt>
                <c:pt idx="61">
                  <c:v>1818006.10207</c:v>
                </c:pt>
                <c:pt idx="62">
                  <c:v>1783576.186455</c:v>
                </c:pt>
                <c:pt idx="63">
                  <c:v>1796768.5043449998</c:v>
                </c:pt>
                <c:pt idx="64">
                  <c:v>1793564.1359361</c:v>
                </c:pt>
                <c:pt idx="65">
                  <c:v>1837344.0188699998</c:v>
                </c:pt>
                <c:pt idx="66">
                  <c:v>1839152.8319250001</c:v>
                </c:pt>
                <c:pt idx="67">
                  <c:v>1889811.2120249998</c:v>
                </c:pt>
                <c:pt idx="68">
                  <c:v>1877849.170225</c:v>
                </c:pt>
                <c:pt idx="69">
                  <c:v>1868047.7324900001</c:v>
                </c:pt>
                <c:pt idx="70">
                  <c:v>1831127.8080749996</c:v>
                </c:pt>
                <c:pt idx="71">
                  <c:v>1817059.3007750001</c:v>
                </c:pt>
                <c:pt idx="72">
                  <c:v>1784317.02522</c:v>
                </c:pt>
                <c:pt idx="73">
                  <c:v>1796140.4898450002</c:v>
                </c:pt>
                <c:pt idx="74">
                  <c:v>1792595.9859449998</c:v>
                </c:pt>
                <c:pt idx="75">
                  <c:v>1809320.446525</c:v>
                </c:pt>
                <c:pt idx="76">
                  <c:v>1818883.8270500002</c:v>
                </c:pt>
                <c:pt idx="77">
                  <c:v>1843409.9582849999</c:v>
                </c:pt>
                <c:pt idx="78">
                  <c:v>1916625.3034699999</c:v>
                </c:pt>
                <c:pt idx="79">
                  <c:v>1954385.95573</c:v>
                </c:pt>
                <c:pt idx="80">
                  <c:v>2001119.3418082001</c:v>
                </c:pt>
                <c:pt idx="81">
                  <c:v>1965524.4044645</c:v>
                </c:pt>
                <c:pt idx="82">
                  <c:v>1982936.7647408</c:v>
                </c:pt>
                <c:pt idx="83">
                  <c:v>1980714.1782877999</c:v>
                </c:pt>
                <c:pt idx="84">
                  <c:v>1969829.090031361</c:v>
                </c:pt>
                <c:pt idx="85">
                  <c:v>1990069.8350256281</c:v>
                </c:pt>
                <c:pt idx="86">
                  <c:v>1999290.4219645413</c:v>
                </c:pt>
                <c:pt idx="87">
                  <c:v>1951482.7638466393</c:v>
                </c:pt>
                <c:pt idx="88">
                  <c:v>1974426.1302784795</c:v>
                </c:pt>
                <c:pt idx="89">
                  <c:v>2009651.816252477</c:v>
                </c:pt>
                <c:pt idx="90">
                  <c:v>2075042.4467141011</c:v>
                </c:pt>
                <c:pt idx="91">
                  <c:v>2144343.0053641405</c:v>
                </c:pt>
                <c:pt idx="92">
                  <c:v>2172951.612905249</c:v>
                </c:pt>
                <c:pt idx="93">
                  <c:v>2104280.735489618</c:v>
                </c:pt>
                <c:pt idx="94">
                  <c:v>2084939.4863976724</c:v>
                </c:pt>
                <c:pt idx="95">
                  <c:v>2097699.3258141596</c:v>
                </c:pt>
                <c:pt idx="96">
                  <c:v>2096721.2181715502</c:v>
                </c:pt>
                <c:pt idx="97">
                  <c:v>2101683.2375148153</c:v>
                </c:pt>
                <c:pt idx="98">
                  <c:v>2104272.3756215279</c:v>
                </c:pt>
                <c:pt idx="99">
                  <c:v>2094841.8459253174</c:v>
                </c:pt>
                <c:pt idx="100">
                  <c:v>2114305.982260657</c:v>
                </c:pt>
                <c:pt idx="101">
                  <c:v>2146449.7226181938</c:v>
                </c:pt>
                <c:pt idx="102">
                  <c:v>2188179.3102359595</c:v>
                </c:pt>
                <c:pt idx="103">
                  <c:v>2254452.5741140675</c:v>
                </c:pt>
                <c:pt idx="104">
                  <c:v>2268027.0204403866</c:v>
                </c:pt>
                <c:pt idx="105">
                  <c:v>2251517.7937938627</c:v>
                </c:pt>
                <c:pt idx="106">
                  <c:v>2274853.3820364554</c:v>
                </c:pt>
                <c:pt idx="107">
                  <c:v>2308148.3913369076</c:v>
                </c:pt>
                <c:pt idx="108">
                  <c:v>2311335.4440112961</c:v>
                </c:pt>
                <c:pt idx="109">
                  <c:v>2295357.6172894305</c:v>
                </c:pt>
                <c:pt idx="110">
                  <c:v>2314639.3884189487</c:v>
                </c:pt>
                <c:pt idx="111">
                  <c:v>2337500.7791214655</c:v>
                </c:pt>
                <c:pt idx="112">
                  <c:v>2376583.2110578278</c:v>
                </c:pt>
                <c:pt idx="113">
                  <c:v>2403110.0708925533</c:v>
                </c:pt>
                <c:pt idx="114">
                  <c:v>2477765.9405008503</c:v>
                </c:pt>
                <c:pt idx="115">
                  <c:v>2599184.1185500431</c:v>
                </c:pt>
                <c:pt idx="116">
                  <c:v>2623877.5248670024</c:v>
                </c:pt>
                <c:pt idx="117">
                  <c:v>2658265.4690277865</c:v>
                </c:pt>
                <c:pt idx="118">
                  <c:v>2658852.7924554124</c:v>
                </c:pt>
                <c:pt idx="119">
                  <c:v>2624978.2762187794</c:v>
                </c:pt>
                <c:pt idx="120">
                  <c:v>2607505.1925600003</c:v>
                </c:pt>
                <c:pt idx="121">
                  <c:v>2615715.8869500002</c:v>
                </c:pt>
                <c:pt idx="122">
                  <c:v>2610437.0588599998</c:v>
                </c:pt>
                <c:pt idx="123">
                  <c:v>2609635.6324800001</c:v>
                </c:pt>
                <c:pt idx="124">
                  <c:v>2623326.7439900003</c:v>
                </c:pt>
                <c:pt idx="125">
                  <c:v>2626009.3750999998</c:v>
                </c:pt>
                <c:pt idx="126">
                  <c:v>2741881.0572600001</c:v>
                </c:pt>
                <c:pt idx="127">
                  <c:v>2802391.3354799999</c:v>
                </c:pt>
                <c:pt idx="128">
                  <c:v>2854133.4622499999</c:v>
                </c:pt>
                <c:pt idx="129">
                  <c:v>2841954.0672900002</c:v>
                </c:pt>
                <c:pt idx="130">
                  <c:v>2852215.8717399999</c:v>
                </c:pt>
                <c:pt idx="131">
                  <c:v>2871679.3578699999</c:v>
                </c:pt>
                <c:pt idx="132">
                  <c:v>2851450.5717999996</c:v>
                </c:pt>
                <c:pt idx="133">
                  <c:v>2837191.47279</c:v>
                </c:pt>
                <c:pt idx="134">
                  <c:v>2857419.1714399997</c:v>
                </c:pt>
                <c:pt idx="135">
                  <c:v>2865449.8490400002</c:v>
                </c:pt>
                <c:pt idx="136">
                  <c:v>2909228.8376100003</c:v>
                </c:pt>
                <c:pt idx="137">
                  <c:v>2912267.9654899994</c:v>
                </c:pt>
                <c:pt idx="138">
                  <c:v>3025531.6533499998</c:v>
                </c:pt>
                <c:pt idx="139">
                  <c:v>3107331.9355100002</c:v>
                </c:pt>
                <c:pt idx="140">
                  <c:v>3137410.1646499997</c:v>
                </c:pt>
                <c:pt idx="141">
                  <c:v>3188658.2086500004</c:v>
                </c:pt>
                <c:pt idx="142">
                  <c:v>3188552.9727999996</c:v>
                </c:pt>
                <c:pt idx="143">
                  <c:v>3267151.3337599998</c:v>
                </c:pt>
                <c:pt idx="144">
                  <c:v>3235452</c:v>
                </c:pt>
                <c:pt idx="145">
                  <c:v>3235804</c:v>
                </c:pt>
                <c:pt idx="146">
                  <c:v>3238942</c:v>
                </c:pt>
                <c:pt idx="147">
                  <c:v>3291906</c:v>
                </c:pt>
                <c:pt idx="148">
                  <c:v>3362726</c:v>
                </c:pt>
                <c:pt idx="149">
                  <c:v>3350348</c:v>
                </c:pt>
                <c:pt idx="150">
                  <c:v>3415269</c:v>
                </c:pt>
                <c:pt idx="151">
                  <c:v>3531831</c:v>
                </c:pt>
                <c:pt idx="152">
                  <c:v>3459267</c:v>
                </c:pt>
                <c:pt idx="153">
                  <c:v>3459041</c:v>
                </c:pt>
                <c:pt idx="154">
                  <c:v>3452165</c:v>
                </c:pt>
                <c:pt idx="155">
                  <c:v>3459222</c:v>
                </c:pt>
                <c:pt idx="156">
                  <c:v>3416862</c:v>
                </c:pt>
                <c:pt idx="157">
                  <c:v>3482919</c:v>
                </c:pt>
                <c:pt idx="158">
                  <c:v>3433554</c:v>
                </c:pt>
                <c:pt idx="159">
                  <c:v>3323774</c:v>
                </c:pt>
                <c:pt idx="160">
                  <c:v>3303643</c:v>
                </c:pt>
                <c:pt idx="161">
                  <c:v>3260740</c:v>
                </c:pt>
                <c:pt idx="162">
                  <c:v>3419100</c:v>
                </c:pt>
                <c:pt idx="163">
                  <c:v>3534969</c:v>
                </c:pt>
                <c:pt idx="164">
                  <c:v>3514841</c:v>
                </c:pt>
                <c:pt idx="165">
                  <c:v>3488757</c:v>
                </c:pt>
                <c:pt idx="166">
                  <c:v>3550837</c:v>
                </c:pt>
                <c:pt idx="167">
                  <c:v>3475778</c:v>
                </c:pt>
                <c:pt idx="168">
                  <c:v>3452442</c:v>
                </c:pt>
                <c:pt idx="169">
                  <c:v>3451105</c:v>
                </c:pt>
                <c:pt idx="170">
                  <c:v>3363465</c:v>
                </c:pt>
                <c:pt idx="171">
                  <c:v>3312451</c:v>
                </c:pt>
                <c:pt idx="172">
                  <c:v>3299154</c:v>
                </c:pt>
                <c:pt idx="173">
                  <c:v>3300945</c:v>
                </c:pt>
                <c:pt idx="174">
                  <c:v>3301191</c:v>
                </c:pt>
                <c:pt idx="175">
                  <c:v>3313502</c:v>
                </c:pt>
                <c:pt idx="176">
                  <c:v>3302006</c:v>
                </c:pt>
                <c:pt idx="177">
                  <c:v>3303564</c:v>
                </c:pt>
                <c:pt idx="178">
                  <c:v>3364706</c:v>
                </c:pt>
                <c:pt idx="179">
                  <c:v>3372852</c:v>
                </c:pt>
                <c:pt idx="180">
                  <c:v>3376483</c:v>
                </c:pt>
                <c:pt idx="181">
                  <c:v>3416301</c:v>
                </c:pt>
                <c:pt idx="182">
                  <c:v>3457456</c:v>
                </c:pt>
                <c:pt idx="183">
                  <c:v>3484993</c:v>
                </c:pt>
                <c:pt idx="184">
                  <c:v>3595210</c:v>
                </c:pt>
                <c:pt idx="185">
                  <c:v>3676401</c:v>
                </c:pt>
                <c:pt idx="186">
                  <c:v>3829856</c:v>
                </c:pt>
                <c:pt idx="187">
                  <c:v>3989272</c:v>
                </c:pt>
                <c:pt idx="188">
                  <c:v>3991307</c:v>
                </c:pt>
                <c:pt idx="189">
                  <c:v>4060971</c:v>
                </c:pt>
                <c:pt idx="190">
                  <c:v>4180911</c:v>
                </c:pt>
                <c:pt idx="191">
                  <c:v>4201242</c:v>
                </c:pt>
                <c:pt idx="192" formatCode="#,##0">
                  <c:v>4230526</c:v>
                </c:pt>
                <c:pt idx="193" formatCode="#,##0">
                  <c:v>4292201</c:v>
                </c:pt>
                <c:pt idx="194" formatCode="#,##0">
                  <c:v>4280596</c:v>
                </c:pt>
                <c:pt idx="195" formatCode="#,##0">
                  <c:v>4377300</c:v>
                </c:pt>
                <c:pt idx="196" formatCode="#,##0">
                  <c:v>4392297</c:v>
                </c:pt>
                <c:pt idx="197" formatCode="#,##0">
                  <c:v>4463840</c:v>
                </c:pt>
                <c:pt idx="198" formatCode="#,##0">
                  <c:v>4611405</c:v>
                </c:pt>
                <c:pt idx="199" formatCode="#,##0">
                  <c:v>4844462</c:v>
                </c:pt>
                <c:pt idx="200" formatCode="#,##0">
                  <c:v>4966354</c:v>
                </c:pt>
                <c:pt idx="201" formatCode="#,##0">
                  <c:v>5003223</c:v>
                </c:pt>
                <c:pt idx="202" formatCode="#,##0">
                  <c:v>5069738</c:v>
                </c:pt>
                <c:pt idx="203" formatCode="#,##0">
                  <c:v>5224315</c:v>
                </c:pt>
                <c:pt idx="204" formatCode="#,##0">
                  <c:v>5204520</c:v>
                </c:pt>
                <c:pt idx="205" formatCode="#,##0">
                  <c:v>5231442</c:v>
                </c:pt>
                <c:pt idx="206" formatCode="#,##0">
                  <c:v>5189514</c:v>
                </c:pt>
                <c:pt idx="207" formatCode="#,##0">
                  <c:v>5212657</c:v>
                </c:pt>
                <c:pt idx="208" formatCode="#,##0">
                  <c:v>5195900</c:v>
                </c:pt>
                <c:pt idx="209" formatCode="#,##0">
                  <c:v>5270462</c:v>
                </c:pt>
                <c:pt idx="210" formatCode="#,##0">
                  <c:v>5399519</c:v>
                </c:pt>
                <c:pt idx="211" formatCode="#,##0">
                  <c:v>5504644</c:v>
                </c:pt>
                <c:pt idx="212" formatCode="#,##0">
                  <c:v>5524760</c:v>
                </c:pt>
                <c:pt idx="213" formatCode="#,##0">
                  <c:v>5536123</c:v>
                </c:pt>
                <c:pt idx="214" formatCode="#,##0">
                  <c:v>5445532</c:v>
                </c:pt>
                <c:pt idx="215" formatCode="#,##0">
                  <c:v>5473183</c:v>
                </c:pt>
                <c:pt idx="216" formatCode="#,##0">
                  <c:v>5394226</c:v>
                </c:pt>
                <c:pt idx="217" formatCode="#,##0">
                  <c:v>5398210</c:v>
                </c:pt>
                <c:pt idx="218" formatCode="#,##0">
                  <c:v>5333294</c:v>
                </c:pt>
                <c:pt idx="219" formatCode="#,##0">
                  <c:v>5334694</c:v>
                </c:pt>
                <c:pt idx="220" formatCode="#,##0">
                  <c:v>5339864</c:v>
                </c:pt>
                <c:pt idx="221" formatCode="#,##0">
                  <c:v>5383359</c:v>
                </c:pt>
                <c:pt idx="222" formatCode="#,##0">
                  <c:v>5549818</c:v>
                </c:pt>
                <c:pt idx="223" formatCode="#,##0">
                  <c:v>5673041</c:v>
                </c:pt>
                <c:pt idx="224" formatCode="#,##0">
                  <c:v>5665395</c:v>
                </c:pt>
                <c:pt idx="225" formatCode="#,##0">
                  <c:v>5683448</c:v>
                </c:pt>
                <c:pt idx="226" formatCode="#,##0">
                  <c:v>5749565</c:v>
                </c:pt>
                <c:pt idx="227" formatCode="#,##0">
                  <c:v>5838843</c:v>
                </c:pt>
                <c:pt idx="228" formatCode="#,##0">
                  <c:v>5714245</c:v>
                </c:pt>
                <c:pt idx="229" formatCode="#,##0">
                  <c:v>5732558</c:v>
                </c:pt>
                <c:pt idx="230" formatCode="#,##0">
                  <c:v>5630743</c:v>
                </c:pt>
                <c:pt idx="231" formatCode="#,##0">
                  <c:v>5657160</c:v>
                </c:pt>
                <c:pt idx="232" formatCode="#,##0">
                  <c:v>5644236</c:v>
                </c:pt>
                <c:pt idx="233" formatCode="#,##0">
                  <c:v>5712381</c:v>
                </c:pt>
                <c:pt idx="234" formatCode="#,##0">
                  <c:v>5890959</c:v>
                </c:pt>
                <c:pt idx="235" formatCode="#,##0">
                  <c:v>6103852</c:v>
                </c:pt>
                <c:pt idx="236" formatCode="#,##0">
                  <c:v>6099665</c:v>
                </c:pt>
                <c:pt idx="237" formatCode="#,##0">
                  <c:v>6076655</c:v>
                </c:pt>
                <c:pt idx="238" formatCode="#,##0">
                  <c:v>6028764</c:v>
                </c:pt>
                <c:pt idx="239" formatCode="#,##0">
                  <c:v>6072397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E7-4AF3-AE9D-6ECD6492405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5.2'!$C$2:$C$241</c:f>
              <c:numCache>
                <c:formatCode>#,##0_ </c:formatCode>
                <c:ptCount val="240"/>
                <c:pt idx="0">
                  <c:v>79018</c:v>
                </c:pt>
                <c:pt idx="1">
                  <c:v>78667</c:v>
                </c:pt>
                <c:pt idx="2">
                  <c:v>78748</c:v>
                </c:pt>
                <c:pt idx="3">
                  <c:v>79575</c:v>
                </c:pt>
                <c:pt idx="4">
                  <c:v>79793</c:v>
                </c:pt>
                <c:pt idx="5">
                  <c:v>84660</c:v>
                </c:pt>
                <c:pt idx="6">
                  <c:v>95379</c:v>
                </c:pt>
                <c:pt idx="7">
                  <c:v>104034</c:v>
                </c:pt>
                <c:pt idx="8">
                  <c:v>133312</c:v>
                </c:pt>
                <c:pt idx="9">
                  <c:v>146961</c:v>
                </c:pt>
                <c:pt idx="10">
                  <c:v>156966</c:v>
                </c:pt>
                <c:pt idx="11">
                  <c:v>172351</c:v>
                </c:pt>
                <c:pt idx="12">
                  <c:v>178224</c:v>
                </c:pt>
                <c:pt idx="13">
                  <c:v>188517</c:v>
                </c:pt>
                <c:pt idx="14">
                  <c:v>209605</c:v>
                </c:pt>
                <c:pt idx="15">
                  <c:v>237915</c:v>
                </c:pt>
                <c:pt idx="16">
                  <c:v>250547</c:v>
                </c:pt>
                <c:pt idx="17">
                  <c:v>274063</c:v>
                </c:pt>
                <c:pt idx="18">
                  <c:v>314045</c:v>
                </c:pt>
                <c:pt idx="19">
                  <c:v>320629</c:v>
                </c:pt>
                <c:pt idx="20">
                  <c:v>414806</c:v>
                </c:pt>
                <c:pt idx="21">
                  <c:v>470536</c:v>
                </c:pt>
                <c:pt idx="22">
                  <c:v>484759</c:v>
                </c:pt>
                <c:pt idx="23">
                  <c:v>536250</c:v>
                </c:pt>
                <c:pt idx="24">
                  <c:v>556377</c:v>
                </c:pt>
                <c:pt idx="25">
                  <c:v>574002</c:v>
                </c:pt>
                <c:pt idx="26">
                  <c:v>618688</c:v>
                </c:pt>
                <c:pt idx="27">
                  <c:v>653857</c:v>
                </c:pt>
                <c:pt idx="28">
                  <c:v>676098</c:v>
                </c:pt>
                <c:pt idx="29">
                  <c:v>742163</c:v>
                </c:pt>
                <c:pt idx="30">
                  <c:v>754730</c:v>
                </c:pt>
                <c:pt idx="31">
                  <c:v>754929</c:v>
                </c:pt>
                <c:pt idx="32">
                  <c:v>777828</c:v>
                </c:pt>
                <c:pt idx="33">
                  <c:v>796843</c:v>
                </c:pt>
                <c:pt idx="34">
                  <c:v>834160</c:v>
                </c:pt>
                <c:pt idx="35">
                  <c:v>908161</c:v>
                </c:pt>
                <c:pt idx="36">
                  <c:v>943359</c:v>
                </c:pt>
                <c:pt idx="37">
                  <c:v>1000938</c:v>
                </c:pt>
                <c:pt idx="38">
                  <c:v>990468</c:v>
                </c:pt>
                <c:pt idx="39">
                  <c:v>1014183</c:v>
                </c:pt>
                <c:pt idx="40">
                  <c:v>1002307</c:v>
                </c:pt>
                <c:pt idx="41">
                  <c:v>971267</c:v>
                </c:pt>
                <c:pt idx="42">
                  <c:v>957400</c:v>
                </c:pt>
                <c:pt idx="43">
                  <c:v>886087</c:v>
                </c:pt>
                <c:pt idx="44">
                  <c:v>874353</c:v>
                </c:pt>
                <c:pt idx="45">
                  <c:v>816184</c:v>
                </c:pt>
                <c:pt idx="46">
                  <c:v>797779</c:v>
                </c:pt>
                <c:pt idx="47">
                  <c:v>734832</c:v>
                </c:pt>
                <c:pt idx="48">
                  <c:v>680322</c:v>
                </c:pt>
                <c:pt idx="49">
                  <c:v>692096</c:v>
                </c:pt>
                <c:pt idx="50">
                  <c:v>698800</c:v>
                </c:pt>
                <c:pt idx="51">
                  <c:v>714377</c:v>
                </c:pt>
                <c:pt idx="52">
                  <c:v>697352</c:v>
                </c:pt>
                <c:pt idx="53">
                  <c:v>680854</c:v>
                </c:pt>
                <c:pt idx="54">
                  <c:v>689312</c:v>
                </c:pt>
                <c:pt idx="55">
                  <c:v>689708</c:v>
                </c:pt>
                <c:pt idx="56">
                  <c:v>689146</c:v>
                </c:pt>
                <c:pt idx="57">
                  <c:v>696767</c:v>
                </c:pt>
                <c:pt idx="58">
                  <c:v>718546</c:v>
                </c:pt>
                <c:pt idx="59">
                  <c:v>697400</c:v>
                </c:pt>
                <c:pt idx="60">
                  <c:v>689309</c:v>
                </c:pt>
                <c:pt idx="61">
                  <c:v>683998</c:v>
                </c:pt>
                <c:pt idx="62">
                  <c:v>650733</c:v>
                </c:pt>
                <c:pt idx="63">
                  <c:v>653333</c:v>
                </c:pt>
                <c:pt idx="64">
                  <c:v>663463</c:v>
                </c:pt>
                <c:pt idx="65">
                  <c:v>590727</c:v>
                </c:pt>
                <c:pt idx="66">
                  <c:v>589876</c:v>
                </c:pt>
                <c:pt idx="67">
                  <c:v>583285</c:v>
                </c:pt>
                <c:pt idx="68">
                  <c:v>566421</c:v>
                </c:pt>
                <c:pt idx="69">
                  <c:v>573735</c:v>
                </c:pt>
                <c:pt idx="70">
                  <c:v>584245</c:v>
                </c:pt>
                <c:pt idx="71">
                  <c:v>528161</c:v>
                </c:pt>
                <c:pt idx="72">
                  <c:v>531040</c:v>
                </c:pt>
                <c:pt idx="73">
                  <c:v>525813</c:v>
                </c:pt>
                <c:pt idx="74">
                  <c:v>514801</c:v>
                </c:pt>
                <c:pt idx="75">
                  <c:v>513211</c:v>
                </c:pt>
                <c:pt idx="76">
                  <c:v>507234</c:v>
                </c:pt>
                <c:pt idx="77">
                  <c:v>493473</c:v>
                </c:pt>
                <c:pt idx="78">
                  <c:v>485704</c:v>
                </c:pt>
                <c:pt idx="79">
                  <c:v>462115</c:v>
                </c:pt>
                <c:pt idx="80">
                  <c:v>440082</c:v>
                </c:pt>
                <c:pt idx="81">
                  <c:v>440839</c:v>
                </c:pt>
                <c:pt idx="82">
                  <c:v>413569</c:v>
                </c:pt>
                <c:pt idx="83">
                  <c:v>376436</c:v>
                </c:pt>
                <c:pt idx="84">
                  <c:v>390204</c:v>
                </c:pt>
                <c:pt idx="85">
                  <c:v>384657</c:v>
                </c:pt>
                <c:pt idx="86">
                  <c:v>372966</c:v>
                </c:pt>
                <c:pt idx="87">
                  <c:v>379035</c:v>
                </c:pt>
                <c:pt idx="88">
                  <c:v>373398</c:v>
                </c:pt>
                <c:pt idx="89">
                  <c:v>364200</c:v>
                </c:pt>
                <c:pt idx="90">
                  <c:v>365047</c:v>
                </c:pt>
                <c:pt idx="91">
                  <c:v>355200</c:v>
                </c:pt>
                <c:pt idx="92">
                  <c:v>344351</c:v>
                </c:pt>
                <c:pt idx="93">
                  <c:v>335042</c:v>
                </c:pt>
                <c:pt idx="94">
                  <c:v>340774</c:v>
                </c:pt>
                <c:pt idx="95">
                  <c:v>323009</c:v>
                </c:pt>
                <c:pt idx="96">
                  <c:v>323238</c:v>
                </c:pt>
                <c:pt idx="97">
                  <c:v>330310</c:v>
                </c:pt>
                <c:pt idx="98">
                  <c:v>324731</c:v>
                </c:pt>
                <c:pt idx="99">
                  <c:v>312522</c:v>
                </c:pt>
                <c:pt idx="100">
                  <c:v>309067</c:v>
                </c:pt>
                <c:pt idx="101">
                  <c:v>303905</c:v>
                </c:pt>
                <c:pt idx="102">
                  <c:v>300467</c:v>
                </c:pt>
                <c:pt idx="103">
                  <c:v>298764</c:v>
                </c:pt>
                <c:pt idx="104">
                  <c:v>276526</c:v>
                </c:pt>
                <c:pt idx="105">
                  <c:v>260432</c:v>
                </c:pt>
                <c:pt idx="106">
                  <c:v>249936</c:v>
                </c:pt>
                <c:pt idx="107">
                  <c:v>248655</c:v>
                </c:pt>
                <c:pt idx="108">
                  <c:v>241738</c:v>
                </c:pt>
                <c:pt idx="109">
                  <c:v>237278</c:v>
                </c:pt>
                <c:pt idx="110">
                  <c:v>248129</c:v>
                </c:pt>
                <c:pt idx="111">
                  <c:v>250663</c:v>
                </c:pt>
                <c:pt idx="112">
                  <c:v>252415</c:v>
                </c:pt>
                <c:pt idx="113">
                  <c:v>254408</c:v>
                </c:pt>
                <c:pt idx="114">
                  <c:v>258660</c:v>
                </c:pt>
                <c:pt idx="115">
                  <c:v>257410</c:v>
                </c:pt>
                <c:pt idx="116">
                  <c:v>262357</c:v>
                </c:pt>
                <c:pt idx="117">
                  <c:v>262420</c:v>
                </c:pt>
                <c:pt idx="118">
                  <c:v>264902</c:v>
                </c:pt>
                <c:pt idx="119">
                  <c:v>260300</c:v>
                </c:pt>
                <c:pt idx="120">
                  <c:v>249907</c:v>
                </c:pt>
                <c:pt idx="121">
                  <c:v>252220</c:v>
                </c:pt>
                <c:pt idx="122">
                  <c:v>251134</c:v>
                </c:pt>
                <c:pt idx="123">
                  <c:v>250364</c:v>
                </c:pt>
                <c:pt idx="124">
                  <c:v>265499</c:v>
                </c:pt>
                <c:pt idx="125">
                  <c:v>277127</c:v>
                </c:pt>
                <c:pt idx="126">
                  <c:v>283019</c:v>
                </c:pt>
                <c:pt idx="127">
                  <c:v>279576</c:v>
                </c:pt>
                <c:pt idx="128">
                  <c:v>272790</c:v>
                </c:pt>
                <c:pt idx="129">
                  <c:v>273421</c:v>
                </c:pt>
                <c:pt idx="130">
                  <c:v>276000</c:v>
                </c:pt>
                <c:pt idx="131">
                  <c:v>308969</c:v>
                </c:pt>
                <c:pt idx="132">
                  <c:v>305359</c:v>
                </c:pt>
                <c:pt idx="133">
                  <c:v>320090</c:v>
                </c:pt>
                <c:pt idx="134">
                  <c:v>321648</c:v>
                </c:pt>
                <c:pt idx="135">
                  <c:v>349339</c:v>
                </c:pt>
                <c:pt idx="136">
                  <c:v>361362</c:v>
                </c:pt>
                <c:pt idx="137">
                  <c:v>350795</c:v>
                </c:pt>
                <c:pt idx="138">
                  <c:v>331637</c:v>
                </c:pt>
                <c:pt idx="139">
                  <c:v>312399</c:v>
                </c:pt>
                <c:pt idx="140">
                  <c:v>304772</c:v>
                </c:pt>
                <c:pt idx="141">
                  <c:v>298200</c:v>
                </c:pt>
                <c:pt idx="142">
                  <c:v>282839</c:v>
                </c:pt>
                <c:pt idx="143">
                  <c:v>279107</c:v>
                </c:pt>
                <c:pt idx="144">
                  <c:v>271303</c:v>
                </c:pt>
                <c:pt idx="145">
                  <c:v>286551</c:v>
                </c:pt>
                <c:pt idx="146">
                  <c:v>274867</c:v>
                </c:pt>
                <c:pt idx="147">
                  <c:v>259078</c:v>
                </c:pt>
                <c:pt idx="148">
                  <c:v>265707</c:v>
                </c:pt>
                <c:pt idx="149">
                  <c:v>301699</c:v>
                </c:pt>
                <c:pt idx="150">
                  <c:v>285475</c:v>
                </c:pt>
                <c:pt idx="151">
                  <c:v>298526</c:v>
                </c:pt>
                <c:pt idx="152">
                  <c:v>295489</c:v>
                </c:pt>
                <c:pt idx="153">
                  <c:v>292020</c:v>
                </c:pt>
                <c:pt idx="154">
                  <c:v>295096</c:v>
                </c:pt>
                <c:pt idx="155">
                  <c:v>297204</c:v>
                </c:pt>
                <c:pt idx="156">
                  <c:v>296702</c:v>
                </c:pt>
                <c:pt idx="157">
                  <c:v>278422</c:v>
                </c:pt>
                <c:pt idx="158">
                  <c:v>315316</c:v>
                </c:pt>
                <c:pt idx="159">
                  <c:v>332473</c:v>
                </c:pt>
                <c:pt idx="160">
                  <c:v>321926</c:v>
                </c:pt>
                <c:pt idx="161">
                  <c:v>328072</c:v>
                </c:pt>
                <c:pt idx="162">
                  <c:v>353896</c:v>
                </c:pt>
                <c:pt idx="163">
                  <c:v>325496</c:v>
                </c:pt>
                <c:pt idx="164">
                  <c:v>330785</c:v>
                </c:pt>
                <c:pt idx="165">
                  <c:v>347789</c:v>
                </c:pt>
                <c:pt idx="166">
                  <c:v>372308</c:v>
                </c:pt>
                <c:pt idx="167">
                  <c:v>370827</c:v>
                </c:pt>
                <c:pt idx="168">
                  <c:v>412483</c:v>
                </c:pt>
                <c:pt idx="169">
                  <c:v>430119</c:v>
                </c:pt>
                <c:pt idx="170">
                  <c:v>428258</c:v>
                </c:pt>
                <c:pt idx="171">
                  <c:v>426961</c:v>
                </c:pt>
                <c:pt idx="172">
                  <c:v>436407</c:v>
                </c:pt>
                <c:pt idx="173">
                  <c:v>472924</c:v>
                </c:pt>
                <c:pt idx="174">
                  <c:v>492463</c:v>
                </c:pt>
                <c:pt idx="175">
                  <c:v>512929</c:v>
                </c:pt>
                <c:pt idx="176">
                  <c:v>501182</c:v>
                </c:pt>
                <c:pt idx="177">
                  <c:v>495588</c:v>
                </c:pt>
                <c:pt idx="178">
                  <c:v>460943</c:v>
                </c:pt>
                <c:pt idx="179">
                  <c:v>451855</c:v>
                </c:pt>
                <c:pt idx="180">
                  <c:v>467674</c:v>
                </c:pt>
                <c:pt idx="181">
                  <c:v>474494</c:v>
                </c:pt>
                <c:pt idx="182">
                  <c:v>418196</c:v>
                </c:pt>
                <c:pt idx="183">
                  <c:v>405987</c:v>
                </c:pt>
                <c:pt idx="184">
                  <c:v>380358</c:v>
                </c:pt>
                <c:pt idx="185">
                  <c:v>356731</c:v>
                </c:pt>
                <c:pt idx="186">
                  <c:v>374408</c:v>
                </c:pt>
                <c:pt idx="187">
                  <c:v>372891</c:v>
                </c:pt>
                <c:pt idx="188">
                  <c:v>368734</c:v>
                </c:pt>
                <c:pt idx="189">
                  <c:v>337800</c:v>
                </c:pt>
                <c:pt idx="190">
                  <c:v>320938</c:v>
                </c:pt>
                <c:pt idx="191">
                  <c:v>323796</c:v>
                </c:pt>
                <c:pt idx="192" formatCode="#,##0">
                  <c:v>327423</c:v>
                </c:pt>
                <c:pt idx="193" formatCode="#,##0">
                  <c:v>326475</c:v>
                </c:pt>
                <c:pt idx="194" formatCode="#,##0">
                  <c:v>323110</c:v>
                </c:pt>
                <c:pt idx="195" formatCode="#,##0">
                  <c:v>377422</c:v>
                </c:pt>
                <c:pt idx="196" formatCode="#,##0">
                  <c:v>388881</c:v>
                </c:pt>
                <c:pt idx="197" formatCode="#,##0">
                  <c:v>366835</c:v>
                </c:pt>
                <c:pt idx="198" formatCode="#,##0">
                  <c:v>398974</c:v>
                </c:pt>
                <c:pt idx="199" formatCode="#,##0">
                  <c:v>375569</c:v>
                </c:pt>
                <c:pt idx="200" formatCode="#,##0">
                  <c:v>335771</c:v>
                </c:pt>
                <c:pt idx="201" formatCode="#,##0">
                  <c:v>325884</c:v>
                </c:pt>
                <c:pt idx="202" formatCode="#,##0">
                  <c:v>324228</c:v>
                </c:pt>
                <c:pt idx="203" formatCode="#,##0">
                  <c:v>310420</c:v>
                </c:pt>
                <c:pt idx="204" formatCode="#,##0">
                  <c:v>309087</c:v>
                </c:pt>
                <c:pt idx="205" formatCode="#,##0">
                  <c:v>307931</c:v>
                </c:pt>
                <c:pt idx="206" formatCode="#,##0">
                  <c:v>286917</c:v>
                </c:pt>
                <c:pt idx="207" formatCode="#,##0">
                  <c:v>286812</c:v>
                </c:pt>
                <c:pt idx="208" formatCode="#,##0">
                  <c:v>284756</c:v>
                </c:pt>
                <c:pt idx="209" formatCode="#,##0">
                  <c:v>277062</c:v>
                </c:pt>
                <c:pt idx="210" formatCode="#,##0">
                  <c:v>272248</c:v>
                </c:pt>
                <c:pt idx="211" formatCode="#,##0">
                  <c:v>270757</c:v>
                </c:pt>
                <c:pt idx="212" formatCode="#,##0">
                  <c:v>229045</c:v>
                </c:pt>
                <c:pt idx="213" formatCode="#,##0">
                  <c:v>227478</c:v>
                </c:pt>
                <c:pt idx="214" formatCode="#,##0">
                  <c:v>226948</c:v>
                </c:pt>
                <c:pt idx="215" formatCode="#,##0">
                  <c:v>216080</c:v>
                </c:pt>
                <c:pt idx="216" formatCode="#,##0">
                  <c:v>208070</c:v>
                </c:pt>
                <c:pt idx="217" formatCode="#,##0">
                  <c:v>209313</c:v>
                </c:pt>
                <c:pt idx="218" formatCode="#,##0">
                  <c:v>239142</c:v>
                </c:pt>
                <c:pt idx="219" formatCode="#,##0">
                  <c:v>255578</c:v>
                </c:pt>
                <c:pt idx="220" formatCode="#,##0">
                  <c:v>256742</c:v>
                </c:pt>
                <c:pt idx="221" formatCode="#,##0">
                  <c:v>253366</c:v>
                </c:pt>
                <c:pt idx="222" formatCode="#,##0">
                  <c:v>225526</c:v>
                </c:pt>
                <c:pt idx="223" formatCode="#,##0">
                  <c:v>193713</c:v>
                </c:pt>
                <c:pt idx="224" formatCode="#,##0">
                  <c:v>195934</c:v>
                </c:pt>
                <c:pt idx="225" formatCode="#,##0">
                  <c:v>193341</c:v>
                </c:pt>
                <c:pt idx="226" formatCode="#,##0">
                  <c:v>197865</c:v>
                </c:pt>
                <c:pt idx="227" formatCode="#,##0">
                  <c:v>269963</c:v>
                </c:pt>
                <c:pt idx="228" formatCode="#,##0">
                  <c:v>257906</c:v>
                </c:pt>
                <c:pt idx="229" formatCode="#,##0">
                  <c:v>247238</c:v>
                </c:pt>
                <c:pt idx="230" formatCode="#,##0">
                  <c:v>329341</c:v>
                </c:pt>
                <c:pt idx="231" formatCode="#,##0">
                  <c:v>375409</c:v>
                </c:pt>
                <c:pt idx="232" formatCode="#,##0">
                  <c:v>426746</c:v>
                </c:pt>
                <c:pt idx="233" formatCode="#,##0">
                  <c:v>434591</c:v>
                </c:pt>
                <c:pt idx="234" formatCode="#,##0">
                  <c:v>427256</c:v>
                </c:pt>
                <c:pt idx="235" formatCode="#,##0">
                  <c:v>372190</c:v>
                </c:pt>
                <c:pt idx="236" formatCode="#,##0">
                  <c:v>313172</c:v>
                </c:pt>
                <c:pt idx="237" formatCode="#,##0">
                  <c:v>320216</c:v>
                </c:pt>
                <c:pt idx="238" formatCode="#,##0">
                  <c:v>329028</c:v>
                </c:pt>
                <c:pt idx="239" formatCode="#,##0">
                  <c:v>467150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E7-4AF3-AE9D-6ECD6492405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5.2'!$D$2:$D$241</c:f>
              <c:numCache>
                <c:formatCode>#,##0_ </c:formatCode>
                <c:ptCount val="2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1000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6934</c:v>
                </c:pt>
                <c:pt idx="19">
                  <c:v>6936</c:v>
                </c:pt>
                <c:pt idx="20">
                  <c:v>6938</c:v>
                </c:pt>
                <c:pt idx="21">
                  <c:v>6940</c:v>
                </c:pt>
                <c:pt idx="22">
                  <c:v>6942</c:v>
                </c:pt>
                <c:pt idx="23">
                  <c:v>6944</c:v>
                </c:pt>
                <c:pt idx="24">
                  <c:v>6946</c:v>
                </c:pt>
                <c:pt idx="25">
                  <c:v>6948</c:v>
                </c:pt>
                <c:pt idx="26">
                  <c:v>6950</c:v>
                </c:pt>
                <c:pt idx="27">
                  <c:v>6952</c:v>
                </c:pt>
                <c:pt idx="28">
                  <c:v>6954</c:v>
                </c:pt>
                <c:pt idx="29">
                  <c:v>6956</c:v>
                </c:pt>
                <c:pt idx="30">
                  <c:v>6958</c:v>
                </c:pt>
                <c:pt idx="31">
                  <c:v>6960</c:v>
                </c:pt>
                <c:pt idx="32">
                  <c:v>6962</c:v>
                </c:pt>
                <c:pt idx="33">
                  <c:v>6964</c:v>
                </c:pt>
                <c:pt idx="34">
                  <c:v>6966</c:v>
                </c:pt>
                <c:pt idx="35">
                  <c:v>6968</c:v>
                </c:pt>
                <c:pt idx="36">
                  <c:v>6970</c:v>
                </c:pt>
                <c:pt idx="37">
                  <c:v>6971</c:v>
                </c:pt>
                <c:pt idx="38">
                  <c:v>6973</c:v>
                </c:pt>
                <c:pt idx="39">
                  <c:v>6975</c:v>
                </c:pt>
                <c:pt idx="40">
                  <c:v>6977</c:v>
                </c:pt>
                <c:pt idx="41">
                  <c:v>6979</c:v>
                </c:pt>
                <c:pt idx="42">
                  <c:v>6981</c:v>
                </c:pt>
                <c:pt idx="43">
                  <c:v>6983</c:v>
                </c:pt>
                <c:pt idx="44">
                  <c:v>6985</c:v>
                </c:pt>
                <c:pt idx="45">
                  <c:v>6987</c:v>
                </c:pt>
                <c:pt idx="46">
                  <c:v>6989</c:v>
                </c:pt>
                <c:pt idx="47">
                  <c:v>6991</c:v>
                </c:pt>
                <c:pt idx="48">
                  <c:v>6993</c:v>
                </c:pt>
                <c:pt idx="49">
                  <c:v>6995</c:v>
                </c:pt>
                <c:pt idx="50">
                  <c:v>6996</c:v>
                </c:pt>
                <c:pt idx="51">
                  <c:v>6999</c:v>
                </c:pt>
                <c:pt idx="52">
                  <c:v>7000</c:v>
                </c:pt>
                <c:pt idx="53">
                  <c:v>7001</c:v>
                </c:pt>
                <c:pt idx="54">
                  <c:v>100</c:v>
                </c:pt>
                <c:pt idx="55">
                  <c:v>100</c:v>
                </c:pt>
                <c:pt idx="56">
                  <c:v>0</c:v>
                </c:pt>
                <c:pt idx="57">
                  <c:v>0</c:v>
                </c:pt>
                <c:pt idx="58">
                  <c:v>3985</c:v>
                </c:pt>
                <c:pt idx="59">
                  <c:v>3985</c:v>
                </c:pt>
                <c:pt idx="60">
                  <c:v>3987</c:v>
                </c:pt>
                <c:pt idx="61">
                  <c:v>3987</c:v>
                </c:pt>
                <c:pt idx="62">
                  <c:v>18943</c:v>
                </c:pt>
                <c:pt idx="63">
                  <c:v>18944</c:v>
                </c:pt>
                <c:pt idx="64">
                  <c:v>18945</c:v>
                </c:pt>
                <c:pt idx="65">
                  <c:v>18946</c:v>
                </c:pt>
                <c:pt idx="66">
                  <c:v>18947</c:v>
                </c:pt>
                <c:pt idx="67">
                  <c:v>18949</c:v>
                </c:pt>
                <c:pt idx="68">
                  <c:v>18950</c:v>
                </c:pt>
                <c:pt idx="69">
                  <c:v>18951</c:v>
                </c:pt>
                <c:pt idx="70">
                  <c:v>18952</c:v>
                </c:pt>
                <c:pt idx="71">
                  <c:v>18953</c:v>
                </c:pt>
                <c:pt idx="72">
                  <c:v>18954</c:v>
                </c:pt>
                <c:pt idx="73">
                  <c:v>18955</c:v>
                </c:pt>
                <c:pt idx="74">
                  <c:v>18957</c:v>
                </c:pt>
                <c:pt idx="75">
                  <c:v>18958</c:v>
                </c:pt>
                <c:pt idx="76">
                  <c:v>18959</c:v>
                </c:pt>
                <c:pt idx="77">
                  <c:v>18960</c:v>
                </c:pt>
                <c:pt idx="78">
                  <c:v>18961</c:v>
                </c:pt>
                <c:pt idx="79">
                  <c:v>18962</c:v>
                </c:pt>
                <c:pt idx="80">
                  <c:v>18963</c:v>
                </c:pt>
                <c:pt idx="81">
                  <c:v>18965</c:v>
                </c:pt>
                <c:pt idx="82">
                  <c:v>18966</c:v>
                </c:pt>
                <c:pt idx="83">
                  <c:v>18967</c:v>
                </c:pt>
                <c:pt idx="84">
                  <c:v>18968</c:v>
                </c:pt>
                <c:pt idx="85">
                  <c:v>18969</c:v>
                </c:pt>
                <c:pt idx="86">
                  <c:v>18971</c:v>
                </c:pt>
                <c:pt idx="87">
                  <c:v>18972</c:v>
                </c:pt>
                <c:pt idx="88">
                  <c:v>18973</c:v>
                </c:pt>
                <c:pt idx="89">
                  <c:v>18974</c:v>
                </c:pt>
                <c:pt idx="90">
                  <c:v>18976</c:v>
                </c:pt>
                <c:pt idx="91">
                  <c:v>18977</c:v>
                </c:pt>
                <c:pt idx="92">
                  <c:v>18978</c:v>
                </c:pt>
                <c:pt idx="93">
                  <c:v>18979</c:v>
                </c:pt>
                <c:pt idx="94">
                  <c:v>14980</c:v>
                </c:pt>
                <c:pt idx="95">
                  <c:v>14980</c:v>
                </c:pt>
                <c:pt idx="96">
                  <c:v>14981</c:v>
                </c:pt>
                <c:pt idx="97">
                  <c:v>14982</c:v>
                </c:pt>
                <c:pt idx="98">
                  <c:v>14983</c:v>
                </c:pt>
                <c:pt idx="99">
                  <c:v>14983</c:v>
                </c:pt>
                <c:pt idx="100">
                  <c:v>14984</c:v>
                </c:pt>
                <c:pt idx="101">
                  <c:v>14985</c:v>
                </c:pt>
                <c:pt idx="102">
                  <c:v>14986</c:v>
                </c:pt>
                <c:pt idx="103">
                  <c:v>14986</c:v>
                </c:pt>
                <c:pt idx="104">
                  <c:v>14987</c:v>
                </c:pt>
                <c:pt idx="105">
                  <c:v>14988</c:v>
                </c:pt>
                <c:pt idx="106">
                  <c:v>14989</c:v>
                </c:pt>
                <c:pt idx="107">
                  <c:v>14989</c:v>
                </c:pt>
                <c:pt idx="108">
                  <c:v>14990</c:v>
                </c:pt>
                <c:pt idx="109">
                  <c:v>14991</c:v>
                </c:pt>
                <c:pt idx="110">
                  <c:v>14992</c:v>
                </c:pt>
                <c:pt idx="111">
                  <c:v>14992</c:v>
                </c:pt>
                <c:pt idx="112">
                  <c:v>14993</c:v>
                </c:pt>
                <c:pt idx="113">
                  <c:v>14994</c:v>
                </c:pt>
                <c:pt idx="114">
                  <c:v>14995</c:v>
                </c:pt>
                <c:pt idx="115">
                  <c:v>14995</c:v>
                </c:pt>
                <c:pt idx="116">
                  <c:v>14996</c:v>
                </c:pt>
                <c:pt idx="117">
                  <c:v>14997</c:v>
                </c:pt>
                <c:pt idx="118">
                  <c:v>14998</c:v>
                </c:pt>
                <c:pt idx="119">
                  <c:v>14998</c:v>
                </c:pt>
                <c:pt idx="120">
                  <c:v>14999</c:v>
                </c:pt>
                <c:pt idx="121">
                  <c:v>15000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 formatCode="#,##0">
                  <c:v>0</c:v>
                </c:pt>
                <c:pt idx="193" formatCode="#,##0">
                  <c:v>0</c:v>
                </c:pt>
                <c:pt idx="194" formatCode="#,##0">
                  <c:v>0</c:v>
                </c:pt>
                <c:pt idx="195" formatCode="#,##0">
                  <c:v>0</c:v>
                </c:pt>
                <c:pt idx="196" formatCode="#,##0">
                  <c:v>0</c:v>
                </c:pt>
                <c:pt idx="197" formatCode="#,##0">
                  <c:v>0</c:v>
                </c:pt>
                <c:pt idx="198" formatCode="#,##0">
                  <c:v>0</c:v>
                </c:pt>
                <c:pt idx="199" formatCode="#,##0">
                  <c:v>0</c:v>
                </c:pt>
                <c:pt idx="200" formatCode="#,##0">
                  <c:v>0</c:v>
                </c:pt>
                <c:pt idx="201" formatCode="#,##0">
                  <c:v>0</c:v>
                </c:pt>
                <c:pt idx="202" formatCode="#,##0">
                  <c:v>0</c:v>
                </c:pt>
                <c:pt idx="203" formatCode="#,##0">
                  <c:v>0</c:v>
                </c:pt>
                <c:pt idx="204" formatCode="#,##0">
                  <c:v>0</c:v>
                </c:pt>
                <c:pt idx="205" formatCode="#,##0">
                  <c:v>0</c:v>
                </c:pt>
                <c:pt idx="206" formatCode="#,##0">
                  <c:v>0</c:v>
                </c:pt>
                <c:pt idx="207" formatCode="#,##0">
                  <c:v>0</c:v>
                </c:pt>
                <c:pt idx="208" formatCode="#,##0">
                  <c:v>0</c:v>
                </c:pt>
                <c:pt idx="209" formatCode="#,##0">
                  <c:v>0</c:v>
                </c:pt>
                <c:pt idx="210" formatCode="#,##0">
                  <c:v>0</c:v>
                </c:pt>
                <c:pt idx="211" formatCode="#,##0">
                  <c:v>0</c:v>
                </c:pt>
                <c:pt idx="212" formatCode="#,##0">
                  <c:v>0</c:v>
                </c:pt>
                <c:pt idx="213" formatCode="#,##0">
                  <c:v>0</c:v>
                </c:pt>
                <c:pt idx="214" formatCode="#,##0">
                  <c:v>0</c:v>
                </c:pt>
                <c:pt idx="215" formatCode="#,##0">
                  <c:v>0</c:v>
                </c:pt>
                <c:pt idx="216" formatCode="#,##0">
                  <c:v>0</c:v>
                </c:pt>
                <c:pt idx="217" formatCode="#,##0">
                  <c:v>0</c:v>
                </c:pt>
                <c:pt idx="218" formatCode="#,##0">
                  <c:v>0</c:v>
                </c:pt>
                <c:pt idx="219" formatCode="#,##0">
                  <c:v>0</c:v>
                </c:pt>
                <c:pt idx="220" formatCode="#,##0">
                  <c:v>0</c:v>
                </c:pt>
                <c:pt idx="221" formatCode="#,##0">
                  <c:v>0</c:v>
                </c:pt>
                <c:pt idx="222" formatCode="#,##0">
                  <c:v>0</c:v>
                </c:pt>
                <c:pt idx="223" formatCode="#,##0">
                  <c:v>0</c:v>
                </c:pt>
                <c:pt idx="224" formatCode="#,##0">
                  <c:v>0</c:v>
                </c:pt>
                <c:pt idx="225" formatCode="#,##0">
                  <c:v>0</c:v>
                </c:pt>
                <c:pt idx="226" formatCode="#,##0">
                  <c:v>0</c:v>
                </c:pt>
                <c:pt idx="227" formatCode="#,##0">
                  <c:v>0</c:v>
                </c:pt>
                <c:pt idx="228" formatCode="#,##0">
                  <c:v>0</c:v>
                </c:pt>
                <c:pt idx="229" formatCode="#,##0">
                  <c:v>0</c:v>
                </c:pt>
                <c:pt idx="230" formatCode="#,##0">
                  <c:v>0</c:v>
                </c:pt>
                <c:pt idx="231" formatCode="#,##0">
                  <c:v>0</c:v>
                </c:pt>
                <c:pt idx="232" formatCode="#,##0">
                  <c:v>0</c:v>
                </c:pt>
                <c:pt idx="233" formatCode="#,##0">
                  <c:v>0</c:v>
                </c:pt>
                <c:pt idx="234" formatCode="#,##0">
                  <c:v>0</c:v>
                </c:pt>
                <c:pt idx="235" formatCode="#,##0">
                  <c:v>0</c:v>
                </c:pt>
                <c:pt idx="236" formatCode="#,##0">
                  <c:v>0</c:v>
                </c:pt>
                <c:pt idx="237" formatCode="#,##0">
                  <c:v>0</c:v>
                </c:pt>
                <c:pt idx="238" formatCode="#,##0">
                  <c:v>0</c:v>
                </c:pt>
                <c:pt idx="239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E7-4AF3-AE9D-6ECD6492405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5.2'!$E$2:$E$241</c:f>
              <c:numCache>
                <c:formatCode>#,##0_ </c:formatCode>
                <c:ptCount val="240"/>
                <c:pt idx="0">
                  <c:v>16673</c:v>
                </c:pt>
                <c:pt idx="1">
                  <c:v>19010</c:v>
                </c:pt>
                <c:pt idx="2">
                  <c:v>21043</c:v>
                </c:pt>
                <c:pt idx="3">
                  <c:v>26016</c:v>
                </c:pt>
                <c:pt idx="4">
                  <c:v>20716</c:v>
                </c:pt>
                <c:pt idx="5">
                  <c:v>24766</c:v>
                </c:pt>
                <c:pt idx="6">
                  <c:v>24831</c:v>
                </c:pt>
                <c:pt idx="7">
                  <c:v>28406</c:v>
                </c:pt>
                <c:pt idx="8">
                  <c:v>27543</c:v>
                </c:pt>
                <c:pt idx="9">
                  <c:v>39138</c:v>
                </c:pt>
                <c:pt idx="10">
                  <c:v>26726</c:v>
                </c:pt>
                <c:pt idx="11">
                  <c:v>34533</c:v>
                </c:pt>
                <c:pt idx="12">
                  <c:v>33151</c:v>
                </c:pt>
                <c:pt idx="13">
                  <c:v>34620</c:v>
                </c:pt>
                <c:pt idx="14">
                  <c:v>44178</c:v>
                </c:pt>
                <c:pt idx="15">
                  <c:v>56903</c:v>
                </c:pt>
                <c:pt idx="16">
                  <c:v>51955</c:v>
                </c:pt>
                <c:pt idx="17">
                  <c:v>66363</c:v>
                </c:pt>
                <c:pt idx="18">
                  <c:v>66168</c:v>
                </c:pt>
                <c:pt idx="19">
                  <c:v>79343</c:v>
                </c:pt>
                <c:pt idx="20">
                  <c:v>78434</c:v>
                </c:pt>
                <c:pt idx="21">
                  <c:v>81761</c:v>
                </c:pt>
                <c:pt idx="22">
                  <c:v>83234</c:v>
                </c:pt>
                <c:pt idx="23">
                  <c:v>104224</c:v>
                </c:pt>
                <c:pt idx="24">
                  <c:v>97001</c:v>
                </c:pt>
                <c:pt idx="25">
                  <c:v>108153</c:v>
                </c:pt>
                <c:pt idx="26">
                  <c:v>99840</c:v>
                </c:pt>
                <c:pt idx="27">
                  <c:v>100764</c:v>
                </c:pt>
                <c:pt idx="28">
                  <c:v>107321</c:v>
                </c:pt>
                <c:pt idx="29">
                  <c:v>102565</c:v>
                </c:pt>
                <c:pt idx="30">
                  <c:v>106479</c:v>
                </c:pt>
                <c:pt idx="31">
                  <c:v>112617</c:v>
                </c:pt>
                <c:pt idx="32">
                  <c:v>115919</c:v>
                </c:pt>
                <c:pt idx="33">
                  <c:v>118194</c:v>
                </c:pt>
                <c:pt idx="34">
                  <c:v>119026</c:v>
                </c:pt>
                <c:pt idx="35">
                  <c:v>124566</c:v>
                </c:pt>
                <c:pt idx="36">
                  <c:v>138795</c:v>
                </c:pt>
                <c:pt idx="37">
                  <c:v>123836</c:v>
                </c:pt>
                <c:pt idx="38">
                  <c:v>136778</c:v>
                </c:pt>
                <c:pt idx="39">
                  <c:v>138758</c:v>
                </c:pt>
                <c:pt idx="40">
                  <c:v>140544</c:v>
                </c:pt>
                <c:pt idx="41">
                  <c:v>132445</c:v>
                </c:pt>
                <c:pt idx="42">
                  <c:v>132974</c:v>
                </c:pt>
                <c:pt idx="43">
                  <c:v>150311</c:v>
                </c:pt>
                <c:pt idx="44">
                  <c:v>148103</c:v>
                </c:pt>
                <c:pt idx="45">
                  <c:v>150238</c:v>
                </c:pt>
                <c:pt idx="46">
                  <c:v>137159</c:v>
                </c:pt>
                <c:pt idx="47">
                  <c:v>126987</c:v>
                </c:pt>
                <c:pt idx="48">
                  <c:v>128334</c:v>
                </c:pt>
                <c:pt idx="49">
                  <c:v>129803</c:v>
                </c:pt>
                <c:pt idx="50">
                  <c:v>139087</c:v>
                </c:pt>
                <c:pt idx="51">
                  <c:v>140584</c:v>
                </c:pt>
                <c:pt idx="52">
                  <c:v>141594</c:v>
                </c:pt>
                <c:pt idx="53">
                  <c:v>145021</c:v>
                </c:pt>
                <c:pt idx="54">
                  <c:v>145025</c:v>
                </c:pt>
                <c:pt idx="55">
                  <c:v>142481</c:v>
                </c:pt>
                <c:pt idx="56">
                  <c:v>138720</c:v>
                </c:pt>
                <c:pt idx="57">
                  <c:v>139405</c:v>
                </c:pt>
                <c:pt idx="58">
                  <c:v>140380</c:v>
                </c:pt>
                <c:pt idx="59">
                  <c:v>141512</c:v>
                </c:pt>
                <c:pt idx="60">
                  <c:v>141167</c:v>
                </c:pt>
                <c:pt idx="61">
                  <c:v>141936</c:v>
                </c:pt>
                <c:pt idx="62">
                  <c:v>147652</c:v>
                </c:pt>
                <c:pt idx="63">
                  <c:v>134635</c:v>
                </c:pt>
                <c:pt idx="64">
                  <c:v>137296</c:v>
                </c:pt>
                <c:pt idx="65">
                  <c:v>136733</c:v>
                </c:pt>
                <c:pt idx="66">
                  <c:v>149137</c:v>
                </c:pt>
                <c:pt idx="67">
                  <c:v>148277</c:v>
                </c:pt>
                <c:pt idx="68">
                  <c:v>136966</c:v>
                </c:pt>
                <c:pt idx="69">
                  <c:v>136131</c:v>
                </c:pt>
                <c:pt idx="70">
                  <c:v>136206</c:v>
                </c:pt>
                <c:pt idx="71">
                  <c:v>140317</c:v>
                </c:pt>
                <c:pt idx="72">
                  <c:v>141285</c:v>
                </c:pt>
                <c:pt idx="73">
                  <c:v>130694</c:v>
                </c:pt>
                <c:pt idx="74">
                  <c:v>126641</c:v>
                </c:pt>
                <c:pt idx="75">
                  <c:v>135274</c:v>
                </c:pt>
                <c:pt idx="76">
                  <c:v>131192</c:v>
                </c:pt>
                <c:pt idx="77">
                  <c:v>134870</c:v>
                </c:pt>
                <c:pt idx="78">
                  <c:v>134899</c:v>
                </c:pt>
                <c:pt idx="79">
                  <c:v>136525</c:v>
                </c:pt>
                <c:pt idx="80">
                  <c:v>160772</c:v>
                </c:pt>
                <c:pt idx="81">
                  <c:v>127329</c:v>
                </c:pt>
                <c:pt idx="82">
                  <c:v>128703</c:v>
                </c:pt>
                <c:pt idx="83">
                  <c:v>143477</c:v>
                </c:pt>
                <c:pt idx="84">
                  <c:v>104882</c:v>
                </c:pt>
                <c:pt idx="85">
                  <c:v>106225</c:v>
                </c:pt>
                <c:pt idx="86">
                  <c:v>101412</c:v>
                </c:pt>
                <c:pt idx="87">
                  <c:v>100704</c:v>
                </c:pt>
                <c:pt idx="88">
                  <c:v>116541</c:v>
                </c:pt>
                <c:pt idx="89">
                  <c:v>116328</c:v>
                </c:pt>
                <c:pt idx="90">
                  <c:v>115025</c:v>
                </c:pt>
                <c:pt idx="91">
                  <c:v>117375</c:v>
                </c:pt>
                <c:pt idx="92">
                  <c:v>105816</c:v>
                </c:pt>
                <c:pt idx="93">
                  <c:v>105553</c:v>
                </c:pt>
                <c:pt idx="94">
                  <c:v>111659</c:v>
                </c:pt>
                <c:pt idx="95">
                  <c:v>125730</c:v>
                </c:pt>
                <c:pt idx="96">
                  <c:v>107283</c:v>
                </c:pt>
                <c:pt idx="97">
                  <c:v>106485</c:v>
                </c:pt>
                <c:pt idx="98">
                  <c:v>103849</c:v>
                </c:pt>
                <c:pt idx="99">
                  <c:v>106163</c:v>
                </c:pt>
                <c:pt idx="100">
                  <c:v>112456</c:v>
                </c:pt>
                <c:pt idx="101">
                  <c:v>111812</c:v>
                </c:pt>
                <c:pt idx="102">
                  <c:v>111350</c:v>
                </c:pt>
                <c:pt idx="103">
                  <c:v>115623</c:v>
                </c:pt>
                <c:pt idx="104">
                  <c:v>110701</c:v>
                </c:pt>
                <c:pt idx="105">
                  <c:v>117664</c:v>
                </c:pt>
                <c:pt idx="106">
                  <c:v>123196</c:v>
                </c:pt>
                <c:pt idx="107">
                  <c:v>120429</c:v>
                </c:pt>
                <c:pt idx="108">
                  <c:v>121859</c:v>
                </c:pt>
                <c:pt idx="109">
                  <c:v>120873</c:v>
                </c:pt>
                <c:pt idx="110">
                  <c:v>113756</c:v>
                </c:pt>
                <c:pt idx="111">
                  <c:v>115983</c:v>
                </c:pt>
                <c:pt idx="112">
                  <c:v>121235</c:v>
                </c:pt>
                <c:pt idx="113">
                  <c:v>108458</c:v>
                </c:pt>
                <c:pt idx="114">
                  <c:v>105948</c:v>
                </c:pt>
                <c:pt idx="115">
                  <c:v>110941</c:v>
                </c:pt>
                <c:pt idx="116">
                  <c:v>120539</c:v>
                </c:pt>
                <c:pt idx="117">
                  <c:v>116978</c:v>
                </c:pt>
                <c:pt idx="118">
                  <c:v>112173</c:v>
                </c:pt>
                <c:pt idx="119">
                  <c:v>109595</c:v>
                </c:pt>
                <c:pt idx="120">
                  <c:v>111216</c:v>
                </c:pt>
                <c:pt idx="121">
                  <c:v>109342</c:v>
                </c:pt>
                <c:pt idx="122">
                  <c:v>109375</c:v>
                </c:pt>
                <c:pt idx="123">
                  <c:v>113571</c:v>
                </c:pt>
                <c:pt idx="124">
                  <c:v>109051</c:v>
                </c:pt>
                <c:pt idx="125">
                  <c:v>120181</c:v>
                </c:pt>
                <c:pt idx="126">
                  <c:v>115649</c:v>
                </c:pt>
                <c:pt idx="127">
                  <c:v>111877</c:v>
                </c:pt>
                <c:pt idx="128">
                  <c:v>111225</c:v>
                </c:pt>
                <c:pt idx="129">
                  <c:v>115069</c:v>
                </c:pt>
                <c:pt idx="130">
                  <c:v>125707</c:v>
                </c:pt>
                <c:pt idx="131">
                  <c:v>122422</c:v>
                </c:pt>
                <c:pt idx="132">
                  <c:v>117473</c:v>
                </c:pt>
                <c:pt idx="133">
                  <c:v>119036</c:v>
                </c:pt>
                <c:pt idx="134">
                  <c:v>122891</c:v>
                </c:pt>
                <c:pt idx="135">
                  <c:v>125450</c:v>
                </c:pt>
                <c:pt idx="136">
                  <c:v>129237</c:v>
                </c:pt>
                <c:pt idx="137">
                  <c:v>125584</c:v>
                </c:pt>
                <c:pt idx="138">
                  <c:v>127018</c:v>
                </c:pt>
                <c:pt idx="139">
                  <c:v>134333</c:v>
                </c:pt>
                <c:pt idx="140">
                  <c:v>130270</c:v>
                </c:pt>
                <c:pt idx="141">
                  <c:v>126525</c:v>
                </c:pt>
                <c:pt idx="142">
                  <c:v>127405</c:v>
                </c:pt>
                <c:pt idx="143">
                  <c:v>121658</c:v>
                </c:pt>
                <c:pt idx="144">
                  <c:v>120073</c:v>
                </c:pt>
                <c:pt idx="145">
                  <c:v>117473</c:v>
                </c:pt>
                <c:pt idx="146">
                  <c:v>119449</c:v>
                </c:pt>
                <c:pt idx="147">
                  <c:v>114161</c:v>
                </c:pt>
                <c:pt idx="148">
                  <c:v>143274</c:v>
                </c:pt>
                <c:pt idx="149">
                  <c:v>143585</c:v>
                </c:pt>
                <c:pt idx="150">
                  <c:v>140886</c:v>
                </c:pt>
                <c:pt idx="151">
                  <c:v>144801</c:v>
                </c:pt>
                <c:pt idx="152">
                  <c:v>139522</c:v>
                </c:pt>
                <c:pt idx="153">
                  <c:v>135706</c:v>
                </c:pt>
                <c:pt idx="154">
                  <c:v>132047</c:v>
                </c:pt>
                <c:pt idx="155">
                  <c:v>137647</c:v>
                </c:pt>
                <c:pt idx="156">
                  <c:v>144439</c:v>
                </c:pt>
                <c:pt idx="157">
                  <c:v>134579</c:v>
                </c:pt>
                <c:pt idx="158">
                  <c:v>137469</c:v>
                </c:pt>
                <c:pt idx="159">
                  <c:v>154404</c:v>
                </c:pt>
                <c:pt idx="160">
                  <c:v>146235</c:v>
                </c:pt>
                <c:pt idx="161">
                  <c:v>147803</c:v>
                </c:pt>
                <c:pt idx="162">
                  <c:v>156960</c:v>
                </c:pt>
                <c:pt idx="163">
                  <c:v>141460</c:v>
                </c:pt>
                <c:pt idx="164">
                  <c:v>148186</c:v>
                </c:pt>
                <c:pt idx="165">
                  <c:v>144932</c:v>
                </c:pt>
                <c:pt idx="166">
                  <c:v>161643</c:v>
                </c:pt>
                <c:pt idx="167">
                  <c:v>159269</c:v>
                </c:pt>
                <c:pt idx="168">
                  <c:v>175914</c:v>
                </c:pt>
                <c:pt idx="169">
                  <c:v>182377</c:v>
                </c:pt>
                <c:pt idx="170">
                  <c:v>168948</c:v>
                </c:pt>
                <c:pt idx="171">
                  <c:v>166079</c:v>
                </c:pt>
                <c:pt idx="172">
                  <c:v>168848</c:v>
                </c:pt>
                <c:pt idx="173">
                  <c:v>168292</c:v>
                </c:pt>
                <c:pt idx="174">
                  <c:v>168349</c:v>
                </c:pt>
                <c:pt idx="175">
                  <c:v>169986</c:v>
                </c:pt>
                <c:pt idx="176">
                  <c:v>168414</c:v>
                </c:pt>
                <c:pt idx="177">
                  <c:v>175746</c:v>
                </c:pt>
                <c:pt idx="178">
                  <c:v>176478</c:v>
                </c:pt>
                <c:pt idx="179">
                  <c:v>172304</c:v>
                </c:pt>
                <c:pt idx="180">
                  <c:v>178492</c:v>
                </c:pt>
                <c:pt idx="181">
                  <c:v>173860</c:v>
                </c:pt>
                <c:pt idx="182">
                  <c:v>167642</c:v>
                </c:pt>
                <c:pt idx="183">
                  <c:v>177827</c:v>
                </c:pt>
                <c:pt idx="184">
                  <c:v>169955</c:v>
                </c:pt>
                <c:pt idx="185">
                  <c:v>168004</c:v>
                </c:pt>
                <c:pt idx="186">
                  <c:v>172490</c:v>
                </c:pt>
                <c:pt idx="187">
                  <c:v>164131</c:v>
                </c:pt>
                <c:pt idx="188">
                  <c:v>169129</c:v>
                </c:pt>
                <c:pt idx="189">
                  <c:v>179498</c:v>
                </c:pt>
                <c:pt idx="190">
                  <c:v>184034</c:v>
                </c:pt>
                <c:pt idx="191">
                  <c:v>197947</c:v>
                </c:pt>
                <c:pt idx="192" formatCode="#,##0">
                  <c:v>197223</c:v>
                </c:pt>
                <c:pt idx="193" formatCode="#,##0">
                  <c:v>214027</c:v>
                </c:pt>
                <c:pt idx="194" formatCode="#,##0">
                  <c:v>186159</c:v>
                </c:pt>
                <c:pt idx="195" formatCode="#,##0">
                  <c:v>198711</c:v>
                </c:pt>
                <c:pt idx="196" formatCode="#,##0">
                  <c:v>188464</c:v>
                </c:pt>
                <c:pt idx="197" formatCode="#,##0">
                  <c:v>179973</c:v>
                </c:pt>
                <c:pt idx="198" formatCode="#,##0">
                  <c:v>191504</c:v>
                </c:pt>
                <c:pt idx="199" formatCode="#,##0">
                  <c:v>189563</c:v>
                </c:pt>
                <c:pt idx="200" formatCode="#,##0">
                  <c:v>187607</c:v>
                </c:pt>
                <c:pt idx="201" formatCode="#,##0">
                  <c:v>188239</c:v>
                </c:pt>
                <c:pt idx="202" formatCode="#,##0">
                  <c:v>190151</c:v>
                </c:pt>
                <c:pt idx="203" formatCode="#,##0">
                  <c:v>194052</c:v>
                </c:pt>
                <c:pt idx="204" formatCode="#,##0">
                  <c:v>194403</c:v>
                </c:pt>
                <c:pt idx="205" formatCode="#,##0">
                  <c:v>196065</c:v>
                </c:pt>
                <c:pt idx="206" formatCode="#,##0">
                  <c:v>191364</c:v>
                </c:pt>
                <c:pt idx="207" formatCode="#,##0">
                  <c:v>197841</c:v>
                </c:pt>
                <c:pt idx="208" formatCode="#,##0">
                  <c:v>204704</c:v>
                </c:pt>
                <c:pt idx="209" formatCode="#,##0">
                  <c:v>201352</c:v>
                </c:pt>
                <c:pt idx="210" formatCode="#,##0">
                  <c:v>208667</c:v>
                </c:pt>
                <c:pt idx="211" formatCode="#,##0">
                  <c:v>209954</c:v>
                </c:pt>
                <c:pt idx="212" formatCode="#,##0">
                  <c:v>216601</c:v>
                </c:pt>
                <c:pt idx="213" formatCode="#,##0">
                  <c:v>222599</c:v>
                </c:pt>
                <c:pt idx="214" formatCode="#,##0">
                  <c:v>241039</c:v>
                </c:pt>
                <c:pt idx="215" formatCode="#,##0">
                  <c:v>224724</c:v>
                </c:pt>
                <c:pt idx="216" formatCode="#,##0">
                  <c:v>215107</c:v>
                </c:pt>
                <c:pt idx="217" formatCode="#,##0">
                  <c:v>208636</c:v>
                </c:pt>
                <c:pt idx="218" formatCode="#,##0">
                  <c:v>227379</c:v>
                </c:pt>
                <c:pt idx="219" formatCode="#,##0">
                  <c:v>202559</c:v>
                </c:pt>
                <c:pt idx="220" formatCode="#,##0">
                  <c:v>209496</c:v>
                </c:pt>
                <c:pt idx="221" formatCode="#,##0">
                  <c:v>235000</c:v>
                </c:pt>
                <c:pt idx="222" formatCode="#,##0">
                  <c:v>207803</c:v>
                </c:pt>
                <c:pt idx="223" formatCode="#,##0">
                  <c:v>231886</c:v>
                </c:pt>
                <c:pt idx="224" formatCode="#,##0">
                  <c:v>227151</c:v>
                </c:pt>
                <c:pt idx="225" formatCode="#,##0">
                  <c:v>219573</c:v>
                </c:pt>
                <c:pt idx="226" formatCode="#,##0">
                  <c:v>231429</c:v>
                </c:pt>
                <c:pt idx="227" formatCode="#,##0">
                  <c:v>248320</c:v>
                </c:pt>
                <c:pt idx="228" formatCode="#,##0">
                  <c:v>248068</c:v>
                </c:pt>
                <c:pt idx="229" formatCode="#,##0">
                  <c:v>255195</c:v>
                </c:pt>
                <c:pt idx="230" formatCode="#,##0">
                  <c:v>250017</c:v>
                </c:pt>
                <c:pt idx="231" formatCode="#,##0">
                  <c:v>247328</c:v>
                </c:pt>
                <c:pt idx="232" formatCode="#,##0">
                  <c:v>312899</c:v>
                </c:pt>
                <c:pt idx="233" formatCode="#,##0">
                  <c:v>310423</c:v>
                </c:pt>
                <c:pt idx="234" formatCode="#,##0">
                  <c:v>309577</c:v>
                </c:pt>
                <c:pt idx="235" formatCode="#,##0">
                  <c:v>325274</c:v>
                </c:pt>
                <c:pt idx="236" formatCode="#,##0">
                  <c:v>329632</c:v>
                </c:pt>
                <c:pt idx="237" formatCode="#,##0">
                  <c:v>331725</c:v>
                </c:pt>
                <c:pt idx="238" formatCode="#,##0">
                  <c:v>350841</c:v>
                </c:pt>
                <c:pt idx="239" formatCode="#,##0">
                  <c:v>339976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E7-4AF3-AE9D-6ECD6492405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'Grafikon 5.2'!$A$2:$A$241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5.2'!$F$2:$F$241</c:f>
              <c:numCache>
                <c:formatCode>#,##0_ </c:formatCode>
                <c:ptCount val="240"/>
                <c:pt idx="0">
                  <c:v>106732</c:v>
                </c:pt>
                <c:pt idx="1">
                  <c:v>107775</c:v>
                </c:pt>
                <c:pt idx="2">
                  <c:v>117557</c:v>
                </c:pt>
                <c:pt idx="3">
                  <c:v>118544</c:v>
                </c:pt>
                <c:pt idx="4">
                  <c:v>121101</c:v>
                </c:pt>
                <c:pt idx="5">
                  <c:v>124860</c:v>
                </c:pt>
                <c:pt idx="6">
                  <c:v>129988</c:v>
                </c:pt>
                <c:pt idx="7">
                  <c:v>131971</c:v>
                </c:pt>
                <c:pt idx="8">
                  <c:v>132035</c:v>
                </c:pt>
                <c:pt idx="9">
                  <c:v>132214</c:v>
                </c:pt>
                <c:pt idx="10">
                  <c:v>139961</c:v>
                </c:pt>
                <c:pt idx="11">
                  <c:v>148762</c:v>
                </c:pt>
                <c:pt idx="12">
                  <c:v>150447</c:v>
                </c:pt>
                <c:pt idx="13">
                  <c:v>162859</c:v>
                </c:pt>
                <c:pt idx="14">
                  <c:v>180646</c:v>
                </c:pt>
                <c:pt idx="15">
                  <c:v>187921</c:v>
                </c:pt>
                <c:pt idx="16">
                  <c:v>208768</c:v>
                </c:pt>
                <c:pt idx="17">
                  <c:v>200736</c:v>
                </c:pt>
                <c:pt idx="18">
                  <c:v>201515</c:v>
                </c:pt>
                <c:pt idx="19">
                  <c:v>210701</c:v>
                </c:pt>
                <c:pt idx="20">
                  <c:v>210827</c:v>
                </c:pt>
                <c:pt idx="21">
                  <c:v>208781</c:v>
                </c:pt>
                <c:pt idx="22">
                  <c:v>221090</c:v>
                </c:pt>
                <c:pt idx="23">
                  <c:v>236941</c:v>
                </c:pt>
                <c:pt idx="24">
                  <c:v>241310</c:v>
                </c:pt>
                <c:pt idx="25">
                  <c:v>244656</c:v>
                </c:pt>
                <c:pt idx="26">
                  <c:v>258884</c:v>
                </c:pt>
                <c:pt idx="27">
                  <c:v>274617</c:v>
                </c:pt>
                <c:pt idx="28">
                  <c:v>276774</c:v>
                </c:pt>
                <c:pt idx="29">
                  <c:v>280837</c:v>
                </c:pt>
                <c:pt idx="30">
                  <c:v>284263</c:v>
                </c:pt>
                <c:pt idx="31">
                  <c:v>281344</c:v>
                </c:pt>
                <c:pt idx="32">
                  <c:v>283025</c:v>
                </c:pt>
                <c:pt idx="33">
                  <c:v>284835</c:v>
                </c:pt>
                <c:pt idx="34">
                  <c:v>304258</c:v>
                </c:pt>
                <c:pt idx="35">
                  <c:v>279377</c:v>
                </c:pt>
                <c:pt idx="36">
                  <c:v>273772</c:v>
                </c:pt>
                <c:pt idx="37">
                  <c:v>265065</c:v>
                </c:pt>
                <c:pt idx="38">
                  <c:v>264541</c:v>
                </c:pt>
                <c:pt idx="39">
                  <c:v>259538</c:v>
                </c:pt>
                <c:pt idx="40">
                  <c:v>264456</c:v>
                </c:pt>
                <c:pt idx="41">
                  <c:v>271323</c:v>
                </c:pt>
                <c:pt idx="42">
                  <c:v>271055</c:v>
                </c:pt>
                <c:pt idx="43">
                  <c:v>290406</c:v>
                </c:pt>
                <c:pt idx="44">
                  <c:v>294098</c:v>
                </c:pt>
                <c:pt idx="45">
                  <c:v>253679</c:v>
                </c:pt>
                <c:pt idx="46">
                  <c:v>265714</c:v>
                </c:pt>
                <c:pt idx="47">
                  <c:v>331733</c:v>
                </c:pt>
                <c:pt idx="48">
                  <c:v>329494</c:v>
                </c:pt>
                <c:pt idx="49">
                  <c:v>313662</c:v>
                </c:pt>
                <c:pt idx="50">
                  <c:v>304232</c:v>
                </c:pt>
                <c:pt idx="51">
                  <c:v>296091</c:v>
                </c:pt>
                <c:pt idx="52">
                  <c:v>282535</c:v>
                </c:pt>
                <c:pt idx="53">
                  <c:v>340776</c:v>
                </c:pt>
                <c:pt idx="54">
                  <c:v>322357</c:v>
                </c:pt>
                <c:pt idx="55">
                  <c:v>307555</c:v>
                </c:pt>
                <c:pt idx="56">
                  <c:v>296914</c:v>
                </c:pt>
                <c:pt idx="57">
                  <c:v>295165</c:v>
                </c:pt>
                <c:pt idx="58">
                  <c:v>312647</c:v>
                </c:pt>
                <c:pt idx="59">
                  <c:v>310906</c:v>
                </c:pt>
                <c:pt idx="60">
                  <c:v>302943</c:v>
                </c:pt>
                <c:pt idx="61">
                  <c:v>296812</c:v>
                </c:pt>
                <c:pt idx="62">
                  <c:v>302607</c:v>
                </c:pt>
                <c:pt idx="63">
                  <c:v>305920</c:v>
                </c:pt>
                <c:pt idx="64">
                  <c:v>305948</c:v>
                </c:pt>
                <c:pt idx="65">
                  <c:v>305101</c:v>
                </c:pt>
                <c:pt idx="66">
                  <c:v>301361</c:v>
                </c:pt>
                <c:pt idx="67">
                  <c:v>283646</c:v>
                </c:pt>
                <c:pt idx="68">
                  <c:v>290938</c:v>
                </c:pt>
                <c:pt idx="69">
                  <c:v>289515</c:v>
                </c:pt>
                <c:pt idx="70">
                  <c:v>286817</c:v>
                </c:pt>
                <c:pt idx="71">
                  <c:v>305229</c:v>
                </c:pt>
                <c:pt idx="72">
                  <c:v>298103</c:v>
                </c:pt>
                <c:pt idx="73">
                  <c:v>308481</c:v>
                </c:pt>
                <c:pt idx="74">
                  <c:v>303538</c:v>
                </c:pt>
                <c:pt idx="75">
                  <c:v>303654</c:v>
                </c:pt>
                <c:pt idx="76">
                  <c:v>296677</c:v>
                </c:pt>
                <c:pt idx="77">
                  <c:v>291567</c:v>
                </c:pt>
                <c:pt idx="78">
                  <c:v>275775</c:v>
                </c:pt>
                <c:pt idx="79">
                  <c:v>266971</c:v>
                </c:pt>
                <c:pt idx="80">
                  <c:v>270086</c:v>
                </c:pt>
                <c:pt idx="81">
                  <c:v>285422</c:v>
                </c:pt>
                <c:pt idx="82">
                  <c:v>277906</c:v>
                </c:pt>
                <c:pt idx="83">
                  <c:v>288685</c:v>
                </c:pt>
                <c:pt idx="84">
                  <c:v>390072</c:v>
                </c:pt>
                <c:pt idx="85">
                  <c:v>393305</c:v>
                </c:pt>
                <c:pt idx="86">
                  <c:v>396276</c:v>
                </c:pt>
                <c:pt idx="87">
                  <c:v>402114</c:v>
                </c:pt>
                <c:pt idx="88">
                  <c:v>404615</c:v>
                </c:pt>
                <c:pt idx="89">
                  <c:v>405867</c:v>
                </c:pt>
                <c:pt idx="90">
                  <c:v>411091</c:v>
                </c:pt>
                <c:pt idx="91">
                  <c:v>413957</c:v>
                </c:pt>
                <c:pt idx="92">
                  <c:v>426466</c:v>
                </c:pt>
                <c:pt idx="93">
                  <c:v>428817</c:v>
                </c:pt>
                <c:pt idx="94">
                  <c:v>422640</c:v>
                </c:pt>
                <c:pt idx="95">
                  <c:v>397817</c:v>
                </c:pt>
                <c:pt idx="96">
                  <c:v>415301</c:v>
                </c:pt>
                <c:pt idx="97">
                  <c:v>417762</c:v>
                </c:pt>
                <c:pt idx="98">
                  <c:v>421834</c:v>
                </c:pt>
                <c:pt idx="99">
                  <c:v>425446</c:v>
                </c:pt>
                <c:pt idx="100">
                  <c:v>427053</c:v>
                </c:pt>
                <c:pt idx="101">
                  <c:v>428102</c:v>
                </c:pt>
                <c:pt idx="102">
                  <c:v>430402</c:v>
                </c:pt>
                <c:pt idx="103">
                  <c:v>440279</c:v>
                </c:pt>
                <c:pt idx="104">
                  <c:v>441961</c:v>
                </c:pt>
                <c:pt idx="105">
                  <c:v>443811</c:v>
                </c:pt>
                <c:pt idx="106">
                  <c:v>444352</c:v>
                </c:pt>
                <c:pt idx="107">
                  <c:v>444035</c:v>
                </c:pt>
                <c:pt idx="108">
                  <c:v>444925</c:v>
                </c:pt>
                <c:pt idx="109">
                  <c:v>448056</c:v>
                </c:pt>
                <c:pt idx="110">
                  <c:v>447125</c:v>
                </c:pt>
                <c:pt idx="111">
                  <c:v>458501</c:v>
                </c:pt>
                <c:pt idx="112">
                  <c:v>456314</c:v>
                </c:pt>
                <c:pt idx="113">
                  <c:v>455293</c:v>
                </c:pt>
                <c:pt idx="114">
                  <c:v>470080</c:v>
                </c:pt>
                <c:pt idx="115">
                  <c:v>477792</c:v>
                </c:pt>
                <c:pt idx="116">
                  <c:v>465380</c:v>
                </c:pt>
                <c:pt idx="117">
                  <c:v>468357</c:v>
                </c:pt>
                <c:pt idx="118">
                  <c:v>473069</c:v>
                </c:pt>
                <c:pt idx="119">
                  <c:v>461714</c:v>
                </c:pt>
                <c:pt idx="120">
                  <c:v>467976</c:v>
                </c:pt>
                <c:pt idx="121">
                  <c:v>468116</c:v>
                </c:pt>
                <c:pt idx="122">
                  <c:v>469437</c:v>
                </c:pt>
                <c:pt idx="123">
                  <c:v>474628</c:v>
                </c:pt>
                <c:pt idx="124">
                  <c:v>476823</c:v>
                </c:pt>
                <c:pt idx="125">
                  <c:v>488531</c:v>
                </c:pt>
                <c:pt idx="126">
                  <c:v>491502</c:v>
                </c:pt>
                <c:pt idx="127">
                  <c:v>496299</c:v>
                </c:pt>
                <c:pt idx="128">
                  <c:v>501733</c:v>
                </c:pt>
                <c:pt idx="129">
                  <c:v>501644</c:v>
                </c:pt>
                <c:pt idx="130">
                  <c:v>499371</c:v>
                </c:pt>
                <c:pt idx="131">
                  <c:v>487184</c:v>
                </c:pt>
                <c:pt idx="132">
                  <c:v>493145</c:v>
                </c:pt>
                <c:pt idx="133">
                  <c:v>498377</c:v>
                </c:pt>
                <c:pt idx="134">
                  <c:v>494924</c:v>
                </c:pt>
                <c:pt idx="135">
                  <c:v>500707</c:v>
                </c:pt>
                <c:pt idx="136">
                  <c:v>498882</c:v>
                </c:pt>
                <c:pt idx="137">
                  <c:v>501573</c:v>
                </c:pt>
                <c:pt idx="138">
                  <c:v>504254</c:v>
                </c:pt>
                <c:pt idx="139">
                  <c:v>517166</c:v>
                </c:pt>
                <c:pt idx="140">
                  <c:v>523150</c:v>
                </c:pt>
                <c:pt idx="141">
                  <c:v>522023</c:v>
                </c:pt>
                <c:pt idx="142">
                  <c:v>523899</c:v>
                </c:pt>
                <c:pt idx="143">
                  <c:v>514018</c:v>
                </c:pt>
                <c:pt idx="144">
                  <c:v>490534</c:v>
                </c:pt>
                <c:pt idx="145">
                  <c:v>494477</c:v>
                </c:pt>
                <c:pt idx="146">
                  <c:v>496401</c:v>
                </c:pt>
                <c:pt idx="147">
                  <c:v>503114</c:v>
                </c:pt>
                <c:pt idx="148">
                  <c:v>504754</c:v>
                </c:pt>
                <c:pt idx="149">
                  <c:v>513152</c:v>
                </c:pt>
                <c:pt idx="150">
                  <c:v>510434</c:v>
                </c:pt>
                <c:pt idx="151">
                  <c:v>518089</c:v>
                </c:pt>
                <c:pt idx="152">
                  <c:v>517727</c:v>
                </c:pt>
                <c:pt idx="153">
                  <c:v>522588</c:v>
                </c:pt>
                <c:pt idx="154">
                  <c:v>526541</c:v>
                </c:pt>
                <c:pt idx="155">
                  <c:v>513016</c:v>
                </c:pt>
                <c:pt idx="156">
                  <c:v>522341</c:v>
                </c:pt>
                <c:pt idx="157">
                  <c:v>528452</c:v>
                </c:pt>
                <c:pt idx="158">
                  <c:v>518352</c:v>
                </c:pt>
                <c:pt idx="159">
                  <c:v>526800</c:v>
                </c:pt>
                <c:pt idx="160">
                  <c:v>527025</c:v>
                </c:pt>
                <c:pt idx="161">
                  <c:v>571438</c:v>
                </c:pt>
                <c:pt idx="162">
                  <c:v>580617</c:v>
                </c:pt>
                <c:pt idx="163">
                  <c:v>592017</c:v>
                </c:pt>
                <c:pt idx="164">
                  <c:v>594153</c:v>
                </c:pt>
                <c:pt idx="165">
                  <c:v>599745</c:v>
                </c:pt>
                <c:pt idx="166">
                  <c:v>612327</c:v>
                </c:pt>
                <c:pt idx="167">
                  <c:v>598059</c:v>
                </c:pt>
                <c:pt idx="168">
                  <c:v>607484</c:v>
                </c:pt>
                <c:pt idx="169">
                  <c:v>612852</c:v>
                </c:pt>
                <c:pt idx="170">
                  <c:v>605684</c:v>
                </c:pt>
                <c:pt idx="171">
                  <c:v>608351</c:v>
                </c:pt>
                <c:pt idx="172">
                  <c:v>607607</c:v>
                </c:pt>
                <c:pt idx="173">
                  <c:v>607785</c:v>
                </c:pt>
                <c:pt idx="174">
                  <c:v>614016</c:v>
                </c:pt>
                <c:pt idx="175">
                  <c:v>622366</c:v>
                </c:pt>
                <c:pt idx="176">
                  <c:v>618948</c:v>
                </c:pt>
                <c:pt idx="177">
                  <c:v>620377</c:v>
                </c:pt>
                <c:pt idx="178">
                  <c:v>626343</c:v>
                </c:pt>
                <c:pt idx="179">
                  <c:v>589496</c:v>
                </c:pt>
                <c:pt idx="180">
                  <c:v>591324</c:v>
                </c:pt>
                <c:pt idx="181">
                  <c:v>595857</c:v>
                </c:pt>
                <c:pt idx="182">
                  <c:v>600354</c:v>
                </c:pt>
                <c:pt idx="183">
                  <c:v>600736</c:v>
                </c:pt>
                <c:pt idx="184">
                  <c:v>606181</c:v>
                </c:pt>
                <c:pt idx="185">
                  <c:v>614040</c:v>
                </c:pt>
                <c:pt idx="186">
                  <c:v>620623</c:v>
                </c:pt>
                <c:pt idx="187">
                  <c:v>629645</c:v>
                </c:pt>
                <c:pt idx="188">
                  <c:v>628667</c:v>
                </c:pt>
                <c:pt idx="189">
                  <c:v>619184</c:v>
                </c:pt>
                <c:pt idx="190">
                  <c:v>620494</c:v>
                </c:pt>
                <c:pt idx="191">
                  <c:v>605599</c:v>
                </c:pt>
                <c:pt idx="192" formatCode="#,##0">
                  <c:v>609184</c:v>
                </c:pt>
                <c:pt idx="193" formatCode="#,##0">
                  <c:v>604487</c:v>
                </c:pt>
                <c:pt idx="194" formatCode="#,##0">
                  <c:v>595312</c:v>
                </c:pt>
                <c:pt idx="195" formatCode="#,##0">
                  <c:v>597443</c:v>
                </c:pt>
                <c:pt idx="196" formatCode="#,##0">
                  <c:v>598612</c:v>
                </c:pt>
                <c:pt idx="197" formatCode="#,##0">
                  <c:v>588856</c:v>
                </c:pt>
                <c:pt idx="198" formatCode="#,##0">
                  <c:v>602184</c:v>
                </c:pt>
                <c:pt idx="199" formatCode="#,##0">
                  <c:v>610322</c:v>
                </c:pt>
                <c:pt idx="200" formatCode="#,##0">
                  <c:v>613205</c:v>
                </c:pt>
                <c:pt idx="201" formatCode="#,##0">
                  <c:v>629057</c:v>
                </c:pt>
                <c:pt idx="202" formatCode="#,##0">
                  <c:v>651381</c:v>
                </c:pt>
                <c:pt idx="203" formatCode="#,##0">
                  <c:v>675475</c:v>
                </c:pt>
                <c:pt idx="204" formatCode="#,##0">
                  <c:v>693273</c:v>
                </c:pt>
                <c:pt idx="205" formatCode="#,##0">
                  <c:v>703869</c:v>
                </c:pt>
                <c:pt idx="206" formatCode="#,##0">
                  <c:v>715452</c:v>
                </c:pt>
                <c:pt idx="207" formatCode="#,##0">
                  <c:v>731968</c:v>
                </c:pt>
                <c:pt idx="208" formatCode="#,##0">
                  <c:v>744540</c:v>
                </c:pt>
                <c:pt idx="209" formatCode="#,##0">
                  <c:v>755682</c:v>
                </c:pt>
                <c:pt idx="210" formatCode="#,##0">
                  <c:v>772267</c:v>
                </c:pt>
                <c:pt idx="211" formatCode="#,##0">
                  <c:v>790195</c:v>
                </c:pt>
                <c:pt idx="212" formatCode="#,##0">
                  <c:v>808479</c:v>
                </c:pt>
                <c:pt idx="213" formatCode="#,##0">
                  <c:v>800672</c:v>
                </c:pt>
                <c:pt idx="214" formatCode="#,##0">
                  <c:v>816039</c:v>
                </c:pt>
                <c:pt idx="215" formatCode="#,##0">
                  <c:v>820277</c:v>
                </c:pt>
                <c:pt idx="216" formatCode="#,##0">
                  <c:v>836588</c:v>
                </c:pt>
                <c:pt idx="217" formatCode="#,##0">
                  <c:v>848816</c:v>
                </c:pt>
                <c:pt idx="218" formatCode="#,##0">
                  <c:v>819741</c:v>
                </c:pt>
                <c:pt idx="219" formatCode="#,##0">
                  <c:v>830889</c:v>
                </c:pt>
                <c:pt idx="220" formatCode="#,##0">
                  <c:v>846987</c:v>
                </c:pt>
                <c:pt idx="221" formatCode="#,##0">
                  <c:v>834310</c:v>
                </c:pt>
                <c:pt idx="222" formatCode="#,##0">
                  <c:v>853769</c:v>
                </c:pt>
                <c:pt idx="223" formatCode="#,##0">
                  <c:v>874986</c:v>
                </c:pt>
                <c:pt idx="224" formatCode="#,##0">
                  <c:v>887659</c:v>
                </c:pt>
                <c:pt idx="225" formatCode="#,##0">
                  <c:v>902313</c:v>
                </c:pt>
                <c:pt idx="226" formatCode="#,##0">
                  <c:v>914345</c:v>
                </c:pt>
                <c:pt idx="227" formatCode="#,##0">
                  <c:v>890909</c:v>
                </c:pt>
                <c:pt idx="228" formatCode="#,##0">
                  <c:v>906550</c:v>
                </c:pt>
                <c:pt idx="229" formatCode="#,##0">
                  <c:v>914159</c:v>
                </c:pt>
                <c:pt idx="230" formatCode="#,##0">
                  <c:v>926088</c:v>
                </c:pt>
                <c:pt idx="231" formatCode="#,##0">
                  <c:v>940891</c:v>
                </c:pt>
                <c:pt idx="232" formatCode="#,##0">
                  <c:v>947570</c:v>
                </c:pt>
                <c:pt idx="233" formatCode="#,##0">
                  <c:v>954831</c:v>
                </c:pt>
                <c:pt idx="234" formatCode="#,##0">
                  <c:v>970541</c:v>
                </c:pt>
                <c:pt idx="235" formatCode="#,##0">
                  <c:v>984819</c:v>
                </c:pt>
                <c:pt idx="236" formatCode="#,##0">
                  <c:v>997174</c:v>
                </c:pt>
                <c:pt idx="237" formatCode="#,##0">
                  <c:v>991395</c:v>
                </c:pt>
                <c:pt idx="238" formatCode="#,##0">
                  <c:v>1006140</c:v>
                </c:pt>
                <c:pt idx="239" formatCode="#,##0">
                  <c:v>1025703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E7-4AF3-AE9D-6ECD64924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444111"/>
        <c:axId val="992465743"/>
      </c:areaChart>
      <c:catAx>
        <c:axId val="992444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465743"/>
        <c:crosses val="autoZero"/>
        <c:auto val="1"/>
        <c:lblAlgn val="ctr"/>
        <c:lblOffset val="100"/>
        <c:noMultiLvlLbl val="0"/>
      </c:catAx>
      <c:valAx>
        <c:axId val="992465743"/>
        <c:scaling>
          <c:orientation val="minMax"/>
          <c:max val="8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44411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34819258703772"/>
          <c:y val="4.298931383577053E-2"/>
          <c:w val="0.82868002610784763"/>
          <c:h val="0.84643667979002624"/>
        </c:manualLayout>
      </c:layout>
      <c:areaChart>
        <c:grouping val="stacked"/>
        <c:varyColors val="0"/>
        <c:ser>
          <c:idx val="3"/>
          <c:order val="0"/>
          <c:tx>
            <c:strRef>
              <c:f>'Grafikon 5.3'!$C$1</c:f>
              <c:strCache>
                <c:ptCount val="1"/>
                <c:pt idx="0">
                  <c:v>Neto krediti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'Grafikon 5.3'!$A$2:$A$241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5.3'!$C$2:$C$241</c:f>
              <c:numCache>
                <c:formatCode>#,##0_ </c:formatCode>
                <c:ptCount val="240"/>
                <c:pt idx="0">
                  <c:v>498695</c:v>
                </c:pt>
                <c:pt idx="1">
                  <c:v>537913</c:v>
                </c:pt>
                <c:pt idx="2">
                  <c:v>551441</c:v>
                </c:pt>
                <c:pt idx="3">
                  <c:v>562733</c:v>
                </c:pt>
                <c:pt idx="4">
                  <c:v>589081</c:v>
                </c:pt>
                <c:pt idx="5">
                  <c:v>633903</c:v>
                </c:pt>
                <c:pt idx="6">
                  <c:v>668604</c:v>
                </c:pt>
                <c:pt idx="7">
                  <c:v>746096</c:v>
                </c:pt>
                <c:pt idx="8">
                  <c:v>816105</c:v>
                </c:pt>
                <c:pt idx="9">
                  <c:v>875025</c:v>
                </c:pt>
                <c:pt idx="10">
                  <c:v>950244</c:v>
                </c:pt>
                <c:pt idx="11">
                  <c:v>1060484</c:v>
                </c:pt>
                <c:pt idx="12">
                  <c:v>1111381</c:v>
                </c:pt>
                <c:pt idx="13">
                  <c:v>1225761</c:v>
                </c:pt>
                <c:pt idx="14">
                  <c:v>1347944</c:v>
                </c:pt>
                <c:pt idx="15">
                  <c:v>1446567</c:v>
                </c:pt>
                <c:pt idx="16">
                  <c:v>1568313</c:v>
                </c:pt>
                <c:pt idx="17">
                  <c:v>1672088</c:v>
                </c:pt>
                <c:pt idx="18">
                  <c:v>1796462</c:v>
                </c:pt>
                <c:pt idx="19">
                  <c:v>1951526</c:v>
                </c:pt>
                <c:pt idx="20">
                  <c:v>2059802</c:v>
                </c:pt>
                <c:pt idx="21">
                  <c:v>2219032</c:v>
                </c:pt>
                <c:pt idx="22">
                  <c:v>2267256</c:v>
                </c:pt>
                <c:pt idx="23">
                  <c:v>2442376</c:v>
                </c:pt>
                <c:pt idx="24">
                  <c:v>2425968</c:v>
                </c:pt>
                <c:pt idx="25">
                  <c:v>2541882</c:v>
                </c:pt>
                <c:pt idx="26">
                  <c:v>2638023</c:v>
                </c:pt>
                <c:pt idx="27">
                  <c:v>2730739</c:v>
                </c:pt>
                <c:pt idx="28">
                  <c:v>2776162</c:v>
                </c:pt>
                <c:pt idx="29">
                  <c:v>2882095</c:v>
                </c:pt>
                <c:pt idx="30">
                  <c:v>2898281</c:v>
                </c:pt>
                <c:pt idx="31">
                  <c:v>2938639</c:v>
                </c:pt>
                <c:pt idx="32">
                  <c:v>2976905</c:v>
                </c:pt>
                <c:pt idx="33">
                  <c:v>2926686</c:v>
                </c:pt>
                <c:pt idx="34">
                  <c:v>2882120</c:v>
                </c:pt>
                <c:pt idx="35">
                  <c:v>2846234</c:v>
                </c:pt>
                <c:pt idx="36">
                  <c:v>2807313</c:v>
                </c:pt>
                <c:pt idx="37">
                  <c:v>2751062</c:v>
                </c:pt>
                <c:pt idx="38">
                  <c:v>2736425</c:v>
                </c:pt>
                <c:pt idx="39">
                  <c:v>2744084</c:v>
                </c:pt>
                <c:pt idx="40">
                  <c:v>2741060</c:v>
                </c:pt>
                <c:pt idx="41">
                  <c:v>2682253</c:v>
                </c:pt>
                <c:pt idx="42">
                  <c:v>2644824</c:v>
                </c:pt>
                <c:pt idx="43">
                  <c:v>2604453</c:v>
                </c:pt>
                <c:pt idx="44">
                  <c:v>2657583</c:v>
                </c:pt>
                <c:pt idx="45">
                  <c:v>2546579</c:v>
                </c:pt>
                <c:pt idx="46">
                  <c:v>2565764</c:v>
                </c:pt>
                <c:pt idx="47">
                  <c:v>2491905</c:v>
                </c:pt>
                <c:pt idx="48">
                  <c:v>2411901</c:v>
                </c:pt>
                <c:pt idx="49">
                  <c:v>2400416</c:v>
                </c:pt>
                <c:pt idx="50">
                  <c:v>2397502</c:v>
                </c:pt>
                <c:pt idx="51">
                  <c:v>2399335</c:v>
                </c:pt>
                <c:pt idx="52">
                  <c:v>2402655</c:v>
                </c:pt>
                <c:pt idx="53">
                  <c:v>2447250</c:v>
                </c:pt>
                <c:pt idx="54">
                  <c:v>2410480</c:v>
                </c:pt>
                <c:pt idx="55">
                  <c:v>2452143</c:v>
                </c:pt>
                <c:pt idx="56">
                  <c:v>2378799</c:v>
                </c:pt>
                <c:pt idx="57">
                  <c:v>2371267</c:v>
                </c:pt>
                <c:pt idx="58">
                  <c:v>2395062</c:v>
                </c:pt>
                <c:pt idx="59">
                  <c:v>2366824</c:v>
                </c:pt>
                <c:pt idx="60">
                  <c:v>2353586</c:v>
                </c:pt>
                <c:pt idx="61">
                  <c:v>2349380</c:v>
                </c:pt>
                <c:pt idx="62">
                  <c:v>2356438</c:v>
                </c:pt>
                <c:pt idx="63">
                  <c:v>2343226</c:v>
                </c:pt>
                <c:pt idx="64">
                  <c:v>2355817</c:v>
                </c:pt>
                <c:pt idx="65">
                  <c:v>2304099</c:v>
                </c:pt>
                <c:pt idx="66">
                  <c:v>2305205</c:v>
                </c:pt>
                <c:pt idx="67">
                  <c:v>2349680</c:v>
                </c:pt>
                <c:pt idx="68">
                  <c:v>2332832</c:v>
                </c:pt>
                <c:pt idx="69">
                  <c:v>2307859</c:v>
                </c:pt>
                <c:pt idx="70">
                  <c:v>2281907</c:v>
                </c:pt>
                <c:pt idx="71">
                  <c:v>2258220</c:v>
                </c:pt>
                <c:pt idx="72">
                  <c:v>2233023</c:v>
                </c:pt>
                <c:pt idx="73">
                  <c:v>2235101.5318700001</c:v>
                </c:pt>
                <c:pt idx="74">
                  <c:v>2245470.6727300002</c:v>
                </c:pt>
                <c:pt idx="75">
                  <c:v>2221204.2257399997</c:v>
                </c:pt>
                <c:pt idx="76">
                  <c:v>2216099.31073</c:v>
                </c:pt>
                <c:pt idx="77">
                  <c:v>2232196.6044800002</c:v>
                </c:pt>
                <c:pt idx="78">
                  <c:v>2249236.5196099998</c:v>
                </c:pt>
                <c:pt idx="79">
                  <c:v>2271636.9500199999</c:v>
                </c:pt>
                <c:pt idx="80">
                  <c:v>2292723.73379</c:v>
                </c:pt>
                <c:pt idx="81">
                  <c:v>2227932.8509300002</c:v>
                </c:pt>
                <c:pt idx="82">
                  <c:v>2194169</c:v>
                </c:pt>
                <c:pt idx="83">
                  <c:v>2206951</c:v>
                </c:pt>
                <c:pt idx="84">
                  <c:v>2285781</c:v>
                </c:pt>
                <c:pt idx="85">
                  <c:v>2310550</c:v>
                </c:pt>
                <c:pt idx="86">
                  <c:v>2295105</c:v>
                </c:pt>
                <c:pt idx="87">
                  <c:v>2272480</c:v>
                </c:pt>
                <c:pt idx="88">
                  <c:v>2284193</c:v>
                </c:pt>
                <c:pt idx="89">
                  <c:v>2279272</c:v>
                </c:pt>
                <c:pt idx="90">
                  <c:v>2331850</c:v>
                </c:pt>
                <c:pt idx="91">
                  <c:v>2364096</c:v>
                </c:pt>
                <c:pt idx="92">
                  <c:v>2363156</c:v>
                </c:pt>
                <c:pt idx="93">
                  <c:v>2301834</c:v>
                </c:pt>
                <c:pt idx="94">
                  <c:v>2294469</c:v>
                </c:pt>
                <c:pt idx="95">
                  <c:v>2225014</c:v>
                </c:pt>
                <c:pt idx="96">
                  <c:v>2219018</c:v>
                </c:pt>
                <c:pt idx="97">
                  <c:v>2226757</c:v>
                </c:pt>
                <c:pt idx="98">
                  <c:v>2221194</c:v>
                </c:pt>
                <c:pt idx="99">
                  <c:v>2203003</c:v>
                </c:pt>
                <c:pt idx="100">
                  <c:v>2196975</c:v>
                </c:pt>
                <c:pt idx="101">
                  <c:v>2195716</c:v>
                </c:pt>
                <c:pt idx="102">
                  <c:v>2221767</c:v>
                </c:pt>
                <c:pt idx="103">
                  <c:v>2274200</c:v>
                </c:pt>
                <c:pt idx="104">
                  <c:v>2266520</c:v>
                </c:pt>
                <c:pt idx="105">
                  <c:v>2248343</c:v>
                </c:pt>
                <c:pt idx="106">
                  <c:v>2252331</c:v>
                </c:pt>
                <c:pt idx="107">
                  <c:v>2194526</c:v>
                </c:pt>
                <c:pt idx="108">
                  <c:v>2185034</c:v>
                </c:pt>
                <c:pt idx="109">
                  <c:v>2205389</c:v>
                </c:pt>
                <c:pt idx="110">
                  <c:v>2170854</c:v>
                </c:pt>
                <c:pt idx="111">
                  <c:v>2196885</c:v>
                </c:pt>
                <c:pt idx="112">
                  <c:v>2236614</c:v>
                </c:pt>
                <c:pt idx="113">
                  <c:v>2214401</c:v>
                </c:pt>
                <c:pt idx="114">
                  <c:v>2240607</c:v>
                </c:pt>
                <c:pt idx="115">
                  <c:v>2310538</c:v>
                </c:pt>
                <c:pt idx="116">
                  <c:v>2378566</c:v>
                </c:pt>
                <c:pt idx="117">
                  <c:v>2380032</c:v>
                </c:pt>
                <c:pt idx="118">
                  <c:v>2356246</c:v>
                </c:pt>
                <c:pt idx="119">
                  <c:v>2238050</c:v>
                </c:pt>
                <c:pt idx="120">
                  <c:v>2235853</c:v>
                </c:pt>
                <c:pt idx="121">
                  <c:v>2230342</c:v>
                </c:pt>
                <c:pt idx="122">
                  <c:v>2230178</c:v>
                </c:pt>
                <c:pt idx="123">
                  <c:v>2217577</c:v>
                </c:pt>
                <c:pt idx="124">
                  <c:v>2228982</c:v>
                </c:pt>
                <c:pt idx="125">
                  <c:v>2233388</c:v>
                </c:pt>
                <c:pt idx="126">
                  <c:v>2309006</c:v>
                </c:pt>
                <c:pt idx="127">
                  <c:v>2348735</c:v>
                </c:pt>
                <c:pt idx="128">
                  <c:v>2374439</c:v>
                </c:pt>
                <c:pt idx="129">
                  <c:v>2367175</c:v>
                </c:pt>
                <c:pt idx="130">
                  <c:v>2307930</c:v>
                </c:pt>
                <c:pt idx="131">
                  <c:v>2273902</c:v>
                </c:pt>
                <c:pt idx="132">
                  <c:v>2274489</c:v>
                </c:pt>
                <c:pt idx="133">
                  <c:v>2295525</c:v>
                </c:pt>
                <c:pt idx="134">
                  <c:v>2366539</c:v>
                </c:pt>
                <c:pt idx="135">
                  <c:v>2429443</c:v>
                </c:pt>
                <c:pt idx="136">
                  <c:v>2486734</c:v>
                </c:pt>
                <c:pt idx="137">
                  <c:v>2460626</c:v>
                </c:pt>
                <c:pt idx="138">
                  <c:v>2505518</c:v>
                </c:pt>
                <c:pt idx="139">
                  <c:v>2558210</c:v>
                </c:pt>
                <c:pt idx="140">
                  <c:v>2580761</c:v>
                </c:pt>
                <c:pt idx="141">
                  <c:v>2613726</c:v>
                </c:pt>
                <c:pt idx="142">
                  <c:v>2598417</c:v>
                </c:pt>
                <c:pt idx="143">
                  <c:v>2581711</c:v>
                </c:pt>
                <c:pt idx="144">
                  <c:v>2528965</c:v>
                </c:pt>
                <c:pt idx="145">
                  <c:v>2550040</c:v>
                </c:pt>
                <c:pt idx="146">
                  <c:v>2610893</c:v>
                </c:pt>
                <c:pt idx="147">
                  <c:v>2686510</c:v>
                </c:pt>
                <c:pt idx="148">
                  <c:v>2757102</c:v>
                </c:pt>
                <c:pt idx="149">
                  <c:v>2793370</c:v>
                </c:pt>
                <c:pt idx="150">
                  <c:v>2791778</c:v>
                </c:pt>
                <c:pt idx="151">
                  <c:v>2904891</c:v>
                </c:pt>
                <c:pt idx="152">
                  <c:v>2840496</c:v>
                </c:pt>
                <c:pt idx="153">
                  <c:v>2833362</c:v>
                </c:pt>
                <c:pt idx="154">
                  <c:v>2834997</c:v>
                </c:pt>
                <c:pt idx="155">
                  <c:v>2780064</c:v>
                </c:pt>
                <c:pt idx="156">
                  <c:v>2796030</c:v>
                </c:pt>
                <c:pt idx="157">
                  <c:v>2867286</c:v>
                </c:pt>
                <c:pt idx="158">
                  <c:v>2881753</c:v>
                </c:pt>
                <c:pt idx="159">
                  <c:v>2828601</c:v>
                </c:pt>
                <c:pt idx="160">
                  <c:v>2822819</c:v>
                </c:pt>
                <c:pt idx="161">
                  <c:v>2831302</c:v>
                </c:pt>
                <c:pt idx="162">
                  <c:v>2885139</c:v>
                </c:pt>
                <c:pt idx="163">
                  <c:v>2918966</c:v>
                </c:pt>
                <c:pt idx="164">
                  <c:v>2918777</c:v>
                </c:pt>
                <c:pt idx="165">
                  <c:v>2871571</c:v>
                </c:pt>
                <c:pt idx="166">
                  <c:v>2978987</c:v>
                </c:pt>
                <c:pt idx="167">
                  <c:v>2942460</c:v>
                </c:pt>
                <c:pt idx="168">
                  <c:v>2947422</c:v>
                </c:pt>
                <c:pt idx="169">
                  <c:v>2949303</c:v>
                </c:pt>
                <c:pt idx="170">
                  <c:v>3035805</c:v>
                </c:pt>
                <c:pt idx="171">
                  <c:v>2980703</c:v>
                </c:pt>
                <c:pt idx="172">
                  <c:v>2949246</c:v>
                </c:pt>
                <c:pt idx="173">
                  <c:v>2973425</c:v>
                </c:pt>
                <c:pt idx="174">
                  <c:v>3052505</c:v>
                </c:pt>
                <c:pt idx="175">
                  <c:v>3108175</c:v>
                </c:pt>
                <c:pt idx="176">
                  <c:v>3076506</c:v>
                </c:pt>
                <c:pt idx="177">
                  <c:v>3071533</c:v>
                </c:pt>
                <c:pt idx="178">
                  <c:v>3106581</c:v>
                </c:pt>
                <c:pt idx="179">
                  <c:v>3030118</c:v>
                </c:pt>
                <c:pt idx="180">
                  <c:v>3067878</c:v>
                </c:pt>
                <c:pt idx="181">
                  <c:v>3060699</c:v>
                </c:pt>
                <c:pt idx="182" formatCode="#,##0">
                  <c:v>3132871</c:v>
                </c:pt>
                <c:pt idx="183" formatCode="#,##0">
                  <c:v>3162702</c:v>
                </c:pt>
                <c:pt idx="184" formatCode="#,##0">
                  <c:v>3188706</c:v>
                </c:pt>
                <c:pt idx="185" formatCode="#,##0">
                  <c:v>3174561</c:v>
                </c:pt>
                <c:pt idx="186" formatCode="#,##0">
                  <c:v>3276762</c:v>
                </c:pt>
                <c:pt idx="187" formatCode="#,##0">
                  <c:v>3390080</c:v>
                </c:pt>
                <c:pt idx="188" formatCode="#,##0">
                  <c:v>3359778</c:v>
                </c:pt>
                <c:pt idx="189" formatCode="#,##0">
                  <c:v>3295233</c:v>
                </c:pt>
                <c:pt idx="190" formatCode="#,##0">
                  <c:v>3328718</c:v>
                </c:pt>
                <c:pt idx="191" formatCode="#,##0">
                  <c:v>3214358</c:v>
                </c:pt>
                <c:pt idx="192" formatCode="#,##0">
                  <c:v>3237098</c:v>
                </c:pt>
                <c:pt idx="193" formatCode="#,##0">
                  <c:v>3264653</c:v>
                </c:pt>
                <c:pt idx="194" formatCode="#,##0">
                  <c:v>3288147</c:v>
                </c:pt>
                <c:pt idx="195" formatCode="#,##0">
                  <c:v>3399472</c:v>
                </c:pt>
                <c:pt idx="196" formatCode="#,##0">
                  <c:v>3409595</c:v>
                </c:pt>
                <c:pt idx="197" formatCode="#,##0">
                  <c:v>3383995</c:v>
                </c:pt>
                <c:pt idx="198" formatCode="#,##0">
                  <c:v>3417357</c:v>
                </c:pt>
                <c:pt idx="199" formatCode="#,##0">
                  <c:v>3498966</c:v>
                </c:pt>
                <c:pt idx="200" formatCode="#,##0">
                  <c:v>3520612</c:v>
                </c:pt>
                <c:pt idx="201" formatCode="#,##0">
                  <c:v>3488105</c:v>
                </c:pt>
                <c:pt idx="202" formatCode="#,##0">
                  <c:v>3542787</c:v>
                </c:pt>
                <c:pt idx="203" formatCode="#,##0">
                  <c:v>3515095</c:v>
                </c:pt>
                <c:pt idx="204" formatCode="#,##0">
                  <c:v>3575906</c:v>
                </c:pt>
                <c:pt idx="205" formatCode="#,##0">
                  <c:v>3665392</c:v>
                </c:pt>
                <c:pt idx="206" formatCode="#,##0">
                  <c:v>3692853</c:v>
                </c:pt>
                <c:pt idx="207" formatCode="#,##0">
                  <c:v>3765201</c:v>
                </c:pt>
                <c:pt idx="208" formatCode="#,##0">
                  <c:v>3722881</c:v>
                </c:pt>
                <c:pt idx="209" formatCode="#,##0">
                  <c:v>3840332</c:v>
                </c:pt>
                <c:pt idx="210" formatCode="#,##0">
                  <c:v>3863763</c:v>
                </c:pt>
                <c:pt idx="211" formatCode="#,##0">
                  <c:v>3829720</c:v>
                </c:pt>
                <c:pt idx="212" formatCode="#,##0">
                  <c:v>3860121</c:v>
                </c:pt>
                <c:pt idx="213" formatCode="#,##0">
                  <c:v>3938118</c:v>
                </c:pt>
                <c:pt idx="214" formatCode="#,##0">
                  <c:v>3955852</c:v>
                </c:pt>
                <c:pt idx="215" formatCode="#,##0">
                  <c:v>3959089</c:v>
                </c:pt>
                <c:pt idx="216" formatCode="#,##0">
                  <c:v>4039538</c:v>
                </c:pt>
                <c:pt idx="217" formatCode="#,##0">
                  <c:v>4031952</c:v>
                </c:pt>
                <c:pt idx="218" formatCode="#,##0">
                  <c:v>4122887</c:v>
                </c:pt>
                <c:pt idx="219" formatCode="#,##0">
                  <c:v>4231866</c:v>
                </c:pt>
                <c:pt idx="220" formatCode="#,##0">
                  <c:v>4247306</c:v>
                </c:pt>
                <c:pt idx="221" formatCode="#,##0">
                  <c:v>4347771</c:v>
                </c:pt>
                <c:pt idx="222" formatCode="#,##0">
                  <c:v>4446086</c:v>
                </c:pt>
                <c:pt idx="223" formatCode="#,##0">
                  <c:v>4517776</c:v>
                </c:pt>
                <c:pt idx="224" formatCode="#,##0">
                  <c:v>4473836</c:v>
                </c:pt>
                <c:pt idx="225" formatCode="#,##0">
                  <c:v>4543003</c:v>
                </c:pt>
                <c:pt idx="226" formatCode="#,##0">
                  <c:v>4524040</c:v>
                </c:pt>
                <c:pt idx="227" formatCode="#,##0">
                  <c:v>4504135</c:v>
                </c:pt>
                <c:pt idx="228" formatCode="#,##0">
                  <c:v>4590349</c:v>
                </c:pt>
                <c:pt idx="229" formatCode="#,##0">
                  <c:v>4684358</c:v>
                </c:pt>
                <c:pt idx="230" formatCode="#,##0">
                  <c:v>4722514</c:v>
                </c:pt>
                <c:pt idx="231" formatCode="#,##0">
                  <c:v>4895870</c:v>
                </c:pt>
                <c:pt idx="232" formatCode="#,##0">
                  <c:v>5002304</c:v>
                </c:pt>
                <c:pt idx="233" formatCode="#,##0">
                  <c:v>5027859</c:v>
                </c:pt>
                <c:pt idx="234" formatCode="#,##0">
                  <c:v>5182933</c:v>
                </c:pt>
                <c:pt idx="235" formatCode="#,##0">
                  <c:v>5229340</c:v>
                </c:pt>
                <c:pt idx="236" formatCode="#,##0">
                  <c:v>5218068</c:v>
                </c:pt>
                <c:pt idx="237" formatCode="#,##0">
                  <c:v>5240072</c:v>
                </c:pt>
                <c:pt idx="238" formatCode="#,##0">
                  <c:v>5227229</c:v>
                </c:pt>
                <c:pt idx="239" formatCode="#,##0">
                  <c:v>5166329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D5-41A8-880A-8F73E5E8EC0B}"/>
            </c:ext>
          </c:extLst>
        </c:ser>
        <c:ser>
          <c:idx val="0"/>
          <c:order val="1"/>
          <c:tx>
            <c:strRef>
              <c:f>'Grafikon 5.3'!$B$1</c:f>
              <c:strCache>
                <c:ptCount val="1"/>
                <c:pt idx="0">
                  <c:v>Novčana sredstva i računi depozita kod centralnih banaka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'Grafikon 5.3'!$A$2:$A$241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5.3'!$B$2:$B$241</c:f>
              <c:numCache>
                <c:formatCode>#,##0_ </c:formatCode>
                <c:ptCount val="240"/>
                <c:pt idx="0">
                  <c:v>128015</c:v>
                </c:pt>
                <c:pt idx="1">
                  <c:v>106121</c:v>
                </c:pt>
                <c:pt idx="2">
                  <c:v>114148</c:v>
                </c:pt>
                <c:pt idx="3">
                  <c:v>134221</c:v>
                </c:pt>
                <c:pt idx="4">
                  <c:v>146611</c:v>
                </c:pt>
                <c:pt idx="5">
                  <c:v>159591</c:v>
                </c:pt>
                <c:pt idx="6">
                  <c:v>202757</c:v>
                </c:pt>
                <c:pt idx="7">
                  <c:v>206269</c:v>
                </c:pt>
                <c:pt idx="8">
                  <c:v>202441</c:v>
                </c:pt>
                <c:pt idx="9">
                  <c:v>216676</c:v>
                </c:pt>
                <c:pt idx="10">
                  <c:v>220571</c:v>
                </c:pt>
                <c:pt idx="11">
                  <c:v>278887</c:v>
                </c:pt>
                <c:pt idx="12">
                  <c:v>268732</c:v>
                </c:pt>
                <c:pt idx="13">
                  <c:v>268260</c:v>
                </c:pt>
                <c:pt idx="14">
                  <c:v>285108</c:v>
                </c:pt>
                <c:pt idx="15">
                  <c:v>296972</c:v>
                </c:pt>
                <c:pt idx="16">
                  <c:v>313889</c:v>
                </c:pt>
                <c:pt idx="17">
                  <c:v>337237</c:v>
                </c:pt>
                <c:pt idx="18">
                  <c:v>382665</c:v>
                </c:pt>
                <c:pt idx="19">
                  <c:v>380464</c:v>
                </c:pt>
                <c:pt idx="20">
                  <c:v>356928</c:v>
                </c:pt>
                <c:pt idx="21">
                  <c:v>353609</c:v>
                </c:pt>
                <c:pt idx="22">
                  <c:v>355091</c:v>
                </c:pt>
                <c:pt idx="23">
                  <c:v>414645</c:v>
                </c:pt>
                <c:pt idx="24">
                  <c:v>399475</c:v>
                </c:pt>
                <c:pt idx="25">
                  <c:v>401483</c:v>
                </c:pt>
                <c:pt idx="26">
                  <c:v>355004</c:v>
                </c:pt>
                <c:pt idx="27">
                  <c:v>374592</c:v>
                </c:pt>
                <c:pt idx="28">
                  <c:v>388868</c:v>
                </c:pt>
                <c:pt idx="29">
                  <c:v>387640</c:v>
                </c:pt>
                <c:pt idx="30">
                  <c:v>396879</c:v>
                </c:pt>
                <c:pt idx="31">
                  <c:v>423267</c:v>
                </c:pt>
                <c:pt idx="32">
                  <c:v>385987</c:v>
                </c:pt>
                <c:pt idx="33">
                  <c:v>300739</c:v>
                </c:pt>
                <c:pt idx="34">
                  <c:v>301317</c:v>
                </c:pt>
                <c:pt idx="35">
                  <c:v>311531</c:v>
                </c:pt>
                <c:pt idx="36">
                  <c:v>283862</c:v>
                </c:pt>
                <c:pt idx="37">
                  <c:v>265952</c:v>
                </c:pt>
                <c:pt idx="38">
                  <c:v>241868</c:v>
                </c:pt>
                <c:pt idx="39">
                  <c:v>209823</c:v>
                </c:pt>
                <c:pt idx="40">
                  <c:v>238303</c:v>
                </c:pt>
                <c:pt idx="41">
                  <c:v>261068</c:v>
                </c:pt>
                <c:pt idx="42">
                  <c:v>258620</c:v>
                </c:pt>
                <c:pt idx="43">
                  <c:v>260962</c:v>
                </c:pt>
                <c:pt idx="44">
                  <c:v>354796</c:v>
                </c:pt>
                <c:pt idx="45">
                  <c:v>306559</c:v>
                </c:pt>
                <c:pt idx="46">
                  <c:v>292543</c:v>
                </c:pt>
                <c:pt idx="47">
                  <c:v>296451</c:v>
                </c:pt>
                <c:pt idx="48">
                  <c:v>266521</c:v>
                </c:pt>
                <c:pt idx="49">
                  <c:v>264962</c:v>
                </c:pt>
                <c:pt idx="50">
                  <c:v>269469</c:v>
                </c:pt>
                <c:pt idx="51">
                  <c:v>258893</c:v>
                </c:pt>
                <c:pt idx="52">
                  <c:v>284190</c:v>
                </c:pt>
                <c:pt idx="53">
                  <c:v>284511</c:v>
                </c:pt>
                <c:pt idx="54">
                  <c:v>305573</c:v>
                </c:pt>
                <c:pt idx="55">
                  <c:v>303608</c:v>
                </c:pt>
                <c:pt idx="56">
                  <c:v>276004</c:v>
                </c:pt>
                <c:pt idx="57">
                  <c:v>293685</c:v>
                </c:pt>
                <c:pt idx="58">
                  <c:v>305744</c:v>
                </c:pt>
                <c:pt idx="59">
                  <c:v>332403</c:v>
                </c:pt>
                <c:pt idx="60">
                  <c:v>339832</c:v>
                </c:pt>
                <c:pt idx="61">
                  <c:v>339999</c:v>
                </c:pt>
                <c:pt idx="62">
                  <c:v>276154</c:v>
                </c:pt>
                <c:pt idx="63">
                  <c:v>278417</c:v>
                </c:pt>
                <c:pt idx="64">
                  <c:v>273540</c:v>
                </c:pt>
                <c:pt idx="65">
                  <c:v>297679</c:v>
                </c:pt>
                <c:pt idx="66">
                  <c:v>302491</c:v>
                </c:pt>
                <c:pt idx="67">
                  <c:v>286942</c:v>
                </c:pt>
                <c:pt idx="68">
                  <c:v>277482</c:v>
                </c:pt>
                <c:pt idx="69">
                  <c:v>285435</c:v>
                </c:pt>
                <c:pt idx="70">
                  <c:v>288245</c:v>
                </c:pt>
                <c:pt idx="71">
                  <c:v>270107</c:v>
                </c:pt>
                <c:pt idx="72">
                  <c:v>248143</c:v>
                </c:pt>
                <c:pt idx="73">
                  <c:v>257191</c:v>
                </c:pt>
                <c:pt idx="74">
                  <c:v>228349</c:v>
                </c:pt>
                <c:pt idx="75">
                  <c:v>269051</c:v>
                </c:pt>
                <c:pt idx="76">
                  <c:v>272036</c:v>
                </c:pt>
                <c:pt idx="77">
                  <c:v>260432</c:v>
                </c:pt>
                <c:pt idx="78">
                  <c:v>289658</c:v>
                </c:pt>
                <c:pt idx="79">
                  <c:v>277927</c:v>
                </c:pt>
                <c:pt idx="80">
                  <c:v>301800</c:v>
                </c:pt>
                <c:pt idx="81">
                  <c:v>313828</c:v>
                </c:pt>
                <c:pt idx="82">
                  <c:v>318176</c:v>
                </c:pt>
                <c:pt idx="83">
                  <c:v>308894</c:v>
                </c:pt>
                <c:pt idx="84">
                  <c:v>287868</c:v>
                </c:pt>
                <c:pt idx="85">
                  <c:v>283835</c:v>
                </c:pt>
                <c:pt idx="86">
                  <c:v>273315</c:v>
                </c:pt>
                <c:pt idx="87">
                  <c:v>249342</c:v>
                </c:pt>
                <c:pt idx="88">
                  <c:v>268998</c:v>
                </c:pt>
                <c:pt idx="89">
                  <c:v>275399</c:v>
                </c:pt>
                <c:pt idx="90">
                  <c:v>312928</c:v>
                </c:pt>
                <c:pt idx="91">
                  <c:v>348232</c:v>
                </c:pt>
                <c:pt idx="92">
                  <c:v>351735</c:v>
                </c:pt>
                <c:pt idx="93">
                  <c:v>336562</c:v>
                </c:pt>
                <c:pt idx="94">
                  <c:v>327017</c:v>
                </c:pt>
                <c:pt idx="95">
                  <c:v>392066</c:v>
                </c:pt>
                <c:pt idx="96">
                  <c:v>372817</c:v>
                </c:pt>
                <c:pt idx="97">
                  <c:v>381492</c:v>
                </c:pt>
                <c:pt idx="98">
                  <c:v>331224</c:v>
                </c:pt>
                <c:pt idx="99">
                  <c:v>317961</c:v>
                </c:pt>
                <c:pt idx="100">
                  <c:v>337517</c:v>
                </c:pt>
                <c:pt idx="101">
                  <c:v>386191</c:v>
                </c:pt>
                <c:pt idx="102">
                  <c:v>393246</c:v>
                </c:pt>
                <c:pt idx="103">
                  <c:v>417858</c:v>
                </c:pt>
                <c:pt idx="104">
                  <c:v>419124</c:v>
                </c:pt>
                <c:pt idx="105">
                  <c:v>424314</c:v>
                </c:pt>
                <c:pt idx="106">
                  <c:v>437966</c:v>
                </c:pt>
                <c:pt idx="107">
                  <c:v>498636</c:v>
                </c:pt>
                <c:pt idx="108">
                  <c:v>472466</c:v>
                </c:pt>
                <c:pt idx="109">
                  <c:v>418392</c:v>
                </c:pt>
                <c:pt idx="110">
                  <c:v>418284</c:v>
                </c:pt>
                <c:pt idx="111">
                  <c:v>420884</c:v>
                </c:pt>
                <c:pt idx="112">
                  <c:v>421832</c:v>
                </c:pt>
                <c:pt idx="113">
                  <c:v>456650</c:v>
                </c:pt>
                <c:pt idx="114">
                  <c:v>509295</c:v>
                </c:pt>
                <c:pt idx="115">
                  <c:v>558281</c:v>
                </c:pt>
                <c:pt idx="116">
                  <c:v>575689</c:v>
                </c:pt>
                <c:pt idx="117">
                  <c:v>590226</c:v>
                </c:pt>
                <c:pt idx="118">
                  <c:v>589793</c:v>
                </c:pt>
                <c:pt idx="119">
                  <c:v>640033</c:v>
                </c:pt>
                <c:pt idx="120">
                  <c:v>615379</c:v>
                </c:pt>
                <c:pt idx="121">
                  <c:v>601605</c:v>
                </c:pt>
                <c:pt idx="122">
                  <c:v>564625</c:v>
                </c:pt>
                <c:pt idx="123">
                  <c:v>588049</c:v>
                </c:pt>
                <c:pt idx="124">
                  <c:v>605003</c:v>
                </c:pt>
                <c:pt idx="125">
                  <c:v>640910</c:v>
                </c:pt>
                <c:pt idx="126">
                  <c:v>678863</c:v>
                </c:pt>
                <c:pt idx="127">
                  <c:v>697319</c:v>
                </c:pt>
                <c:pt idx="128">
                  <c:v>716457</c:v>
                </c:pt>
                <c:pt idx="129">
                  <c:v>728001</c:v>
                </c:pt>
                <c:pt idx="130">
                  <c:v>744201</c:v>
                </c:pt>
                <c:pt idx="131">
                  <c:v>798215</c:v>
                </c:pt>
                <c:pt idx="132">
                  <c:v>774048</c:v>
                </c:pt>
                <c:pt idx="133">
                  <c:v>757628</c:v>
                </c:pt>
                <c:pt idx="134">
                  <c:v>694676</c:v>
                </c:pt>
                <c:pt idx="135">
                  <c:v>671220</c:v>
                </c:pt>
                <c:pt idx="136">
                  <c:v>676664</c:v>
                </c:pt>
                <c:pt idx="137">
                  <c:v>690354</c:v>
                </c:pt>
                <c:pt idx="138">
                  <c:v>738335</c:v>
                </c:pt>
                <c:pt idx="139">
                  <c:v>778878</c:v>
                </c:pt>
                <c:pt idx="140">
                  <c:v>787415</c:v>
                </c:pt>
                <c:pt idx="141">
                  <c:v>794149</c:v>
                </c:pt>
                <c:pt idx="142">
                  <c:v>799345</c:v>
                </c:pt>
                <c:pt idx="143">
                  <c:v>882103</c:v>
                </c:pt>
                <c:pt idx="144">
                  <c:v>854185</c:v>
                </c:pt>
                <c:pt idx="145">
                  <c:v>806663</c:v>
                </c:pt>
                <c:pt idx="146">
                  <c:v>752825</c:v>
                </c:pt>
                <c:pt idx="147">
                  <c:v>696457</c:v>
                </c:pt>
                <c:pt idx="148">
                  <c:v>730536</c:v>
                </c:pt>
                <c:pt idx="149">
                  <c:v>721681</c:v>
                </c:pt>
                <c:pt idx="150">
                  <c:v>784449</c:v>
                </c:pt>
                <c:pt idx="151">
                  <c:v>824568</c:v>
                </c:pt>
                <c:pt idx="152">
                  <c:v>812285</c:v>
                </c:pt>
                <c:pt idx="153">
                  <c:v>811120</c:v>
                </c:pt>
                <c:pt idx="154">
                  <c:v>811554</c:v>
                </c:pt>
                <c:pt idx="155">
                  <c:v>870083</c:v>
                </c:pt>
                <c:pt idx="156">
                  <c:v>825250</c:v>
                </c:pt>
                <c:pt idx="157">
                  <c:v>800800</c:v>
                </c:pt>
                <c:pt idx="158">
                  <c:v>774574</c:v>
                </c:pt>
                <c:pt idx="159">
                  <c:v>794172</c:v>
                </c:pt>
                <c:pt idx="160">
                  <c:v>790057</c:v>
                </c:pt>
                <c:pt idx="161">
                  <c:v>780780</c:v>
                </c:pt>
                <c:pt idx="162">
                  <c:v>880887</c:v>
                </c:pt>
                <c:pt idx="163">
                  <c:v>900091</c:v>
                </c:pt>
                <c:pt idx="164">
                  <c:v>897452</c:v>
                </c:pt>
                <c:pt idx="165">
                  <c:v>899809</c:v>
                </c:pt>
                <c:pt idx="166">
                  <c:v>917870</c:v>
                </c:pt>
                <c:pt idx="167">
                  <c:v>866498</c:v>
                </c:pt>
                <c:pt idx="168">
                  <c:v>858322</c:v>
                </c:pt>
                <c:pt idx="169">
                  <c:v>901966</c:v>
                </c:pt>
                <c:pt idx="170">
                  <c:v>805580</c:v>
                </c:pt>
                <c:pt idx="171">
                  <c:v>822353</c:v>
                </c:pt>
                <c:pt idx="172">
                  <c:v>841380</c:v>
                </c:pt>
                <c:pt idx="173">
                  <c:v>868082</c:v>
                </c:pt>
                <c:pt idx="174">
                  <c:v>811202</c:v>
                </c:pt>
                <c:pt idx="175">
                  <c:v>815204</c:v>
                </c:pt>
                <c:pt idx="176">
                  <c:v>801554</c:v>
                </c:pt>
                <c:pt idx="177">
                  <c:v>799731</c:v>
                </c:pt>
                <c:pt idx="178">
                  <c:v>847409</c:v>
                </c:pt>
                <c:pt idx="179">
                  <c:v>883549</c:v>
                </c:pt>
                <c:pt idx="180">
                  <c:v>879796</c:v>
                </c:pt>
                <c:pt idx="181">
                  <c:v>918344</c:v>
                </c:pt>
                <c:pt idx="182" formatCode="#,##0">
                  <c:v>862105</c:v>
                </c:pt>
                <c:pt idx="183" formatCode="#,##0">
                  <c:v>848227</c:v>
                </c:pt>
                <c:pt idx="184" formatCode="#,##0">
                  <c:v>887943</c:v>
                </c:pt>
                <c:pt idx="185" formatCode="#,##0">
                  <c:v>938003</c:v>
                </c:pt>
                <c:pt idx="186" formatCode="#,##0">
                  <c:v>979274</c:v>
                </c:pt>
                <c:pt idx="187" formatCode="#,##0">
                  <c:v>1011668</c:v>
                </c:pt>
                <c:pt idx="188" formatCode="#,##0">
                  <c:v>1013275</c:v>
                </c:pt>
                <c:pt idx="189" formatCode="#,##0">
                  <c:v>1061757</c:v>
                </c:pt>
                <c:pt idx="190" formatCode="#,##0">
                  <c:v>1122310</c:v>
                </c:pt>
                <c:pt idx="191" formatCode="#,##0">
                  <c:v>1184972</c:v>
                </c:pt>
                <c:pt idx="192" formatCode="#,##0">
                  <c:v>1200348</c:v>
                </c:pt>
                <c:pt idx="193" formatCode="#,##0">
                  <c:v>1212884</c:v>
                </c:pt>
                <c:pt idx="194" formatCode="#,##0">
                  <c:v>1150364</c:v>
                </c:pt>
                <c:pt idx="195" formatCode="#,##0">
                  <c:v>1191258</c:v>
                </c:pt>
                <c:pt idx="196" formatCode="#,##0">
                  <c:v>1222784</c:v>
                </c:pt>
                <c:pt idx="197" formatCode="#,##0">
                  <c:v>1284368</c:v>
                </c:pt>
                <c:pt idx="198" formatCode="#,##0">
                  <c:v>1422500</c:v>
                </c:pt>
                <c:pt idx="199" formatCode="#,##0">
                  <c:v>1551619</c:v>
                </c:pt>
                <c:pt idx="200" formatCode="#,##0">
                  <c:v>1609663</c:v>
                </c:pt>
                <c:pt idx="201" formatCode="#,##0">
                  <c:v>1651270</c:v>
                </c:pt>
                <c:pt idx="202" formatCode="#,##0">
                  <c:v>1640332</c:v>
                </c:pt>
                <c:pt idx="203" formatCode="#,##0">
                  <c:v>1764327</c:v>
                </c:pt>
                <c:pt idx="204" formatCode="#,##0">
                  <c:v>1647786</c:v>
                </c:pt>
                <c:pt idx="205" formatCode="#,##0">
                  <c:v>1522497</c:v>
                </c:pt>
                <c:pt idx="206" formatCode="#,##0">
                  <c:v>1394283</c:v>
                </c:pt>
                <c:pt idx="207" formatCode="#,##0">
                  <c:v>1360515</c:v>
                </c:pt>
                <c:pt idx="208" formatCode="#,##0">
                  <c:v>1383410</c:v>
                </c:pt>
                <c:pt idx="209" formatCode="#,##0">
                  <c:v>1313643</c:v>
                </c:pt>
                <c:pt idx="210" formatCode="#,##0">
                  <c:v>1348664</c:v>
                </c:pt>
                <c:pt idx="211" formatCode="#,##0">
                  <c:v>1428393</c:v>
                </c:pt>
                <c:pt idx="212" formatCode="#,##0">
                  <c:v>1369239</c:v>
                </c:pt>
                <c:pt idx="213" formatCode="#,##0">
                  <c:v>1286836</c:v>
                </c:pt>
                <c:pt idx="214" formatCode="#,##0">
                  <c:v>1253533</c:v>
                </c:pt>
                <c:pt idx="215" formatCode="#,##0">
                  <c:v>1244879</c:v>
                </c:pt>
                <c:pt idx="216" formatCode="#,##0">
                  <c:v>1100819</c:v>
                </c:pt>
                <c:pt idx="217" formatCode="#,##0">
                  <c:v>1086287</c:v>
                </c:pt>
                <c:pt idx="218" formatCode="#,##0">
                  <c:v>924838</c:v>
                </c:pt>
                <c:pt idx="219" formatCode="#,##0">
                  <c:v>938366</c:v>
                </c:pt>
                <c:pt idx="220" formatCode="#,##0">
                  <c:v>923757</c:v>
                </c:pt>
                <c:pt idx="221" formatCode="#,##0">
                  <c:v>901545</c:v>
                </c:pt>
                <c:pt idx="222" formatCode="#,##0">
                  <c:v>931910</c:v>
                </c:pt>
                <c:pt idx="223" formatCode="#,##0">
                  <c:v>948796</c:v>
                </c:pt>
                <c:pt idx="224" formatCode="#,##0">
                  <c:v>985600</c:v>
                </c:pt>
                <c:pt idx="225" formatCode="#,##0">
                  <c:v>943633</c:v>
                </c:pt>
                <c:pt idx="226" formatCode="#,##0">
                  <c:v>1014011</c:v>
                </c:pt>
                <c:pt idx="227" formatCode="#,##0">
                  <c:v>1208230</c:v>
                </c:pt>
                <c:pt idx="228" formatCode="#,##0">
                  <c:v>956579</c:v>
                </c:pt>
                <c:pt idx="229" formatCode="#,##0">
                  <c:v>900530</c:v>
                </c:pt>
                <c:pt idx="230" formatCode="#,##0">
                  <c:v>780395</c:v>
                </c:pt>
                <c:pt idx="231" formatCode="#,##0">
                  <c:v>779912</c:v>
                </c:pt>
                <c:pt idx="232" formatCode="#,##0">
                  <c:v>808438</c:v>
                </c:pt>
                <c:pt idx="233" formatCode="#,##0">
                  <c:v>869859</c:v>
                </c:pt>
                <c:pt idx="234" formatCode="#,##0">
                  <c:v>891602</c:v>
                </c:pt>
                <c:pt idx="235" formatCode="#,##0">
                  <c:v>967391</c:v>
                </c:pt>
                <c:pt idx="236" formatCode="#,##0">
                  <c:v>926350</c:v>
                </c:pt>
                <c:pt idx="237" formatCode="#,##0">
                  <c:v>892666</c:v>
                </c:pt>
                <c:pt idx="238" formatCode="#,##0">
                  <c:v>905413</c:v>
                </c:pt>
                <c:pt idx="239" formatCode="#,##0">
                  <c:v>1031119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D5-41A8-880A-8F73E5E8EC0B}"/>
            </c:ext>
          </c:extLst>
        </c:ser>
        <c:ser>
          <c:idx val="4"/>
          <c:order val="2"/>
          <c:tx>
            <c:strRef>
              <c:f>'Grafikon 5.3'!$D$1</c:f>
              <c:strCache>
                <c:ptCount val="1"/>
                <c:pt idx="0">
                  <c:v>Hartije od vrijednosti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'Grafikon 5.3'!$A$2:$A$241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5.3'!$D$2:$D$241</c:f>
              <c:numCache>
                <c:formatCode>#,##0_ </c:formatCode>
                <c:ptCount val="240"/>
                <c:pt idx="0">
                  <c:v>15681</c:v>
                </c:pt>
                <c:pt idx="1">
                  <c:v>15979</c:v>
                </c:pt>
                <c:pt idx="2">
                  <c:v>16056</c:v>
                </c:pt>
                <c:pt idx="3">
                  <c:v>16023</c:v>
                </c:pt>
                <c:pt idx="4">
                  <c:v>17816</c:v>
                </c:pt>
                <c:pt idx="5">
                  <c:v>22724</c:v>
                </c:pt>
                <c:pt idx="6">
                  <c:v>25375</c:v>
                </c:pt>
                <c:pt idx="7">
                  <c:v>25010</c:v>
                </c:pt>
                <c:pt idx="8">
                  <c:v>24159</c:v>
                </c:pt>
                <c:pt idx="9">
                  <c:v>22096</c:v>
                </c:pt>
                <c:pt idx="10">
                  <c:v>20468</c:v>
                </c:pt>
                <c:pt idx="11">
                  <c:v>26270</c:v>
                </c:pt>
                <c:pt idx="12">
                  <c:v>26295</c:v>
                </c:pt>
                <c:pt idx="13">
                  <c:v>27122</c:v>
                </c:pt>
                <c:pt idx="14">
                  <c:v>31249</c:v>
                </c:pt>
                <c:pt idx="15">
                  <c:v>40541</c:v>
                </c:pt>
                <c:pt idx="16">
                  <c:v>43565</c:v>
                </c:pt>
                <c:pt idx="17">
                  <c:v>27639</c:v>
                </c:pt>
                <c:pt idx="18">
                  <c:v>23788</c:v>
                </c:pt>
                <c:pt idx="19">
                  <c:v>24376</c:v>
                </c:pt>
                <c:pt idx="20">
                  <c:v>19745</c:v>
                </c:pt>
                <c:pt idx="21">
                  <c:v>19871</c:v>
                </c:pt>
                <c:pt idx="22">
                  <c:v>16523</c:v>
                </c:pt>
                <c:pt idx="23">
                  <c:v>17667</c:v>
                </c:pt>
                <c:pt idx="24">
                  <c:v>17090</c:v>
                </c:pt>
                <c:pt idx="25">
                  <c:v>21221</c:v>
                </c:pt>
                <c:pt idx="26">
                  <c:v>20539</c:v>
                </c:pt>
                <c:pt idx="27">
                  <c:v>21200</c:v>
                </c:pt>
                <c:pt idx="28">
                  <c:v>20475</c:v>
                </c:pt>
                <c:pt idx="29">
                  <c:v>17962</c:v>
                </c:pt>
                <c:pt idx="30">
                  <c:v>17546</c:v>
                </c:pt>
                <c:pt idx="31">
                  <c:v>17955</c:v>
                </c:pt>
                <c:pt idx="32">
                  <c:v>17887</c:v>
                </c:pt>
                <c:pt idx="33">
                  <c:v>17993</c:v>
                </c:pt>
                <c:pt idx="34">
                  <c:v>17906</c:v>
                </c:pt>
                <c:pt idx="35">
                  <c:v>19076</c:v>
                </c:pt>
                <c:pt idx="36">
                  <c:v>18914</c:v>
                </c:pt>
                <c:pt idx="37">
                  <c:v>18493</c:v>
                </c:pt>
                <c:pt idx="38">
                  <c:v>49257</c:v>
                </c:pt>
                <c:pt idx="39">
                  <c:v>49555</c:v>
                </c:pt>
                <c:pt idx="40">
                  <c:v>50836</c:v>
                </c:pt>
                <c:pt idx="41">
                  <c:v>51092</c:v>
                </c:pt>
                <c:pt idx="42">
                  <c:v>50157</c:v>
                </c:pt>
                <c:pt idx="43">
                  <c:v>50776</c:v>
                </c:pt>
                <c:pt idx="44">
                  <c:v>60337</c:v>
                </c:pt>
                <c:pt idx="45">
                  <c:v>64182</c:v>
                </c:pt>
                <c:pt idx="46">
                  <c:v>62957</c:v>
                </c:pt>
                <c:pt idx="47">
                  <c:v>63616</c:v>
                </c:pt>
                <c:pt idx="48">
                  <c:v>61390</c:v>
                </c:pt>
                <c:pt idx="49">
                  <c:v>61905</c:v>
                </c:pt>
                <c:pt idx="50">
                  <c:v>63912</c:v>
                </c:pt>
                <c:pt idx="51">
                  <c:v>64720</c:v>
                </c:pt>
                <c:pt idx="52">
                  <c:v>64980</c:v>
                </c:pt>
                <c:pt idx="53">
                  <c:v>64409</c:v>
                </c:pt>
                <c:pt idx="54">
                  <c:v>64273</c:v>
                </c:pt>
                <c:pt idx="55">
                  <c:v>66932</c:v>
                </c:pt>
                <c:pt idx="56">
                  <c:v>69074</c:v>
                </c:pt>
                <c:pt idx="57">
                  <c:v>63031</c:v>
                </c:pt>
                <c:pt idx="58">
                  <c:v>62756</c:v>
                </c:pt>
                <c:pt idx="59">
                  <c:v>62748</c:v>
                </c:pt>
                <c:pt idx="60">
                  <c:v>63268</c:v>
                </c:pt>
                <c:pt idx="61">
                  <c:v>63225</c:v>
                </c:pt>
                <c:pt idx="62">
                  <c:v>71418</c:v>
                </c:pt>
                <c:pt idx="63">
                  <c:v>77484</c:v>
                </c:pt>
                <c:pt idx="64">
                  <c:v>77820</c:v>
                </c:pt>
                <c:pt idx="65">
                  <c:v>81408</c:v>
                </c:pt>
                <c:pt idx="66">
                  <c:v>81214</c:v>
                </c:pt>
                <c:pt idx="67">
                  <c:v>80191</c:v>
                </c:pt>
                <c:pt idx="68">
                  <c:v>77119</c:v>
                </c:pt>
                <c:pt idx="69">
                  <c:v>78665</c:v>
                </c:pt>
                <c:pt idx="70">
                  <c:v>78226</c:v>
                </c:pt>
                <c:pt idx="71">
                  <c:v>89044</c:v>
                </c:pt>
                <c:pt idx="72">
                  <c:v>93887</c:v>
                </c:pt>
                <c:pt idx="73">
                  <c:v>88323</c:v>
                </c:pt>
                <c:pt idx="74">
                  <c:v>89910</c:v>
                </c:pt>
                <c:pt idx="75">
                  <c:v>88891</c:v>
                </c:pt>
                <c:pt idx="76">
                  <c:v>85826</c:v>
                </c:pt>
                <c:pt idx="77">
                  <c:v>87268</c:v>
                </c:pt>
                <c:pt idx="78">
                  <c:v>90622</c:v>
                </c:pt>
                <c:pt idx="79">
                  <c:v>91117</c:v>
                </c:pt>
                <c:pt idx="80">
                  <c:v>99361</c:v>
                </c:pt>
                <c:pt idx="81">
                  <c:v>100638</c:v>
                </c:pt>
                <c:pt idx="82">
                  <c:v>113776</c:v>
                </c:pt>
                <c:pt idx="83">
                  <c:v>122820</c:v>
                </c:pt>
                <c:pt idx="84">
                  <c:v>125314</c:v>
                </c:pt>
                <c:pt idx="85">
                  <c:v>125038</c:v>
                </c:pt>
                <c:pt idx="86">
                  <c:v>145841</c:v>
                </c:pt>
                <c:pt idx="87">
                  <c:v>148582</c:v>
                </c:pt>
                <c:pt idx="88">
                  <c:v>151019</c:v>
                </c:pt>
                <c:pt idx="89">
                  <c:v>152937</c:v>
                </c:pt>
                <c:pt idx="90">
                  <c:v>153577</c:v>
                </c:pt>
                <c:pt idx="91">
                  <c:v>154179</c:v>
                </c:pt>
                <c:pt idx="92">
                  <c:v>171748</c:v>
                </c:pt>
                <c:pt idx="93">
                  <c:v>170399</c:v>
                </c:pt>
                <c:pt idx="94">
                  <c:v>169295</c:v>
                </c:pt>
                <c:pt idx="95">
                  <c:v>161502</c:v>
                </c:pt>
                <c:pt idx="96">
                  <c:v>178617</c:v>
                </c:pt>
                <c:pt idx="97">
                  <c:v>175354</c:v>
                </c:pt>
                <c:pt idx="98">
                  <c:v>223614</c:v>
                </c:pt>
                <c:pt idx="99">
                  <c:v>231205</c:v>
                </c:pt>
                <c:pt idx="100">
                  <c:v>242149</c:v>
                </c:pt>
                <c:pt idx="101">
                  <c:v>223076</c:v>
                </c:pt>
                <c:pt idx="102">
                  <c:v>222420</c:v>
                </c:pt>
                <c:pt idx="103">
                  <c:v>222241</c:v>
                </c:pt>
                <c:pt idx="104">
                  <c:v>223165</c:v>
                </c:pt>
                <c:pt idx="105">
                  <c:v>205569</c:v>
                </c:pt>
                <c:pt idx="106">
                  <c:v>211547</c:v>
                </c:pt>
                <c:pt idx="107">
                  <c:v>242717</c:v>
                </c:pt>
                <c:pt idx="108">
                  <c:v>272622</c:v>
                </c:pt>
                <c:pt idx="109">
                  <c:v>286934</c:v>
                </c:pt>
                <c:pt idx="110">
                  <c:v>340031</c:v>
                </c:pt>
                <c:pt idx="111">
                  <c:v>340018</c:v>
                </c:pt>
                <c:pt idx="112">
                  <c:v>341620</c:v>
                </c:pt>
                <c:pt idx="113">
                  <c:v>342838</c:v>
                </c:pt>
                <c:pt idx="114">
                  <c:v>333886</c:v>
                </c:pt>
                <c:pt idx="115">
                  <c:v>335799</c:v>
                </c:pt>
                <c:pt idx="116">
                  <c:v>293182</c:v>
                </c:pt>
                <c:pt idx="117">
                  <c:v>305743</c:v>
                </c:pt>
                <c:pt idx="118">
                  <c:v>332471</c:v>
                </c:pt>
                <c:pt idx="119">
                  <c:v>353053</c:v>
                </c:pt>
                <c:pt idx="120">
                  <c:v>352394</c:v>
                </c:pt>
                <c:pt idx="121">
                  <c:v>371129</c:v>
                </c:pt>
                <c:pt idx="122">
                  <c:v>406340</c:v>
                </c:pt>
                <c:pt idx="123">
                  <c:v>396431</c:v>
                </c:pt>
                <c:pt idx="124">
                  <c:v>391247</c:v>
                </c:pt>
                <c:pt idx="125">
                  <c:v>389557</c:v>
                </c:pt>
                <c:pt idx="126">
                  <c:v>389394</c:v>
                </c:pt>
                <c:pt idx="127">
                  <c:v>391768</c:v>
                </c:pt>
                <c:pt idx="128">
                  <c:v>391312</c:v>
                </c:pt>
                <c:pt idx="129">
                  <c:v>374791</c:v>
                </c:pt>
                <c:pt idx="130">
                  <c:v>441590</c:v>
                </c:pt>
                <c:pt idx="131">
                  <c:v>456792</c:v>
                </c:pt>
                <c:pt idx="132">
                  <c:v>452278</c:v>
                </c:pt>
                <c:pt idx="133">
                  <c:v>440816</c:v>
                </c:pt>
                <c:pt idx="134">
                  <c:v>463881</c:v>
                </c:pt>
                <c:pt idx="135">
                  <c:v>461695</c:v>
                </c:pt>
                <c:pt idx="136">
                  <c:v>461870</c:v>
                </c:pt>
                <c:pt idx="137">
                  <c:v>462272</c:v>
                </c:pt>
                <c:pt idx="138">
                  <c:v>462500</c:v>
                </c:pt>
                <c:pt idx="139">
                  <c:v>446972</c:v>
                </c:pt>
                <c:pt idx="140">
                  <c:v>446713</c:v>
                </c:pt>
                <c:pt idx="141">
                  <c:v>459215</c:v>
                </c:pt>
                <c:pt idx="142">
                  <c:v>460933</c:v>
                </c:pt>
                <c:pt idx="143">
                  <c:v>454291</c:v>
                </c:pt>
                <c:pt idx="144">
                  <c:v>466721</c:v>
                </c:pt>
                <c:pt idx="145">
                  <c:v>508679</c:v>
                </c:pt>
                <c:pt idx="146">
                  <c:v>503505</c:v>
                </c:pt>
                <c:pt idx="147">
                  <c:v>527104</c:v>
                </c:pt>
                <c:pt idx="148">
                  <c:v>533068</c:v>
                </c:pt>
                <c:pt idx="149">
                  <c:v>539474</c:v>
                </c:pt>
                <c:pt idx="150">
                  <c:v>518682</c:v>
                </c:pt>
                <c:pt idx="151">
                  <c:v>505610</c:v>
                </c:pt>
                <c:pt idx="152">
                  <c:v>505650</c:v>
                </c:pt>
                <c:pt idx="153">
                  <c:v>510219</c:v>
                </c:pt>
                <c:pt idx="154">
                  <c:v>507875</c:v>
                </c:pt>
                <c:pt idx="155">
                  <c:v>508146</c:v>
                </c:pt>
                <c:pt idx="156">
                  <c:v>512944</c:v>
                </c:pt>
                <c:pt idx="157">
                  <c:v>513995</c:v>
                </c:pt>
                <c:pt idx="158">
                  <c:v>522368</c:v>
                </c:pt>
                <c:pt idx="159">
                  <c:v>540659</c:v>
                </c:pt>
                <c:pt idx="160">
                  <c:v>516340</c:v>
                </c:pt>
                <c:pt idx="161">
                  <c:v>526850</c:v>
                </c:pt>
                <c:pt idx="162">
                  <c:v>529160</c:v>
                </c:pt>
                <c:pt idx="163">
                  <c:v>559397</c:v>
                </c:pt>
                <c:pt idx="164">
                  <c:v>556264</c:v>
                </c:pt>
                <c:pt idx="165">
                  <c:v>593193</c:v>
                </c:pt>
                <c:pt idx="166">
                  <c:v>576833</c:v>
                </c:pt>
                <c:pt idx="167">
                  <c:v>578354</c:v>
                </c:pt>
                <c:pt idx="168">
                  <c:v>603174</c:v>
                </c:pt>
                <c:pt idx="169">
                  <c:v>585923</c:v>
                </c:pt>
                <c:pt idx="170">
                  <c:v>491047</c:v>
                </c:pt>
                <c:pt idx="171">
                  <c:v>474180</c:v>
                </c:pt>
                <c:pt idx="172">
                  <c:v>478500</c:v>
                </c:pt>
                <c:pt idx="173">
                  <c:v>479378</c:v>
                </c:pt>
                <c:pt idx="174">
                  <c:v>477314</c:v>
                </c:pt>
                <c:pt idx="175">
                  <c:v>460057</c:v>
                </c:pt>
                <c:pt idx="176">
                  <c:v>480666</c:v>
                </c:pt>
                <c:pt idx="177">
                  <c:v>487714</c:v>
                </c:pt>
                <c:pt idx="178">
                  <c:v>443020</c:v>
                </c:pt>
                <c:pt idx="179">
                  <c:v>471013</c:v>
                </c:pt>
                <c:pt idx="180" formatCode="#,##0">
                  <c:v>466013</c:v>
                </c:pt>
                <c:pt idx="181" formatCode="#,##0">
                  <c:v>479708</c:v>
                </c:pt>
                <c:pt idx="182" formatCode="#,##0">
                  <c:v>450543</c:v>
                </c:pt>
                <c:pt idx="183" formatCode="#,##0">
                  <c:v>462099</c:v>
                </c:pt>
                <c:pt idx="184" formatCode="#,##0">
                  <c:v>482162</c:v>
                </c:pt>
                <c:pt idx="185" formatCode="#,##0">
                  <c:v>511470</c:v>
                </c:pt>
                <c:pt idx="186" formatCode="#,##0">
                  <c:v>544262</c:v>
                </c:pt>
                <c:pt idx="187" formatCode="#,##0">
                  <c:v>561167</c:v>
                </c:pt>
                <c:pt idx="188" formatCode="#,##0">
                  <c:v>593956</c:v>
                </c:pt>
                <c:pt idx="189" formatCode="#,##0">
                  <c:v>606184</c:v>
                </c:pt>
                <c:pt idx="190" formatCode="#,##0">
                  <c:v>652172</c:v>
                </c:pt>
                <c:pt idx="191" formatCode="#,##0">
                  <c:v>734447</c:v>
                </c:pt>
                <c:pt idx="192" formatCode="#,##0">
                  <c:v>727718</c:v>
                </c:pt>
                <c:pt idx="193" formatCode="#,##0">
                  <c:v>751905</c:v>
                </c:pt>
                <c:pt idx="194" formatCode="#,##0">
                  <c:v>748940</c:v>
                </c:pt>
                <c:pt idx="195" formatCode="#,##0">
                  <c:v>753457</c:v>
                </c:pt>
                <c:pt idx="196" formatCode="#,##0">
                  <c:v>742653</c:v>
                </c:pt>
                <c:pt idx="197" formatCode="#,##0">
                  <c:v>737082</c:v>
                </c:pt>
                <c:pt idx="198" formatCode="#,##0">
                  <c:v>760720</c:v>
                </c:pt>
                <c:pt idx="199" formatCode="#,##0">
                  <c:v>765509</c:v>
                </c:pt>
                <c:pt idx="200" formatCode="#,##0">
                  <c:v>767148</c:v>
                </c:pt>
                <c:pt idx="201" formatCode="#,##0">
                  <c:v>799092</c:v>
                </c:pt>
                <c:pt idx="202" formatCode="#,##0">
                  <c:v>846953</c:v>
                </c:pt>
                <c:pt idx="203" formatCode="#,##0">
                  <c:v>923938</c:v>
                </c:pt>
                <c:pt idx="204" formatCode="#,##0">
                  <c:v>979026</c:v>
                </c:pt>
                <c:pt idx="205" formatCode="#,##0">
                  <c:v>1050698</c:v>
                </c:pt>
                <c:pt idx="206" formatCode="#,##0">
                  <c:v>1083214</c:v>
                </c:pt>
                <c:pt idx="207" formatCode="#,##0">
                  <c:v>1093037</c:v>
                </c:pt>
                <c:pt idx="208" formatCode="#,##0">
                  <c:v>1105066</c:v>
                </c:pt>
                <c:pt idx="209" formatCode="#,##0">
                  <c:v>1150046</c:v>
                </c:pt>
                <c:pt idx="210" formatCode="#,##0">
                  <c:v>1231054</c:v>
                </c:pt>
                <c:pt idx="211" formatCode="#,##0">
                  <c:v>1294058</c:v>
                </c:pt>
                <c:pt idx="212" formatCode="#,##0">
                  <c:v>1335960</c:v>
                </c:pt>
                <c:pt idx="213" formatCode="#,##0">
                  <c:v>1353779</c:v>
                </c:pt>
                <c:pt idx="214" formatCode="#,##0">
                  <c:v>1314085</c:v>
                </c:pt>
                <c:pt idx="215" formatCode="#,##0">
                  <c:v>1312019</c:v>
                </c:pt>
                <c:pt idx="216" formatCode="#,##0">
                  <c:v>1300340</c:v>
                </c:pt>
                <c:pt idx="217" formatCode="#,##0">
                  <c:v>1295120</c:v>
                </c:pt>
                <c:pt idx="218" formatCode="#,##0">
                  <c:v>1349340</c:v>
                </c:pt>
                <c:pt idx="219" formatCode="#,##0">
                  <c:v>1240971</c:v>
                </c:pt>
                <c:pt idx="220" formatCode="#,##0">
                  <c:v>1267675</c:v>
                </c:pt>
                <c:pt idx="221" formatCode="#,##0">
                  <c:v>1235925</c:v>
                </c:pt>
                <c:pt idx="222" formatCode="#,##0">
                  <c:v>1238797</c:v>
                </c:pt>
                <c:pt idx="223" formatCode="#,##0">
                  <c:v>1288108</c:v>
                </c:pt>
                <c:pt idx="224" formatCode="#,##0">
                  <c:v>1300614</c:v>
                </c:pt>
                <c:pt idx="225" formatCode="#,##0">
                  <c:v>1298485</c:v>
                </c:pt>
                <c:pt idx="226" formatCode="#,##0">
                  <c:v>1334423</c:v>
                </c:pt>
                <c:pt idx="227" formatCode="#,##0">
                  <c:v>1318148</c:v>
                </c:pt>
                <c:pt idx="228" formatCode="#,##0">
                  <c:v>1347718</c:v>
                </c:pt>
                <c:pt idx="229" formatCode="#,##0">
                  <c:v>1322798</c:v>
                </c:pt>
                <c:pt idx="230" formatCode="#,##0">
                  <c:v>1392304</c:v>
                </c:pt>
                <c:pt idx="231" formatCode="#,##0">
                  <c:v>1294364</c:v>
                </c:pt>
                <c:pt idx="232" formatCode="#,##0">
                  <c:v>1267065</c:v>
                </c:pt>
                <c:pt idx="233" formatCode="#,##0">
                  <c:v>1273343</c:v>
                </c:pt>
                <c:pt idx="234" formatCode="#,##0">
                  <c:v>1276476</c:v>
                </c:pt>
                <c:pt idx="235" formatCode="#,##0">
                  <c:v>1329780</c:v>
                </c:pt>
                <c:pt idx="236" formatCode="#,##0">
                  <c:v>1337598</c:v>
                </c:pt>
                <c:pt idx="237" formatCode="#,##0">
                  <c:v>1319384</c:v>
                </c:pt>
                <c:pt idx="238" formatCode="#,##0">
                  <c:v>1311871</c:v>
                </c:pt>
                <c:pt idx="239" formatCode="#,##0">
                  <c:v>1444503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D5-41A8-880A-8F73E5E8EC0B}"/>
            </c:ext>
          </c:extLst>
        </c:ser>
        <c:ser>
          <c:idx val="5"/>
          <c:order val="3"/>
          <c:tx>
            <c:strRef>
              <c:f>'Grafikon 5.3'!$E$1</c:f>
              <c:strCache>
                <c:ptCount val="1"/>
                <c:pt idx="0">
                  <c:v>Neto ostala aktiva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'Grafikon 5.3'!$A$2:$A$241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5.3'!$E$2:$E$241</c:f>
              <c:numCache>
                <c:formatCode>#,##0_ </c:formatCode>
                <c:ptCount val="240"/>
                <c:pt idx="0">
                  <c:v>51449</c:v>
                </c:pt>
                <c:pt idx="1">
                  <c:v>51555</c:v>
                </c:pt>
                <c:pt idx="2">
                  <c:v>49639</c:v>
                </c:pt>
                <c:pt idx="3">
                  <c:v>55867</c:v>
                </c:pt>
                <c:pt idx="4">
                  <c:v>54184</c:v>
                </c:pt>
                <c:pt idx="5">
                  <c:v>54641</c:v>
                </c:pt>
                <c:pt idx="6">
                  <c:v>56672</c:v>
                </c:pt>
                <c:pt idx="7">
                  <c:v>61257</c:v>
                </c:pt>
                <c:pt idx="8">
                  <c:v>59557</c:v>
                </c:pt>
                <c:pt idx="9">
                  <c:v>59476</c:v>
                </c:pt>
                <c:pt idx="10">
                  <c:v>61047</c:v>
                </c:pt>
                <c:pt idx="11">
                  <c:v>65774</c:v>
                </c:pt>
                <c:pt idx="12">
                  <c:v>65048</c:v>
                </c:pt>
                <c:pt idx="13">
                  <c:v>67146</c:v>
                </c:pt>
                <c:pt idx="14">
                  <c:v>69790</c:v>
                </c:pt>
                <c:pt idx="15">
                  <c:v>74195</c:v>
                </c:pt>
                <c:pt idx="16">
                  <c:v>77577</c:v>
                </c:pt>
                <c:pt idx="17">
                  <c:v>85655</c:v>
                </c:pt>
                <c:pt idx="18">
                  <c:v>87539</c:v>
                </c:pt>
                <c:pt idx="19">
                  <c:v>89837</c:v>
                </c:pt>
                <c:pt idx="20">
                  <c:v>94190</c:v>
                </c:pt>
                <c:pt idx="21">
                  <c:v>92811</c:v>
                </c:pt>
                <c:pt idx="22">
                  <c:v>97299</c:v>
                </c:pt>
                <c:pt idx="23">
                  <c:v>100744</c:v>
                </c:pt>
                <c:pt idx="24">
                  <c:v>104903</c:v>
                </c:pt>
                <c:pt idx="25">
                  <c:v>108088</c:v>
                </c:pt>
                <c:pt idx="26">
                  <c:v>110902</c:v>
                </c:pt>
                <c:pt idx="27">
                  <c:v>109841</c:v>
                </c:pt>
                <c:pt idx="28">
                  <c:v>111314</c:v>
                </c:pt>
                <c:pt idx="29">
                  <c:v>120050</c:v>
                </c:pt>
                <c:pt idx="30">
                  <c:v>120431</c:v>
                </c:pt>
                <c:pt idx="31">
                  <c:v>122053</c:v>
                </c:pt>
                <c:pt idx="32">
                  <c:v>128926</c:v>
                </c:pt>
                <c:pt idx="33">
                  <c:v>129586</c:v>
                </c:pt>
                <c:pt idx="34">
                  <c:v>131703</c:v>
                </c:pt>
                <c:pt idx="35">
                  <c:v>132820</c:v>
                </c:pt>
                <c:pt idx="36">
                  <c:v>133827</c:v>
                </c:pt>
                <c:pt idx="37">
                  <c:v>134156</c:v>
                </c:pt>
                <c:pt idx="38">
                  <c:v>132411</c:v>
                </c:pt>
                <c:pt idx="39">
                  <c:v>138787</c:v>
                </c:pt>
                <c:pt idx="40">
                  <c:v>143943</c:v>
                </c:pt>
                <c:pt idx="41">
                  <c:v>144692</c:v>
                </c:pt>
                <c:pt idx="42">
                  <c:v>147566</c:v>
                </c:pt>
                <c:pt idx="43">
                  <c:v>147989</c:v>
                </c:pt>
                <c:pt idx="44">
                  <c:v>151052</c:v>
                </c:pt>
                <c:pt idx="45">
                  <c:v>147526</c:v>
                </c:pt>
                <c:pt idx="46">
                  <c:v>155986</c:v>
                </c:pt>
                <c:pt idx="47">
                  <c:v>173259</c:v>
                </c:pt>
                <c:pt idx="48">
                  <c:v>184317</c:v>
                </c:pt>
                <c:pt idx="49">
                  <c:v>183204</c:v>
                </c:pt>
                <c:pt idx="50">
                  <c:v>186049</c:v>
                </c:pt>
                <c:pt idx="51">
                  <c:v>184565</c:v>
                </c:pt>
                <c:pt idx="52">
                  <c:v>184050</c:v>
                </c:pt>
                <c:pt idx="53">
                  <c:v>185790</c:v>
                </c:pt>
                <c:pt idx="54">
                  <c:v>186660</c:v>
                </c:pt>
                <c:pt idx="55">
                  <c:v>184822</c:v>
                </c:pt>
                <c:pt idx="56">
                  <c:v>183761</c:v>
                </c:pt>
                <c:pt idx="57">
                  <c:v>189592</c:v>
                </c:pt>
                <c:pt idx="58">
                  <c:v>202349</c:v>
                </c:pt>
                <c:pt idx="59">
                  <c:v>181679</c:v>
                </c:pt>
                <c:pt idx="60">
                  <c:v>189545</c:v>
                </c:pt>
                <c:pt idx="61">
                  <c:v>192134</c:v>
                </c:pt>
                <c:pt idx="62">
                  <c:v>199503</c:v>
                </c:pt>
                <c:pt idx="63">
                  <c:v>210474</c:v>
                </c:pt>
                <c:pt idx="64">
                  <c:v>212039</c:v>
                </c:pt>
                <c:pt idx="65">
                  <c:v>205667</c:v>
                </c:pt>
                <c:pt idx="66">
                  <c:v>209564</c:v>
                </c:pt>
                <c:pt idx="67">
                  <c:v>207156</c:v>
                </c:pt>
                <c:pt idx="68">
                  <c:v>203692</c:v>
                </c:pt>
                <c:pt idx="69">
                  <c:v>214421</c:v>
                </c:pt>
                <c:pt idx="70">
                  <c:v>208969</c:v>
                </c:pt>
                <c:pt idx="71">
                  <c:v>192349</c:v>
                </c:pt>
                <c:pt idx="72">
                  <c:v>198648</c:v>
                </c:pt>
                <c:pt idx="73">
                  <c:v>199469</c:v>
                </c:pt>
                <c:pt idx="74">
                  <c:v>192805</c:v>
                </c:pt>
                <c:pt idx="75">
                  <c:v>201270</c:v>
                </c:pt>
                <c:pt idx="76">
                  <c:v>198986</c:v>
                </c:pt>
                <c:pt idx="77">
                  <c:v>202384</c:v>
                </c:pt>
                <c:pt idx="78">
                  <c:v>202450</c:v>
                </c:pt>
                <c:pt idx="79">
                  <c:v>198276</c:v>
                </c:pt>
                <c:pt idx="80">
                  <c:v>197137</c:v>
                </c:pt>
                <c:pt idx="81">
                  <c:v>195676</c:v>
                </c:pt>
                <c:pt idx="82">
                  <c:v>195958</c:v>
                </c:pt>
                <c:pt idx="83">
                  <c:v>169619</c:v>
                </c:pt>
                <c:pt idx="84">
                  <c:v>174993</c:v>
                </c:pt>
                <c:pt idx="85">
                  <c:v>173802</c:v>
                </c:pt>
                <c:pt idx="86">
                  <c:v>174653</c:v>
                </c:pt>
                <c:pt idx="87">
                  <c:v>181905</c:v>
                </c:pt>
                <c:pt idx="88">
                  <c:v>183745</c:v>
                </c:pt>
                <c:pt idx="89">
                  <c:v>207418</c:v>
                </c:pt>
                <c:pt idx="90">
                  <c:v>186827</c:v>
                </c:pt>
                <c:pt idx="91">
                  <c:v>183347</c:v>
                </c:pt>
                <c:pt idx="92">
                  <c:v>181925</c:v>
                </c:pt>
                <c:pt idx="93">
                  <c:v>183877</c:v>
                </c:pt>
                <c:pt idx="94">
                  <c:v>184210</c:v>
                </c:pt>
                <c:pt idx="95">
                  <c:v>180659</c:v>
                </c:pt>
                <c:pt idx="96">
                  <c:v>187074</c:v>
                </c:pt>
                <c:pt idx="97">
                  <c:v>187622</c:v>
                </c:pt>
                <c:pt idx="98">
                  <c:v>193638</c:v>
                </c:pt>
                <c:pt idx="99">
                  <c:v>201789</c:v>
                </c:pt>
                <c:pt idx="100">
                  <c:v>201226</c:v>
                </c:pt>
                <c:pt idx="101">
                  <c:v>200269</c:v>
                </c:pt>
                <c:pt idx="102">
                  <c:v>207952</c:v>
                </c:pt>
                <c:pt idx="103">
                  <c:v>209809</c:v>
                </c:pt>
                <c:pt idx="104">
                  <c:v>203396</c:v>
                </c:pt>
                <c:pt idx="105">
                  <c:v>210186</c:v>
                </c:pt>
                <c:pt idx="106">
                  <c:v>205486</c:v>
                </c:pt>
                <c:pt idx="107">
                  <c:v>200378</c:v>
                </c:pt>
                <c:pt idx="108">
                  <c:v>204730</c:v>
                </c:pt>
                <c:pt idx="109">
                  <c:v>205843</c:v>
                </c:pt>
                <c:pt idx="110">
                  <c:v>209475</c:v>
                </c:pt>
                <c:pt idx="111">
                  <c:v>219855</c:v>
                </c:pt>
                <c:pt idx="112">
                  <c:v>221475</c:v>
                </c:pt>
                <c:pt idx="113">
                  <c:v>222376</c:v>
                </c:pt>
                <c:pt idx="114">
                  <c:v>243663</c:v>
                </c:pt>
                <c:pt idx="115">
                  <c:v>255701</c:v>
                </c:pt>
                <c:pt idx="116">
                  <c:v>239716</c:v>
                </c:pt>
                <c:pt idx="117">
                  <c:v>245017</c:v>
                </c:pt>
                <c:pt idx="118">
                  <c:v>245487</c:v>
                </c:pt>
                <c:pt idx="119">
                  <c:v>240448</c:v>
                </c:pt>
                <c:pt idx="120">
                  <c:v>247976</c:v>
                </c:pt>
                <c:pt idx="121">
                  <c:v>257318</c:v>
                </c:pt>
                <c:pt idx="122">
                  <c:v>239237</c:v>
                </c:pt>
                <c:pt idx="123">
                  <c:v>246141</c:v>
                </c:pt>
                <c:pt idx="124">
                  <c:v>249469</c:v>
                </c:pt>
                <c:pt idx="125">
                  <c:v>247992</c:v>
                </c:pt>
                <c:pt idx="126">
                  <c:v>254787</c:v>
                </c:pt>
                <c:pt idx="127">
                  <c:v>252318</c:v>
                </c:pt>
                <c:pt idx="128">
                  <c:v>257673</c:v>
                </c:pt>
                <c:pt idx="129">
                  <c:v>262122</c:v>
                </c:pt>
                <c:pt idx="130">
                  <c:v>259578</c:v>
                </c:pt>
                <c:pt idx="131">
                  <c:v>261347</c:v>
                </c:pt>
                <c:pt idx="132">
                  <c:v>266609</c:v>
                </c:pt>
                <c:pt idx="133">
                  <c:v>280723</c:v>
                </c:pt>
                <c:pt idx="134">
                  <c:v>271785</c:v>
                </c:pt>
                <c:pt idx="135">
                  <c:v>278586</c:v>
                </c:pt>
                <c:pt idx="136">
                  <c:v>273442</c:v>
                </c:pt>
                <c:pt idx="137">
                  <c:v>276967</c:v>
                </c:pt>
                <c:pt idx="138">
                  <c:v>282091</c:v>
                </c:pt>
                <c:pt idx="139">
                  <c:v>287174</c:v>
                </c:pt>
                <c:pt idx="140">
                  <c:v>280715</c:v>
                </c:pt>
                <c:pt idx="141">
                  <c:v>268315</c:v>
                </c:pt>
                <c:pt idx="142">
                  <c:v>264000</c:v>
                </c:pt>
                <c:pt idx="143">
                  <c:v>263829</c:v>
                </c:pt>
                <c:pt idx="144">
                  <c:v>267491</c:v>
                </c:pt>
                <c:pt idx="145">
                  <c:v>268922</c:v>
                </c:pt>
                <c:pt idx="146">
                  <c:v>262435</c:v>
                </c:pt>
                <c:pt idx="147">
                  <c:v>258188</c:v>
                </c:pt>
                <c:pt idx="148">
                  <c:v>255754</c:v>
                </c:pt>
                <c:pt idx="149">
                  <c:v>254259</c:v>
                </c:pt>
                <c:pt idx="150">
                  <c:v>257154</c:v>
                </c:pt>
                <c:pt idx="151">
                  <c:v>258178</c:v>
                </c:pt>
                <c:pt idx="152">
                  <c:v>253575</c:v>
                </c:pt>
                <c:pt idx="153">
                  <c:v>254654</c:v>
                </c:pt>
                <c:pt idx="154">
                  <c:v>251423</c:v>
                </c:pt>
                <c:pt idx="155">
                  <c:v>248794</c:v>
                </c:pt>
                <c:pt idx="156">
                  <c:v>246120</c:v>
                </c:pt>
                <c:pt idx="157">
                  <c:v>242291</c:v>
                </c:pt>
                <c:pt idx="158">
                  <c:v>225995</c:v>
                </c:pt>
                <c:pt idx="159">
                  <c:v>174021</c:v>
                </c:pt>
                <c:pt idx="160">
                  <c:v>169612</c:v>
                </c:pt>
                <c:pt idx="161">
                  <c:v>169122</c:v>
                </c:pt>
                <c:pt idx="162">
                  <c:v>215387</c:v>
                </c:pt>
                <c:pt idx="163">
                  <c:v>215486</c:v>
                </c:pt>
                <c:pt idx="164">
                  <c:v>215472</c:v>
                </c:pt>
                <c:pt idx="165">
                  <c:v>216650</c:v>
                </c:pt>
                <c:pt idx="166">
                  <c:v>223427</c:v>
                </c:pt>
                <c:pt idx="167">
                  <c:v>216621</c:v>
                </c:pt>
                <c:pt idx="168">
                  <c:v>239405</c:v>
                </c:pt>
                <c:pt idx="169">
                  <c:v>239260</c:v>
                </c:pt>
                <c:pt idx="170">
                  <c:v>233923</c:v>
                </c:pt>
                <c:pt idx="171">
                  <c:v>236604</c:v>
                </c:pt>
                <c:pt idx="172">
                  <c:v>242890</c:v>
                </c:pt>
                <c:pt idx="173">
                  <c:v>229061</c:v>
                </c:pt>
                <c:pt idx="174">
                  <c:v>234999</c:v>
                </c:pt>
                <c:pt idx="175">
                  <c:v>235347</c:v>
                </c:pt>
                <c:pt idx="176">
                  <c:v>231824</c:v>
                </c:pt>
                <c:pt idx="177">
                  <c:v>236296</c:v>
                </c:pt>
                <c:pt idx="178">
                  <c:v>231460</c:v>
                </c:pt>
                <c:pt idx="179">
                  <c:v>201826</c:v>
                </c:pt>
                <c:pt idx="180" formatCode="#,##0">
                  <c:v>200286</c:v>
                </c:pt>
                <c:pt idx="181" formatCode="#,##0">
                  <c:v>201761</c:v>
                </c:pt>
                <c:pt idx="182" formatCode="#,##0">
                  <c:v>198131</c:v>
                </c:pt>
                <c:pt idx="183" formatCode="#,##0">
                  <c:v>196515</c:v>
                </c:pt>
                <c:pt idx="184" formatCode="#,##0">
                  <c:v>192901</c:v>
                </c:pt>
                <c:pt idx="185" formatCode="#,##0">
                  <c:v>191141</c:v>
                </c:pt>
                <c:pt idx="186" formatCode="#,##0">
                  <c:v>197079</c:v>
                </c:pt>
                <c:pt idx="187" formatCode="#,##0">
                  <c:v>193024</c:v>
                </c:pt>
                <c:pt idx="188" formatCode="#,##0">
                  <c:v>190828</c:v>
                </c:pt>
                <c:pt idx="189" formatCode="#,##0">
                  <c:v>234279</c:v>
                </c:pt>
                <c:pt idx="190" formatCode="#,##0">
                  <c:v>203177</c:v>
                </c:pt>
                <c:pt idx="191" formatCode="#,##0">
                  <c:v>194807</c:v>
                </c:pt>
                <c:pt idx="192" formatCode="#,##0">
                  <c:v>199190</c:v>
                </c:pt>
                <c:pt idx="193" formatCode="#,##0">
                  <c:v>207748</c:v>
                </c:pt>
                <c:pt idx="194" formatCode="#,##0">
                  <c:v>197727</c:v>
                </c:pt>
                <c:pt idx="195" formatCode="#,##0">
                  <c:v>206691</c:v>
                </c:pt>
                <c:pt idx="196" formatCode="#,##0">
                  <c:v>193222</c:v>
                </c:pt>
                <c:pt idx="197" formatCode="#,##0">
                  <c:v>194065</c:v>
                </c:pt>
                <c:pt idx="198" formatCode="#,##0">
                  <c:v>203490</c:v>
                </c:pt>
                <c:pt idx="199" formatCode="#,##0">
                  <c:v>203821</c:v>
                </c:pt>
                <c:pt idx="200" formatCode="#,##0">
                  <c:v>205514</c:v>
                </c:pt>
                <c:pt idx="201" formatCode="#,##0">
                  <c:v>207937</c:v>
                </c:pt>
                <c:pt idx="202" formatCode="#,##0">
                  <c:v>205426</c:v>
                </c:pt>
                <c:pt idx="203" formatCode="#,##0">
                  <c:v>200902</c:v>
                </c:pt>
                <c:pt idx="204" formatCode="#,##0">
                  <c:v>198565</c:v>
                </c:pt>
                <c:pt idx="205" formatCode="#,##0">
                  <c:v>200721</c:v>
                </c:pt>
                <c:pt idx="206" formatCode="#,##0">
                  <c:v>212897</c:v>
                </c:pt>
                <c:pt idx="207" formatCode="#,##0">
                  <c:v>210526</c:v>
                </c:pt>
                <c:pt idx="208" formatCode="#,##0">
                  <c:v>218543</c:v>
                </c:pt>
                <c:pt idx="209" formatCode="#,##0">
                  <c:v>200538</c:v>
                </c:pt>
                <c:pt idx="210" formatCode="#,##0">
                  <c:v>209221</c:v>
                </c:pt>
                <c:pt idx="211" formatCode="#,##0">
                  <c:v>223378</c:v>
                </c:pt>
                <c:pt idx="212" formatCode="#,##0">
                  <c:v>213565</c:v>
                </c:pt>
                <c:pt idx="213" formatCode="#,##0">
                  <c:v>208140</c:v>
                </c:pt>
                <c:pt idx="214" formatCode="#,##0">
                  <c:v>206087</c:v>
                </c:pt>
                <c:pt idx="215" formatCode="#,##0">
                  <c:v>218277</c:v>
                </c:pt>
                <c:pt idx="216" formatCode="#,##0">
                  <c:v>215398</c:v>
                </c:pt>
                <c:pt idx="217" formatCode="#,##0">
                  <c:v>252855</c:v>
                </c:pt>
                <c:pt idx="218" formatCode="#,##0">
                  <c:v>224093</c:v>
                </c:pt>
                <c:pt idx="219" formatCode="#,##0">
                  <c:v>213283</c:v>
                </c:pt>
                <c:pt idx="220" formatCode="#,##0">
                  <c:v>215019</c:v>
                </c:pt>
                <c:pt idx="221" formatCode="#,##0">
                  <c:v>221791</c:v>
                </c:pt>
                <c:pt idx="222" formatCode="#,##0">
                  <c:v>221825</c:v>
                </c:pt>
                <c:pt idx="223" formatCode="#,##0">
                  <c:v>220872</c:v>
                </c:pt>
                <c:pt idx="224" formatCode="#,##0">
                  <c:v>218688</c:v>
                </c:pt>
                <c:pt idx="225" formatCode="#,##0">
                  <c:v>215810</c:v>
                </c:pt>
                <c:pt idx="226" formatCode="#,##0">
                  <c:v>223615</c:v>
                </c:pt>
                <c:pt idx="227" formatCode="#,##0">
                  <c:v>219979</c:v>
                </c:pt>
                <c:pt idx="228" formatCode="#,##0">
                  <c:v>231993</c:v>
                </c:pt>
                <c:pt idx="229" formatCode="#,##0">
                  <c:v>241465</c:v>
                </c:pt>
                <c:pt idx="230" formatCode="#,##0">
                  <c:v>240976</c:v>
                </c:pt>
                <c:pt idx="231" formatCode="#,##0">
                  <c:v>250641</c:v>
                </c:pt>
                <c:pt idx="232" formatCode="#,##0">
                  <c:v>253643</c:v>
                </c:pt>
                <c:pt idx="233" formatCode="#,##0">
                  <c:v>241165</c:v>
                </c:pt>
                <c:pt idx="234" formatCode="#,##0">
                  <c:v>247321</c:v>
                </c:pt>
                <c:pt idx="235" formatCode="#,##0">
                  <c:v>259622</c:v>
                </c:pt>
                <c:pt idx="236" formatCode="#,##0">
                  <c:v>257630</c:v>
                </c:pt>
                <c:pt idx="237" formatCode="#,##0">
                  <c:v>267869</c:v>
                </c:pt>
                <c:pt idx="238" formatCode="#,##0">
                  <c:v>270260</c:v>
                </c:pt>
                <c:pt idx="239" formatCode="#,##0">
                  <c:v>264777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D5-41A8-880A-8F73E5E8E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757120"/>
        <c:axId val="321753592"/>
      </c:areaChart>
      <c:catAx>
        <c:axId val="32175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53592"/>
        <c:crosses val="autoZero"/>
        <c:auto val="1"/>
        <c:lblAlgn val="ctr"/>
        <c:lblOffset val="100"/>
        <c:noMultiLvlLbl val="0"/>
      </c:catAx>
      <c:valAx>
        <c:axId val="321753592"/>
        <c:scaling>
          <c:orientation val="minMax"/>
          <c:max val="8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57120"/>
        <c:crosses val="autoZero"/>
        <c:crossBetween val="midCat"/>
        <c:majorUnit val="1000000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60444407799811"/>
          <c:y val="5.0925925925925923E-2"/>
          <c:w val="0.84004754641271939"/>
          <c:h val="0.8435435539209637"/>
        </c:manualLayout>
      </c:layout>
      <c:areaChart>
        <c:grouping val="percentStacked"/>
        <c:varyColors val="0"/>
        <c:ser>
          <c:idx val="2"/>
          <c:order val="0"/>
          <c:tx>
            <c:strRef>
              <c:f>'Grafikon 5.3'!$H$1</c:f>
              <c:strCache>
                <c:ptCount val="1"/>
                <c:pt idx="0">
                  <c:v>Neto krediti 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'Grafikon 5.3'!$A$2:$A$241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5.3'!$H$2:$H$241</c:f>
              <c:numCache>
                <c:formatCode>#,##0.0_ </c:formatCode>
                <c:ptCount val="240"/>
                <c:pt idx="0">
                  <c:v>71.87</c:v>
                </c:pt>
                <c:pt idx="1">
                  <c:v>75.599999999999994</c:v>
                </c:pt>
                <c:pt idx="2">
                  <c:v>75.41</c:v>
                </c:pt>
                <c:pt idx="3">
                  <c:v>73.19</c:v>
                </c:pt>
                <c:pt idx="4">
                  <c:v>72.930000000000007</c:v>
                </c:pt>
                <c:pt idx="5">
                  <c:v>72.790000000000006</c:v>
                </c:pt>
                <c:pt idx="6">
                  <c:v>70.13</c:v>
                </c:pt>
                <c:pt idx="7">
                  <c:v>71.83</c:v>
                </c:pt>
                <c:pt idx="8">
                  <c:v>74.040000000000006</c:v>
                </c:pt>
                <c:pt idx="9">
                  <c:v>74.58</c:v>
                </c:pt>
                <c:pt idx="10">
                  <c:v>75.88</c:v>
                </c:pt>
                <c:pt idx="11">
                  <c:v>74.09</c:v>
                </c:pt>
                <c:pt idx="12">
                  <c:v>75.53</c:v>
                </c:pt>
                <c:pt idx="13">
                  <c:v>77.17</c:v>
                </c:pt>
                <c:pt idx="14">
                  <c:v>77.73</c:v>
                </c:pt>
                <c:pt idx="15">
                  <c:v>77.84</c:v>
                </c:pt>
                <c:pt idx="16">
                  <c:v>78.28</c:v>
                </c:pt>
                <c:pt idx="17">
                  <c:v>78.77</c:v>
                </c:pt>
                <c:pt idx="18">
                  <c:v>78.430000000000007</c:v>
                </c:pt>
                <c:pt idx="19">
                  <c:v>79.78</c:v>
                </c:pt>
                <c:pt idx="20">
                  <c:v>81.39</c:v>
                </c:pt>
                <c:pt idx="21">
                  <c:v>82.64</c:v>
                </c:pt>
                <c:pt idx="22">
                  <c:v>82.86</c:v>
                </c:pt>
                <c:pt idx="23">
                  <c:v>82.08</c:v>
                </c:pt>
                <c:pt idx="24">
                  <c:v>82.31</c:v>
                </c:pt>
                <c:pt idx="25">
                  <c:v>82.73</c:v>
                </c:pt>
                <c:pt idx="26">
                  <c:v>84.43</c:v>
                </c:pt>
                <c:pt idx="27">
                  <c:v>84.38</c:v>
                </c:pt>
                <c:pt idx="28">
                  <c:v>84.21</c:v>
                </c:pt>
                <c:pt idx="29">
                  <c:v>84.57</c:v>
                </c:pt>
                <c:pt idx="30">
                  <c:v>84.42</c:v>
                </c:pt>
                <c:pt idx="31">
                  <c:v>83.92</c:v>
                </c:pt>
                <c:pt idx="32">
                  <c:v>84.82</c:v>
                </c:pt>
                <c:pt idx="33">
                  <c:v>86.72</c:v>
                </c:pt>
                <c:pt idx="34">
                  <c:v>86.47</c:v>
                </c:pt>
                <c:pt idx="35">
                  <c:v>86</c:v>
                </c:pt>
                <c:pt idx="36">
                  <c:v>86.54</c:v>
                </c:pt>
                <c:pt idx="37">
                  <c:v>86.79</c:v>
                </c:pt>
                <c:pt idx="38">
                  <c:v>86.6</c:v>
                </c:pt>
                <c:pt idx="39">
                  <c:v>87.33</c:v>
                </c:pt>
                <c:pt idx="40">
                  <c:v>86.36</c:v>
                </c:pt>
                <c:pt idx="41">
                  <c:v>85.45</c:v>
                </c:pt>
                <c:pt idx="42">
                  <c:v>85.28</c:v>
                </c:pt>
                <c:pt idx="43">
                  <c:v>85</c:v>
                </c:pt>
                <c:pt idx="44">
                  <c:v>82.44</c:v>
                </c:pt>
                <c:pt idx="45">
                  <c:v>83.09</c:v>
                </c:pt>
                <c:pt idx="46">
                  <c:v>83.38</c:v>
                </c:pt>
                <c:pt idx="47">
                  <c:v>82.37</c:v>
                </c:pt>
                <c:pt idx="48">
                  <c:v>82.48</c:v>
                </c:pt>
                <c:pt idx="49">
                  <c:v>82.47</c:v>
                </c:pt>
                <c:pt idx="50">
                  <c:v>82.19</c:v>
                </c:pt>
                <c:pt idx="51">
                  <c:v>82.52</c:v>
                </c:pt>
                <c:pt idx="52">
                  <c:v>81.84</c:v>
                </c:pt>
                <c:pt idx="53">
                  <c:v>82.07</c:v>
                </c:pt>
                <c:pt idx="54">
                  <c:v>81.239999999999995</c:v>
                </c:pt>
                <c:pt idx="55">
                  <c:v>81.53</c:v>
                </c:pt>
                <c:pt idx="56">
                  <c:v>81.81</c:v>
                </c:pt>
                <c:pt idx="57">
                  <c:v>81.28</c:v>
                </c:pt>
                <c:pt idx="58">
                  <c:v>80.75</c:v>
                </c:pt>
                <c:pt idx="59">
                  <c:v>80.400000000000006</c:v>
                </c:pt>
                <c:pt idx="60">
                  <c:v>79.88</c:v>
                </c:pt>
                <c:pt idx="61">
                  <c:v>79.78</c:v>
                </c:pt>
                <c:pt idx="62">
                  <c:v>81.16</c:v>
                </c:pt>
                <c:pt idx="63">
                  <c:v>80.53</c:v>
                </c:pt>
                <c:pt idx="64">
                  <c:v>80.7</c:v>
                </c:pt>
                <c:pt idx="65">
                  <c:v>79.760000000000005</c:v>
                </c:pt>
                <c:pt idx="66">
                  <c:v>79.53</c:v>
                </c:pt>
                <c:pt idx="67">
                  <c:v>80.36</c:v>
                </c:pt>
                <c:pt idx="68">
                  <c:v>80.69</c:v>
                </c:pt>
                <c:pt idx="69">
                  <c:v>79.959999999999994</c:v>
                </c:pt>
                <c:pt idx="70">
                  <c:v>79.86</c:v>
                </c:pt>
                <c:pt idx="71">
                  <c:v>80.37</c:v>
                </c:pt>
                <c:pt idx="72">
                  <c:v>80.510000000000005</c:v>
                </c:pt>
                <c:pt idx="73">
                  <c:v>80.400000000000006</c:v>
                </c:pt>
                <c:pt idx="74">
                  <c:v>81.459999999999994</c:v>
                </c:pt>
                <c:pt idx="75">
                  <c:v>79.89</c:v>
                </c:pt>
                <c:pt idx="76">
                  <c:v>79.92</c:v>
                </c:pt>
                <c:pt idx="77">
                  <c:v>80.23</c:v>
                </c:pt>
                <c:pt idx="78">
                  <c:v>79.42</c:v>
                </c:pt>
                <c:pt idx="79">
                  <c:v>80.02</c:v>
                </c:pt>
                <c:pt idx="80">
                  <c:v>79.3</c:v>
                </c:pt>
                <c:pt idx="81">
                  <c:v>78.5</c:v>
                </c:pt>
                <c:pt idx="82">
                  <c:v>77.75</c:v>
                </c:pt>
                <c:pt idx="83">
                  <c:v>78.59</c:v>
                </c:pt>
                <c:pt idx="84">
                  <c:v>79.53</c:v>
                </c:pt>
                <c:pt idx="85">
                  <c:v>79.86</c:v>
                </c:pt>
                <c:pt idx="86">
                  <c:v>79.45</c:v>
                </c:pt>
                <c:pt idx="87">
                  <c:v>79.67</c:v>
                </c:pt>
                <c:pt idx="88">
                  <c:v>79.09</c:v>
                </c:pt>
                <c:pt idx="89">
                  <c:v>78.19</c:v>
                </c:pt>
                <c:pt idx="90">
                  <c:v>78.11</c:v>
                </c:pt>
                <c:pt idx="91">
                  <c:v>77.52</c:v>
                </c:pt>
                <c:pt idx="92">
                  <c:v>77.010000000000005</c:v>
                </c:pt>
                <c:pt idx="93">
                  <c:v>76.92</c:v>
                </c:pt>
                <c:pt idx="94">
                  <c:v>77.13</c:v>
                </c:pt>
                <c:pt idx="95">
                  <c:v>75.19</c:v>
                </c:pt>
                <c:pt idx="96">
                  <c:v>75.03</c:v>
                </c:pt>
                <c:pt idx="97">
                  <c:v>74.94</c:v>
                </c:pt>
                <c:pt idx="98">
                  <c:v>74.8</c:v>
                </c:pt>
                <c:pt idx="99">
                  <c:v>74.58</c:v>
                </c:pt>
                <c:pt idx="100">
                  <c:v>73.78</c:v>
                </c:pt>
                <c:pt idx="101">
                  <c:v>73.06</c:v>
                </c:pt>
                <c:pt idx="102">
                  <c:v>72.959999999999994</c:v>
                </c:pt>
                <c:pt idx="103">
                  <c:v>72.8</c:v>
                </c:pt>
                <c:pt idx="104">
                  <c:v>72.83</c:v>
                </c:pt>
                <c:pt idx="105">
                  <c:v>72.8</c:v>
                </c:pt>
                <c:pt idx="106">
                  <c:v>72.48</c:v>
                </c:pt>
                <c:pt idx="107">
                  <c:v>69.97</c:v>
                </c:pt>
                <c:pt idx="108">
                  <c:v>69.7</c:v>
                </c:pt>
                <c:pt idx="109">
                  <c:v>70.760000000000005</c:v>
                </c:pt>
                <c:pt idx="110">
                  <c:v>69.17</c:v>
                </c:pt>
                <c:pt idx="111">
                  <c:v>69.14</c:v>
                </c:pt>
                <c:pt idx="112">
                  <c:v>69.430000000000007</c:v>
                </c:pt>
                <c:pt idx="113">
                  <c:v>68.42</c:v>
                </c:pt>
                <c:pt idx="114">
                  <c:v>67.34</c:v>
                </c:pt>
                <c:pt idx="115">
                  <c:v>66.77</c:v>
                </c:pt>
                <c:pt idx="116">
                  <c:v>68.209999999999994</c:v>
                </c:pt>
                <c:pt idx="117">
                  <c:v>67.59</c:v>
                </c:pt>
                <c:pt idx="118">
                  <c:v>66.86</c:v>
                </c:pt>
                <c:pt idx="119">
                  <c:v>64.47</c:v>
                </c:pt>
                <c:pt idx="120">
                  <c:v>64.78</c:v>
                </c:pt>
                <c:pt idx="121">
                  <c:v>64.45</c:v>
                </c:pt>
                <c:pt idx="122">
                  <c:v>64.819999999999993</c:v>
                </c:pt>
                <c:pt idx="123">
                  <c:v>64.31</c:v>
                </c:pt>
                <c:pt idx="124">
                  <c:v>64.150000000000006</c:v>
                </c:pt>
                <c:pt idx="125">
                  <c:v>63.6</c:v>
                </c:pt>
                <c:pt idx="126">
                  <c:v>63.57</c:v>
                </c:pt>
                <c:pt idx="127">
                  <c:v>63.65</c:v>
                </c:pt>
                <c:pt idx="128">
                  <c:v>63.49</c:v>
                </c:pt>
                <c:pt idx="129">
                  <c:v>63.43</c:v>
                </c:pt>
                <c:pt idx="130">
                  <c:v>61.49</c:v>
                </c:pt>
                <c:pt idx="131">
                  <c:v>59.99</c:v>
                </c:pt>
                <c:pt idx="132">
                  <c:v>60.37</c:v>
                </c:pt>
                <c:pt idx="133">
                  <c:v>60.81</c:v>
                </c:pt>
                <c:pt idx="134">
                  <c:v>62.33</c:v>
                </c:pt>
                <c:pt idx="135">
                  <c:v>63.25</c:v>
                </c:pt>
                <c:pt idx="136">
                  <c:v>63.78</c:v>
                </c:pt>
                <c:pt idx="137">
                  <c:v>63.25</c:v>
                </c:pt>
                <c:pt idx="138">
                  <c:v>62.82</c:v>
                </c:pt>
                <c:pt idx="139">
                  <c:v>62.84</c:v>
                </c:pt>
                <c:pt idx="140">
                  <c:v>63.01</c:v>
                </c:pt>
                <c:pt idx="141">
                  <c:v>63.2</c:v>
                </c:pt>
                <c:pt idx="142">
                  <c:v>63.03</c:v>
                </c:pt>
                <c:pt idx="143">
                  <c:v>61.73</c:v>
                </c:pt>
                <c:pt idx="144">
                  <c:v>61.42</c:v>
                </c:pt>
                <c:pt idx="145">
                  <c:v>61.68</c:v>
                </c:pt>
                <c:pt idx="146">
                  <c:v>63.22</c:v>
                </c:pt>
                <c:pt idx="147">
                  <c:v>64.45</c:v>
                </c:pt>
                <c:pt idx="148">
                  <c:v>64.47</c:v>
                </c:pt>
                <c:pt idx="149">
                  <c:v>64.83</c:v>
                </c:pt>
                <c:pt idx="150">
                  <c:v>64.150000000000006</c:v>
                </c:pt>
                <c:pt idx="151">
                  <c:v>64.650000000000006</c:v>
                </c:pt>
                <c:pt idx="152">
                  <c:v>64.38</c:v>
                </c:pt>
                <c:pt idx="153">
                  <c:v>64.260000000000005</c:v>
                </c:pt>
                <c:pt idx="154">
                  <c:v>64.349999999999994</c:v>
                </c:pt>
                <c:pt idx="155">
                  <c:v>63.08</c:v>
                </c:pt>
                <c:pt idx="156">
                  <c:v>63.83</c:v>
                </c:pt>
                <c:pt idx="157">
                  <c:v>64.81</c:v>
                </c:pt>
                <c:pt idx="158">
                  <c:v>65.42</c:v>
                </c:pt>
                <c:pt idx="159">
                  <c:v>65.209999999999994</c:v>
                </c:pt>
                <c:pt idx="160">
                  <c:v>65.66</c:v>
                </c:pt>
                <c:pt idx="161">
                  <c:v>65.72</c:v>
                </c:pt>
                <c:pt idx="162">
                  <c:v>63.96</c:v>
                </c:pt>
                <c:pt idx="163">
                  <c:v>63.54</c:v>
                </c:pt>
                <c:pt idx="164">
                  <c:v>63.62</c:v>
                </c:pt>
                <c:pt idx="165">
                  <c:v>62.68</c:v>
                </c:pt>
                <c:pt idx="166">
                  <c:v>63.42</c:v>
                </c:pt>
                <c:pt idx="167">
                  <c:v>63.91</c:v>
                </c:pt>
                <c:pt idx="168">
                  <c:v>63.41</c:v>
                </c:pt>
                <c:pt idx="169">
                  <c:v>63.07</c:v>
                </c:pt>
                <c:pt idx="170">
                  <c:v>66.48</c:v>
                </c:pt>
                <c:pt idx="171">
                  <c:v>66.03</c:v>
                </c:pt>
                <c:pt idx="172">
                  <c:v>65.36</c:v>
                </c:pt>
                <c:pt idx="173">
                  <c:v>65.349999999999994</c:v>
                </c:pt>
                <c:pt idx="174">
                  <c:v>66.709999999999994</c:v>
                </c:pt>
                <c:pt idx="175">
                  <c:v>67.290000000000006</c:v>
                </c:pt>
                <c:pt idx="176">
                  <c:v>67.02</c:v>
                </c:pt>
                <c:pt idx="177">
                  <c:v>66.84</c:v>
                </c:pt>
                <c:pt idx="178">
                  <c:v>67.12</c:v>
                </c:pt>
                <c:pt idx="179">
                  <c:v>66.069999999999993</c:v>
                </c:pt>
                <c:pt idx="180">
                  <c:v>66.489999999999995</c:v>
                </c:pt>
                <c:pt idx="181">
                  <c:v>65.67</c:v>
                </c:pt>
                <c:pt idx="182">
                  <c:v>67.47</c:v>
                </c:pt>
                <c:pt idx="183">
                  <c:v>67.73</c:v>
                </c:pt>
                <c:pt idx="184">
                  <c:v>67.11</c:v>
                </c:pt>
                <c:pt idx="185">
                  <c:v>65.930000000000007</c:v>
                </c:pt>
                <c:pt idx="186">
                  <c:v>65.569999999999993</c:v>
                </c:pt>
                <c:pt idx="187">
                  <c:v>65.75</c:v>
                </c:pt>
                <c:pt idx="188">
                  <c:v>65.14</c:v>
                </c:pt>
                <c:pt idx="189">
                  <c:v>63.4</c:v>
                </c:pt>
                <c:pt idx="190">
                  <c:v>62.73</c:v>
                </c:pt>
                <c:pt idx="191">
                  <c:v>60.32</c:v>
                </c:pt>
                <c:pt idx="192" formatCode="0.0">
                  <c:v>59.97</c:v>
                </c:pt>
                <c:pt idx="193" formatCode="0.0">
                  <c:v>59.67</c:v>
                </c:pt>
                <c:pt idx="194" formatCode="0.0">
                  <c:v>60.55</c:v>
                </c:pt>
                <c:pt idx="195" formatCode="0.0">
                  <c:v>60.72</c:v>
                </c:pt>
                <c:pt idx="196" formatCode="0.0">
                  <c:v>60.66</c:v>
                </c:pt>
                <c:pt idx="197" formatCode="0.0">
                  <c:v>59.84</c:v>
                </c:pt>
                <c:pt idx="198" formatCode="0.0">
                  <c:v>58.31</c:v>
                </c:pt>
                <c:pt idx="199" formatCode="0.0">
                  <c:v>57.59</c:v>
                </c:pt>
                <c:pt idx="200" formatCode="0.0">
                  <c:v>57.16</c:v>
                </c:pt>
                <c:pt idx="201" formatCode="0.0">
                  <c:v>56.23</c:v>
                </c:pt>
                <c:pt idx="202" formatCode="0.0">
                  <c:v>56.29</c:v>
                </c:pt>
                <c:pt idx="203" formatCode="0.0">
                  <c:v>54.36</c:v>
                </c:pt>
                <c:pt idx="204" formatCode="0.0">
                  <c:v>55.86</c:v>
                </c:pt>
                <c:pt idx="205" formatCode="0.0">
                  <c:v>56.92</c:v>
                </c:pt>
                <c:pt idx="206" formatCode="0.0">
                  <c:v>57.85</c:v>
                </c:pt>
                <c:pt idx="207" formatCode="0.0">
                  <c:v>58.56</c:v>
                </c:pt>
                <c:pt idx="208" formatCode="0.0">
                  <c:v>57.9</c:v>
                </c:pt>
                <c:pt idx="209" formatCode="0.0">
                  <c:v>59.04</c:v>
                </c:pt>
                <c:pt idx="210" formatCode="0.0">
                  <c:v>58.08</c:v>
                </c:pt>
                <c:pt idx="211" formatCode="0.0">
                  <c:v>56.52</c:v>
                </c:pt>
                <c:pt idx="212" formatCode="0.0">
                  <c:v>56.94</c:v>
                </c:pt>
                <c:pt idx="213" formatCode="0.0">
                  <c:v>58.03</c:v>
                </c:pt>
                <c:pt idx="214" formatCode="0.0">
                  <c:v>58.78</c:v>
                </c:pt>
                <c:pt idx="215" formatCode="0.0">
                  <c:v>58.79</c:v>
                </c:pt>
                <c:pt idx="216" formatCode="0.0">
                  <c:v>60.69</c:v>
                </c:pt>
                <c:pt idx="217" formatCode="0.0">
                  <c:v>60.48</c:v>
                </c:pt>
                <c:pt idx="218" formatCode="0.0">
                  <c:v>62.27</c:v>
                </c:pt>
                <c:pt idx="219" formatCode="0.0">
                  <c:v>63.88</c:v>
                </c:pt>
                <c:pt idx="220" formatCode="0.0">
                  <c:v>63.83</c:v>
                </c:pt>
                <c:pt idx="221" formatCode="0.0">
                  <c:v>64.819999999999993</c:v>
                </c:pt>
                <c:pt idx="222" formatCode="0.0">
                  <c:v>65.010000000000005</c:v>
                </c:pt>
                <c:pt idx="223" formatCode="0.0">
                  <c:v>64.77</c:v>
                </c:pt>
                <c:pt idx="224" formatCode="0.0">
                  <c:v>64.11</c:v>
                </c:pt>
                <c:pt idx="225" formatCode="0.0">
                  <c:v>64.89</c:v>
                </c:pt>
                <c:pt idx="226" formatCode="0.0">
                  <c:v>63.75</c:v>
                </c:pt>
                <c:pt idx="227" formatCode="0.0">
                  <c:v>62.12</c:v>
                </c:pt>
                <c:pt idx="228" formatCode="0.0">
                  <c:v>64.41</c:v>
                </c:pt>
                <c:pt idx="229" formatCode="0.0">
                  <c:v>65.52</c:v>
                </c:pt>
                <c:pt idx="230" formatCode="0.0">
                  <c:v>66.180000000000007</c:v>
                </c:pt>
                <c:pt idx="231" formatCode="0.0">
                  <c:v>67.8</c:v>
                </c:pt>
                <c:pt idx="232" formatCode="0.0">
                  <c:v>68.23</c:v>
                </c:pt>
                <c:pt idx="233" formatCode="0.0">
                  <c:v>67.83</c:v>
                </c:pt>
                <c:pt idx="234" formatCode="0.0">
                  <c:v>68.209999999999994</c:v>
                </c:pt>
                <c:pt idx="235" formatCode="0.0">
                  <c:v>67.16</c:v>
                </c:pt>
                <c:pt idx="236" formatCode="0.0">
                  <c:v>67.42</c:v>
                </c:pt>
                <c:pt idx="237" formatCode="0.0">
                  <c:v>67.88</c:v>
                </c:pt>
                <c:pt idx="238" formatCode="0.0">
                  <c:v>67.760000000000005</c:v>
                </c:pt>
                <c:pt idx="239" formatCode="0.0">
                  <c:v>65.34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E-48F5-A584-3ED428322DAE}"/>
            </c:ext>
          </c:extLst>
        </c:ser>
        <c:ser>
          <c:idx val="0"/>
          <c:order val="1"/>
          <c:tx>
            <c:strRef>
              <c:f>'Grafikon 5.3'!$G$1</c:f>
              <c:strCache>
                <c:ptCount val="1"/>
                <c:pt idx="0">
                  <c:v>Novčana sredstva i računi depozita kod centralnih banaka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'Grafikon 5.3'!$A$2:$A$241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5.3'!$G$2:$G$241</c:f>
              <c:numCache>
                <c:formatCode>#,##0.0_ </c:formatCode>
                <c:ptCount val="240"/>
                <c:pt idx="0">
                  <c:v>18.45</c:v>
                </c:pt>
                <c:pt idx="1">
                  <c:v>14.91</c:v>
                </c:pt>
                <c:pt idx="2">
                  <c:v>15.61</c:v>
                </c:pt>
                <c:pt idx="3">
                  <c:v>17.46</c:v>
                </c:pt>
                <c:pt idx="4">
                  <c:v>18.149999999999999</c:v>
                </c:pt>
                <c:pt idx="5">
                  <c:v>18.329999999999998</c:v>
                </c:pt>
                <c:pt idx="6">
                  <c:v>21.27</c:v>
                </c:pt>
                <c:pt idx="7">
                  <c:v>19.86</c:v>
                </c:pt>
                <c:pt idx="8">
                  <c:v>18.37</c:v>
                </c:pt>
                <c:pt idx="9">
                  <c:v>18.47</c:v>
                </c:pt>
                <c:pt idx="10">
                  <c:v>17.61</c:v>
                </c:pt>
                <c:pt idx="11">
                  <c:v>19.48</c:v>
                </c:pt>
                <c:pt idx="12">
                  <c:v>18.260000000000002</c:v>
                </c:pt>
                <c:pt idx="13">
                  <c:v>16.89</c:v>
                </c:pt>
                <c:pt idx="14">
                  <c:v>16.440000000000001</c:v>
                </c:pt>
                <c:pt idx="15">
                  <c:v>15.98</c:v>
                </c:pt>
                <c:pt idx="16">
                  <c:v>15.67</c:v>
                </c:pt>
                <c:pt idx="17">
                  <c:v>15.89</c:v>
                </c:pt>
                <c:pt idx="18">
                  <c:v>16.71</c:v>
                </c:pt>
                <c:pt idx="19">
                  <c:v>15.55</c:v>
                </c:pt>
                <c:pt idx="20">
                  <c:v>14.1</c:v>
                </c:pt>
                <c:pt idx="21">
                  <c:v>13.17</c:v>
                </c:pt>
                <c:pt idx="22">
                  <c:v>12.98</c:v>
                </c:pt>
                <c:pt idx="23">
                  <c:v>13.94</c:v>
                </c:pt>
                <c:pt idx="24">
                  <c:v>13.55</c:v>
                </c:pt>
                <c:pt idx="25">
                  <c:v>13.07</c:v>
                </c:pt>
                <c:pt idx="26">
                  <c:v>11.36</c:v>
                </c:pt>
                <c:pt idx="27">
                  <c:v>11.57</c:v>
                </c:pt>
                <c:pt idx="28">
                  <c:v>11.8</c:v>
                </c:pt>
                <c:pt idx="29">
                  <c:v>11.38</c:v>
                </c:pt>
                <c:pt idx="30">
                  <c:v>11.56</c:v>
                </c:pt>
                <c:pt idx="31">
                  <c:v>12.09</c:v>
                </c:pt>
                <c:pt idx="32">
                  <c:v>11</c:v>
                </c:pt>
                <c:pt idx="33">
                  <c:v>8.91</c:v>
                </c:pt>
                <c:pt idx="34">
                  <c:v>9.0399999999999991</c:v>
                </c:pt>
                <c:pt idx="35">
                  <c:v>9.41</c:v>
                </c:pt>
                <c:pt idx="36">
                  <c:v>8.75</c:v>
                </c:pt>
                <c:pt idx="37">
                  <c:v>8.39</c:v>
                </c:pt>
                <c:pt idx="38">
                  <c:v>7.65</c:v>
                </c:pt>
                <c:pt idx="39">
                  <c:v>6.68</c:v>
                </c:pt>
                <c:pt idx="40">
                  <c:v>7.51</c:v>
                </c:pt>
                <c:pt idx="41">
                  <c:v>8.32</c:v>
                </c:pt>
                <c:pt idx="42">
                  <c:v>8.34</c:v>
                </c:pt>
                <c:pt idx="43">
                  <c:v>8.52</c:v>
                </c:pt>
                <c:pt idx="44">
                  <c:v>11.01</c:v>
                </c:pt>
                <c:pt idx="45">
                  <c:v>10</c:v>
                </c:pt>
                <c:pt idx="46">
                  <c:v>9.51</c:v>
                </c:pt>
                <c:pt idx="47">
                  <c:v>9.8000000000000007</c:v>
                </c:pt>
                <c:pt idx="48">
                  <c:v>9.11</c:v>
                </c:pt>
                <c:pt idx="49">
                  <c:v>9.1</c:v>
                </c:pt>
                <c:pt idx="50">
                  <c:v>9.24</c:v>
                </c:pt>
                <c:pt idx="51">
                  <c:v>8.9</c:v>
                </c:pt>
                <c:pt idx="52">
                  <c:v>9.68</c:v>
                </c:pt>
                <c:pt idx="53">
                  <c:v>9.5399999999999991</c:v>
                </c:pt>
                <c:pt idx="54">
                  <c:v>10.3</c:v>
                </c:pt>
                <c:pt idx="55">
                  <c:v>10.1</c:v>
                </c:pt>
                <c:pt idx="56">
                  <c:v>9.49</c:v>
                </c:pt>
                <c:pt idx="57">
                  <c:v>10.07</c:v>
                </c:pt>
                <c:pt idx="58">
                  <c:v>10.31</c:v>
                </c:pt>
                <c:pt idx="59">
                  <c:v>11.29</c:v>
                </c:pt>
                <c:pt idx="60">
                  <c:v>11.53</c:v>
                </c:pt>
                <c:pt idx="61">
                  <c:v>11.55</c:v>
                </c:pt>
                <c:pt idx="62">
                  <c:v>9.51</c:v>
                </c:pt>
                <c:pt idx="63">
                  <c:v>9.57</c:v>
                </c:pt>
                <c:pt idx="64">
                  <c:v>9.3699999999999992</c:v>
                </c:pt>
                <c:pt idx="65">
                  <c:v>10.3</c:v>
                </c:pt>
                <c:pt idx="66">
                  <c:v>10.44</c:v>
                </c:pt>
                <c:pt idx="67">
                  <c:v>9.81</c:v>
                </c:pt>
                <c:pt idx="68">
                  <c:v>9.6</c:v>
                </c:pt>
                <c:pt idx="69">
                  <c:v>9.89</c:v>
                </c:pt>
                <c:pt idx="70">
                  <c:v>10.09</c:v>
                </c:pt>
                <c:pt idx="71">
                  <c:v>9.61</c:v>
                </c:pt>
                <c:pt idx="72">
                  <c:v>8.9499999999999993</c:v>
                </c:pt>
                <c:pt idx="73">
                  <c:v>9.25</c:v>
                </c:pt>
                <c:pt idx="74">
                  <c:v>8.2799999999999994</c:v>
                </c:pt>
                <c:pt idx="75">
                  <c:v>9.68</c:v>
                </c:pt>
                <c:pt idx="76">
                  <c:v>9.81</c:v>
                </c:pt>
                <c:pt idx="77">
                  <c:v>9.36</c:v>
                </c:pt>
                <c:pt idx="78">
                  <c:v>10.23</c:v>
                </c:pt>
                <c:pt idx="79">
                  <c:v>9.7899999999999991</c:v>
                </c:pt>
                <c:pt idx="80">
                  <c:v>10.44</c:v>
                </c:pt>
                <c:pt idx="81">
                  <c:v>11.06</c:v>
                </c:pt>
                <c:pt idx="82">
                  <c:v>11.27</c:v>
                </c:pt>
                <c:pt idx="83">
                  <c:v>11</c:v>
                </c:pt>
                <c:pt idx="84">
                  <c:v>10.02</c:v>
                </c:pt>
                <c:pt idx="85">
                  <c:v>9.81</c:v>
                </c:pt>
                <c:pt idx="86">
                  <c:v>9.4600000000000009</c:v>
                </c:pt>
                <c:pt idx="87">
                  <c:v>8.74</c:v>
                </c:pt>
                <c:pt idx="88">
                  <c:v>9.31</c:v>
                </c:pt>
                <c:pt idx="89">
                  <c:v>9.4499999999999993</c:v>
                </c:pt>
                <c:pt idx="90">
                  <c:v>10.48</c:v>
                </c:pt>
                <c:pt idx="91">
                  <c:v>11.42</c:v>
                </c:pt>
                <c:pt idx="92">
                  <c:v>11.46</c:v>
                </c:pt>
                <c:pt idx="93">
                  <c:v>11.25</c:v>
                </c:pt>
                <c:pt idx="94">
                  <c:v>10.99</c:v>
                </c:pt>
                <c:pt idx="95">
                  <c:v>13.25</c:v>
                </c:pt>
                <c:pt idx="96">
                  <c:v>12.61</c:v>
                </c:pt>
                <c:pt idx="97">
                  <c:v>12.84</c:v>
                </c:pt>
                <c:pt idx="98">
                  <c:v>11.15</c:v>
                </c:pt>
                <c:pt idx="99">
                  <c:v>10.76</c:v>
                </c:pt>
                <c:pt idx="100">
                  <c:v>11.33</c:v>
                </c:pt>
                <c:pt idx="101">
                  <c:v>12.85</c:v>
                </c:pt>
                <c:pt idx="102">
                  <c:v>12.91</c:v>
                </c:pt>
                <c:pt idx="103">
                  <c:v>13.38</c:v>
                </c:pt>
                <c:pt idx="104">
                  <c:v>13.47</c:v>
                </c:pt>
                <c:pt idx="105">
                  <c:v>13.74</c:v>
                </c:pt>
                <c:pt idx="106">
                  <c:v>14.09</c:v>
                </c:pt>
                <c:pt idx="107">
                  <c:v>15.9</c:v>
                </c:pt>
                <c:pt idx="108">
                  <c:v>15.07</c:v>
                </c:pt>
                <c:pt idx="109">
                  <c:v>13.42</c:v>
                </c:pt>
                <c:pt idx="110">
                  <c:v>13.33</c:v>
                </c:pt>
                <c:pt idx="111">
                  <c:v>13.25</c:v>
                </c:pt>
                <c:pt idx="112">
                  <c:v>13.09</c:v>
                </c:pt>
                <c:pt idx="113">
                  <c:v>14.11</c:v>
                </c:pt>
                <c:pt idx="114">
                  <c:v>15.31</c:v>
                </c:pt>
                <c:pt idx="115">
                  <c:v>16.13</c:v>
                </c:pt>
                <c:pt idx="116">
                  <c:v>16.510000000000002</c:v>
                </c:pt>
                <c:pt idx="117">
                  <c:v>16.760000000000002</c:v>
                </c:pt>
                <c:pt idx="118">
                  <c:v>16.739999999999998</c:v>
                </c:pt>
                <c:pt idx="119">
                  <c:v>18.440000000000001</c:v>
                </c:pt>
                <c:pt idx="120">
                  <c:v>17.829999999999998</c:v>
                </c:pt>
                <c:pt idx="121">
                  <c:v>17.39</c:v>
                </c:pt>
                <c:pt idx="122">
                  <c:v>16.41</c:v>
                </c:pt>
                <c:pt idx="123">
                  <c:v>17.05</c:v>
                </c:pt>
                <c:pt idx="124">
                  <c:v>17.41</c:v>
                </c:pt>
                <c:pt idx="125">
                  <c:v>18.25</c:v>
                </c:pt>
                <c:pt idx="126">
                  <c:v>18.690000000000001</c:v>
                </c:pt>
                <c:pt idx="127">
                  <c:v>18.899999999999999</c:v>
                </c:pt>
                <c:pt idx="128">
                  <c:v>19.16</c:v>
                </c:pt>
                <c:pt idx="129">
                  <c:v>19.510000000000002</c:v>
                </c:pt>
                <c:pt idx="130">
                  <c:v>19.829999999999998</c:v>
                </c:pt>
                <c:pt idx="131">
                  <c:v>21.06</c:v>
                </c:pt>
                <c:pt idx="132">
                  <c:v>20.55</c:v>
                </c:pt>
                <c:pt idx="133">
                  <c:v>20.07</c:v>
                </c:pt>
                <c:pt idx="134">
                  <c:v>18.3</c:v>
                </c:pt>
                <c:pt idx="135">
                  <c:v>17.48</c:v>
                </c:pt>
                <c:pt idx="136">
                  <c:v>17.36</c:v>
                </c:pt>
                <c:pt idx="137">
                  <c:v>17.75</c:v>
                </c:pt>
                <c:pt idx="138">
                  <c:v>18.510000000000002</c:v>
                </c:pt>
                <c:pt idx="139">
                  <c:v>19.13</c:v>
                </c:pt>
                <c:pt idx="140">
                  <c:v>19.23</c:v>
                </c:pt>
                <c:pt idx="141">
                  <c:v>19.2</c:v>
                </c:pt>
                <c:pt idx="142">
                  <c:v>19.39</c:v>
                </c:pt>
                <c:pt idx="143">
                  <c:v>21.09</c:v>
                </c:pt>
                <c:pt idx="144">
                  <c:v>20.75</c:v>
                </c:pt>
                <c:pt idx="145">
                  <c:v>19.510000000000002</c:v>
                </c:pt>
                <c:pt idx="146">
                  <c:v>18.23</c:v>
                </c:pt>
                <c:pt idx="147">
                  <c:v>16.71</c:v>
                </c:pt>
                <c:pt idx="148">
                  <c:v>17.079999999999998</c:v>
                </c:pt>
                <c:pt idx="149">
                  <c:v>16.75</c:v>
                </c:pt>
                <c:pt idx="150">
                  <c:v>18.02</c:v>
                </c:pt>
                <c:pt idx="151">
                  <c:v>18.350000000000001</c:v>
                </c:pt>
                <c:pt idx="152">
                  <c:v>18.41</c:v>
                </c:pt>
                <c:pt idx="153">
                  <c:v>18.399999999999999</c:v>
                </c:pt>
                <c:pt idx="154">
                  <c:v>18.420000000000002</c:v>
                </c:pt>
                <c:pt idx="155">
                  <c:v>19.739999999999998</c:v>
                </c:pt>
                <c:pt idx="156">
                  <c:v>18.84</c:v>
                </c:pt>
                <c:pt idx="157">
                  <c:v>18.100000000000001</c:v>
                </c:pt>
                <c:pt idx="158">
                  <c:v>17.59</c:v>
                </c:pt>
                <c:pt idx="159">
                  <c:v>18.309999999999999</c:v>
                </c:pt>
                <c:pt idx="160">
                  <c:v>18.38</c:v>
                </c:pt>
                <c:pt idx="161">
                  <c:v>18.12</c:v>
                </c:pt>
                <c:pt idx="162">
                  <c:v>19.53</c:v>
                </c:pt>
                <c:pt idx="163">
                  <c:v>19.59</c:v>
                </c:pt>
                <c:pt idx="164">
                  <c:v>19.559999999999999</c:v>
                </c:pt>
                <c:pt idx="165">
                  <c:v>19.64</c:v>
                </c:pt>
                <c:pt idx="166">
                  <c:v>19.54</c:v>
                </c:pt>
                <c:pt idx="167">
                  <c:v>18.82</c:v>
                </c:pt>
                <c:pt idx="168">
                  <c:v>18.47</c:v>
                </c:pt>
                <c:pt idx="169">
                  <c:v>19.29</c:v>
                </c:pt>
                <c:pt idx="170">
                  <c:v>17.64</c:v>
                </c:pt>
                <c:pt idx="171">
                  <c:v>18.22</c:v>
                </c:pt>
                <c:pt idx="172">
                  <c:v>18.649999999999999</c:v>
                </c:pt>
                <c:pt idx="173">
                  <c:v>19.079999999999998</c:v>
                </c:pt>
                <c:pt idx="174">
                  <c:v>17.73</c:v>
                </c:pt>
                <c:pt idx="175">
                  <c:v>17.649999999999999</c:v>
                </c:pt>
                <c:pt idx="176">
                  <c:v>17.46</c:v>
                </c:pt>
                <c:pt idx="177">
                  <c:v>17.399999999999999</c:v>
                </c:pt>
                <c:pt idx="178">
                  <c:v>18.309999999999999</c:v>
                </c:pt>
                <c:pt idx="179">
                  <c:v>19.260000000000002</c:v>
                </c:pt>
                <c:pt idx="180">
                  <c:v>19.07</c:v>
                </c:pt>
                <c:pt idx="181">
                  <c:v>19.7</c:v>
                </c:pt>
                <c:pt idx="182">
                  <c:v>18.57</c:v>
                </c:pt>
                <c:pt idx="183">
                  <c:v>18.170000000000002</c:v>
                </c:pt>
                <c:pt idx="184">
                  <c:v>18.690000000000001</c:v>
                </c:pt>
                <c:pt idx="185">
                  <c:v>19.48</c:v>
                </c:pt>
                <c:pt idx="186">
                  <c:v>19.600000000000001</c:v>
                </c:pt>
                <c:pt idx="187">
                  <c:v>19.62</c:v>
                </c:pt>
                <c:pt idx="188">
                  <c:v>19.649999999999999</c:v>
                </c:pt>
                <c:pt idx="189">
                  <c:v>20.43</c:v>
                </c:pt>
                <c:pt idx="190">
                  <c:v>21.15</c:v>
                </c:pt>
                <c:pt idx="191">
                  <c:v>22.24</c:v>
                </c:pt>
                <c:pt idx="192" formatCode="0.0">
                  <c:v>22.24</c:v>
                </c:pt>
                <c:pt idx="193" formatCode="0.0">
                  <c:v>22.17</c:v>
                </c:pt>
                <c:pt idx="194" formatCode="0.0">
                  <c:v>21.18</c:v>
                </c:pt>
                <c:pt idx="195" formatCode="0.0">
                  <c:v>21.28</c:v>
                </c:pt>
                <c:pt idx="196" formatCode="0.0">
                  <c:v>21.76</c:v>
                </c:pt>
                <c:pt idx="197" formatCode="0.0">
                  <c:v>22.71</c:v>
                </c:pt>
                <c:pt idx="198" formatCode="0.0">
                  <c:v>24.27</c:v>
                </c:pt>
                <c:pt idx="199" formatCode="0.0">
                  <c:v>25.54</c:v>
                </c:pt>
                <c:pt idx="200" formatCode="0.0">
                  <c:v>26.13</c:v>
                </c:pt>
                <c:pt idx="201" formatCode="0.0">
                  <c:v>26.62</c:v>
                </c:pt>
                <c:pt idx="202" formatCode="0.0">
                  <c:v>26.06</c:v>
                </c:pt>
                <c:pt idx="203" formatCode="0.0">
                  <c:v>27.29</c:v>
                </c:pt>
                <c:pt idx="204" formatCode="0.0">
                  <c:v>25.74</c:v>
                </c:pt>
                <c:pt idx="205" formatCode="0.0">
                  <c:v>23.64</c:v>
                </c:pt>
                <c:pt idx="206" formatCode="0.0">
                  <c:v>21.84</c:v>
                </c:pt>
                <c:pt idx="207" formatCode="0.0">
                  <c:v>21.16</c:v>
                </c:pt>
                <c:pt idx="208" formatCode="0.0">
                  <c:v>21.52</c:v>
                </c:pt>
                <c:pt idx="209" formatCode="0.0">
                  <c:v>20.2</c:v>
                </c:pt>
                <c:pt idx="210" formatCode="0.0">
                  <c:v>20.27</c:v>
                </c:pt>
                <c:pt idx="211" formatCode="0.0">
                  <c:v>21.08</c:v>
                </c:pt>
                <c:pt idx="212" formatCode="0.0">
                  <c:v>20.2</c:v>
                </c:pt>
                <c:pt idx="213" formatCode="0.0">
                  <c:v>18.96</c:v>
                </c:pt>
                <c:pt idx="214" formatCode="0.0">
                  <c:v>18.63</c:v>
                </c:pt>
                <c:pt idx="215" formatCode="0.0">
                  <c:v>18.489999999999998</c:v>
                </c:pt>
                <c:pt idx="216" formatCode="0.0">
                  <c:v>16.54</c:v>
                </c:pt>
                <c:pt idx="217" formatCode="0.0">
                  <c:v>16.3</c:v>
                </c:pt>
                <c:pt idx="218" formatCode="0.0">
                  <c:v>13.97</c:v>
                </c:pt>
                <c:pt idx="219" formatCode="0.0">
                  <c:v>14.17</c:v>
                </c:pt>
                <c:pt idx="220" formatCode="0.0">
                  <c:v>13.88</c:v>
                </c:pt>
                <c:pt idx="221" formatCode="0.0">
                  <c:v>13.44</c:v>
                </c:pt>
                <c:pt idx="222" formatCode="0.0">
                  <c:v>13.63</c:v>
                </c:pt>
                <c:pt idx="223" formatCode="0.0">
                  <c:v>13.6</c:v>
                </c:pt>
                <c:pt idx="224" formatCode="0.0">
                  <c:v>14.12</c:v>
                </c:pt>
                <c:pt idx="225" formatCode="0.0">
                  <c:v>13.48</c:v>
                </c:pt>
                <c:pt idx="226" formatCode="0.0">
                  <c:v>14.29</c:v>
                </c:pt>
                <c:pt idx="227" formatCode="0.0">
                  <c:v>16.66</c:v>
                </c:pt>
                <c:pt idx="228" formatCode="0.0">
                  <c:v>13.42</c:v>
                </c:pt>
                <c:pt idx="229" formatCode="0.0">
                  <c:v>12.6</c:v>
                </c:pt>
                <c:pt idx="230" formatCode="0.0">
                  <c:v>10.94</c:v>
                </c:pt>
                <c:pt idx="231" formatCode="0.0">
                  <c:v>10.8</c:v>
                </c:pt>
                <c:pt idx="232" formatCode="0.0">
                  <c:v>11.03</c:v>
                </c:pt>
                <c:pt idx="233" formatCode="0.0">
                  <c:v>11.74</c:v>
                </c:pt>
                <c:pt idx="234" formatCode="0.0">
                  <c:v>11.73</c:v>
                </c:pt>
                <c:pt idx="235" formatCode="0.0">
                  <c:v>12.42</c:v>
                </c:pt>
                <c:pt idx="236" formatCode="0.0">
                  <c:v>11.97</c:v>
                </c:pt>
                <c:pt idx="237" formatCode="0.0">
                  <c:v>11.56</c:v>
                </c:pt>
                <c:pt idx="238" formatCode="0.0">
                  <c:v>11.74</c:v>
                </c:pt>
                <c:pt idx="239" formatCode="0.0">
                  <c:v>13.04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9E-48F5-A584-3ED428322DAE}"/>
            </c:ext>
          </c:extLst>
        </c:ser>
        <c:ser>
          <c:idx val="3"/>
          <c:order val="2"/>
          <c:tx>
            <c:strRef>
              <c:f>'Grafikon 5.3'!$I$1</c:f>
              <c:strCache>
                <c:ptCount val="1"/>
                <c:pt idx="0">
                  <c:v>Hartije od vrijednosti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'Grafikon 5.3'!$A$2:$A$241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5.3'!$I$2:$I$241</c:f>
              <c:numCache>
                <c:formatCode>#,##0.0_ </c:formatCode>
                <c:ptCount val="240"/>
                <c:pt idx="0">
                  <c:v>2.2599999999999998</c:v>
                </c:pt>
                <c:pt idx="1">
                  <c:v>2.25</c:v>
                </c:pt>
                <c:pt idx="2">
                  <c:v>2.2000000000000002</c:v>
                </c:pt>
                <c:pt idx="3">
                  <c:v>2.08</c:v>
                </c:pt>
                <c:pt idx="4">
                  <c:v>2.21</c:v>
                </c:pt>
                <c:pt idx="5">
                  <c:v>2.61</c:v>
                </c:pt>
                <c:pt idx="6">
                  <c:v>2.66</c:v>
                </c:pt>
                <c:pt idx="7">
                  <c:v>2.41</c:v>
                </c:pt>
                <c:pt idx="8">
                  <c:v>2.19</c:v>
                </c:pt>
                <c:pt idx="9">
                  <c:v>1.88</c:v>
                </c:pt>
                <c:pt idx="10">
                  <c:v>1.63</c:v>
                </c:pt>
                <c:pt idx="11">
                  <c:v>1.84</c:v>
                </c:pt>
                <c:pt idx="12">
                  <c:v>1.79</c:v>
                </c:pt>
                <c:pt idx="13">
                  <c:v>1.71</c:v>
                </c:pt>
                <c:pt idx="14">
                  <c:v>1.8</c:v>
                </c:pt>
                <c:pt idx="15">
                  <c:v>2.1800000000000002</c:v>
                </c:pt>
                <c:pt idx="16">
                  <c:v>2.17</c:v>
                </c:pt>
                <c:pt idx="17">
                  <c:v>1.3</c:v>
                </c:pt>
                <c:pt idx="18">
                  <c:v>1.04</c:v>
                </c:pt>
                <c:pt idx="19">
                  <c:v>1</c:v>
                </c:pt>
                <c:pt idx="20">
                  <c:v>0.78</c:v>
                </c:pt>
                <c:pt idx="21">
                  <c:v>0.74</c:v>
                </c:pt>
                <c:pt idx="22">
                  <c:v>0.6</c:v>
                </c:pt>
                <c:pt idx="23">
                  <c:v>0.59</c:v>
                </c:pt>
                <c:pt idx="24">
                  <c:v>0.57999999999999996</c:v>
                </c:pt>
                <c:pt idx="25">
                  <c:v>0.69</c:v>
                </c:pt>
                <c:pt idx="26">
                  <c:v>0.66</c:v>
                </c:pt>
                <c:pt idx="27">
                  <c:v>0.66</c:v>
                </c:pt>
                <c:pt idx="28">
                  <c:v>0.62</c:v>
                </c:pt>
                <c:pt idx="29">
                  <c:v>0.53</c:v>
                </c:pt>
                <c:pt idx="30">
                  <c:v>0.51</c:v>
                </c:pt>
                <c:pt idx="31">
                  <c:v>0.51</c:v>
                </c:pt>
                <c:pt idx="32">
                  <c:v>0.51</c:v>
                </c:pt>
                <c:pt idx="33">
                  <c:v>0.53</c:v>
                </c:pt>
                <c:pt idx="34">
                  <c:v>0.54</c:v>
                </c:pt>
                <c:pt idx="35">
                  <c:v>0.57999999999999996</c:v>
                </c:pt>
                <c:pt idx="36">
                  <c:v>0.57999999999999996</c:v>
                </c:pt>
                <c:pt idx="37">
                  <c:v>0.57999999999999996</c:v>
                </c:pt>
                <c:pt idx="38">
                  <c:v>1.56</c:v>
                </c:pt>
                <c:pt idx="39">
                  <c:v>1.58</c:v>
                </c:pt>
                <c:pt idx="40">
                  <c:v>1.6</c:v>
                </c:pt>
                <c:pt idx="41">
                  <c:v>1.63</c:v>
                </c:pt>
                <c:pt idx="42">
                  <c:v>1.62</c:v>
                </c:pt>
                <c:pt idx="43">
                  <c:v>1.66</c:v>
                </c:pt>
                <c:pt idx="44">
                  <c:v>1.87</c:v>
                </c:pt>
                <c:pt idx="45">
                  <c:v>2.09</c:v>
                </c:pt>
                <c:pt idx="46">
                  <c:v>2.0499999999999998</c:v>
                </c:pt>
                <c:pt idx="47">
                  <c:v>2.1</c:v>
                </c:pt>
                <c:pt idx="48">
                  <c:v>2.1</c:v>
                </c:pt>
                <c:pt idx="49">
                  <c:v>2.13</c:v>
                </c:pt>
                <c:pt idx="50">
                  <c:v>2.19</c:v>
                </c:pt>
                <c:pt idx="51">
                  <c:v>2.23</c:v>
                </c:pt>
                <c:pt idx="52">
                  <c:v>2.21</c:v>
                </c:pt>
                <c:pt idx="53">
                  <c:v>2.16</c:v>
                </c:pt>
                <c:pt idx="54">
                  <c:v>2.17</c:v>
                </c:pt>
                <c:pt idx="55">
                  <c:v>2.23</c:v>
                </c:pt>
                <c:pt idx="56">
                  <c:v>2.38</c:v>
                </c:pt>
                <c:pt idx="57">
                  <c:v>2.16</c:v>
                </c:pt>
                <c:pt idx="58">
                  <c:v>2.12</c:v>
                </c:pt>
                <c:pt idx="59">
                  <c:v>2.13</c:v>
                </c:pt>
                <c:pt idx="60">
                  <c:v>2.15</c:v>
                </c:pt>
                <c:pt idx="61">
                  <c:v>2.15</c:v>
                </c:pt>
                <c:pt idx="62">
                  <c:v>2.46</c:v>
                </c:pt>
                <c:pt idx="63">
                  <c:v>2.66</c:v>
                </c:pt>
                <c:pt idx="64">
                  <c:v>2.67</c:v>
                </c:pt>
                <c:pt idx="65">
                  <c:v>2.82</c:v>
                </c:pt>
                <c:pt idx="66">
                  <c:v>2.8</c:v>
                </c:pt>
                <c:pt idx="67">
                  <c:v>2.74</c:v>
                </c:pt>
                <c:pt idx="68">
                  <c:v>2.67</c:v>
                </c:pt>
                <c:pt idx="69">
                  <c:v>2.73</c:v>
                </c:pt>
                <c:pt idx="70">
                  <c:v>2.74</c:v>
                </c:pt>
                <c:pt idx="71">
                  <c:v>3.17</c:v>
                </c:pt>
                <c:pt idx="72">
                  <c:v>3.38</c:v>
                </c:pt>
                <c:pt idx="73">
                  <c:v>3.18</c:v>
                </c:pt>
                <c:pt idx="74">
                  <c:v>3.26</c:v>
                </c:pt>
                <c:pt idx="75">
                  <c:v>3.2</c:v>
                </c:pt>
                <c:pt idx="76">
                  <c:v>3.1</c:v>
                </c:pt>
                <c:pt idx="77">
                  <c:v>3.14</c:v>
                </c:pt>
                <c:pt idx="78">
                  <c:v>3.2</c:v>
                </c:pt>
                <c:pt idx="79">
                  <c:v>3.21</c:v>
                </c:pt>
                <c:pt idx="80">
                  <c:v>3.44</c:v>
                </c:pt>
                <c:pt idx="81">
                  <c:v>3.55</c:v>
                </c:pt>
                <c:pt idx="82">
                  <c:v>4.03</c:v>
                </c:pt>
                <c:pt idx="83">
                  <c:v>4.37</c:v>
                </c:pt>
                <c:pt idx="84">
                  <c:v>4.3600000000000003</c:v>
                </c:pt>
                <c:pt idx="85">
                  <c:v>4.32</c:v>
                </c:pt>
                <c:pt idx="86">
                  <c:v>5.05</c:v>
                </c:pt>
                <c:pt idx="87">
                  <c:v>5.21</c:v>
                </c:pt>
                <c:pt idx="88">
                  <c:v>5.23</c:v>
                </c:pt>
                <c:pt idx="89">
                  <c:v>5.25</c:v>
                </c:pt>
                <c:pt idx="90">
                  <c:v>5.14</c:v>
                </c:pt>
                <c:pt idx="91">
                  <c:v>5.0599999999999996</c:v>
                </c:pt>
                <c:pt idx="92">
                  <c:v>5.6</c:v>
                </c:pt>
                <c:pt idx="93">
                  <c:v>5.69</c:v>
                </c:pt>
                <c:pt idx="94">
                  <c:v>5.69</c:v>
                </c:pt>
                <c:pt idx="95">
                  <c:v>5.46</c:v>
                </c:pt>
                <c:pt idx="96">
                  <c:v>6.04</c:v>
                </c:pt>
                <c:pt idx="97">
                  <c:v>5.9</c:v>
                </c:pt>
                <c:pt idx="98">
                  <c:v>7.53</c:v>
                </c:pt>
                <c:pt idx="99">
                  <c:v>7.83</c:v>
                </c:pt>
                <c:pt idx="100">
                  <c:v>8.1300000000000008</c:v>
                </c:pt>
                <c:pt idx="101">
                  <c:v>7.42</c:v>
                </c:pt>
                <c:pt idx="102">
                  <c:v>7.3</c:v>
                </c:pt>
                <c:pt idx="103">
                  <c:v>7.11</c:v>
                </c:pt>
                <c:pt idx="104">
                  <c:v>7.17</c:v>
                </c:pt>
                <c:pt idx="105">
                  <c:v>6.66</c:v>
                </c:pt>
                <c:pt idx="106">
                  <c:v>6.81</c:v>
                </c:pt>
                <c:pt idx="107">
                  <c:v>7.74</c:v>
                </c:pt>
                <c:pt idx="108">
                  <c:v>8.6999999999999993</c:v>
                </c:pt>
                <c:pt idx="109">
                  <c:v>9.2100000000000009</c:v>
                </c:pt>
                <c:pt idx="110">
                  <c:v>10.83</c:v>
                </c:pt>
                <c:pt idx="111">
                  <c:v>10.7</c:v>
                </c:pt>
                <c:pt idx="112">
                  <c:v>10.6</c:v>
                </c:pt>
                <c:pt idx="113">
                  <c:v>10.59</c:v>
                </c:pt>
                <c:pt idx="114">
                  <c:v>10.029999999999999</c:v>
                </c:pt>
                <c:pt idx="115">
                  <c:v>9.6999999999999993</c:v>
                </c:pt>
                <c:pt idx="116">
                  <c:v>8.41</c:v>
                </c:pt>
                <c:pt idx="117">
                  <c:v>8.68</c:v>
                </c:pt>
                <c:pt idx="118">
                  <c:v>9.43</c:v>
                </c:pt>
                <c:pt idx="119">
                  <c:v>10.17</c:v>
                </c:pt>
                <c:pt idx="120">
                  <c:v>10.210000000000001</c:v>
                </c:pt>
                <c:pt idx="121">
                  <c:v>10.73</c:v>
                </c:pt>
                <c:pt idx="122">
                  <c:v>11.81</c:v>
                </c:pt>
                <c:pt idx="123">
                  <c:v>11.5</c:v>
                </c:pt>
                <c:pt idx="124">
                  <c:v>11.26</c:v>
                </c:pt>
                <c:pt idx="125">
                  <c:v>11.09</c:v>
                </c:pt>
                <c:pt idx="126">
                  <c:v>10.72</c:v>
                </c:pt>
                <c:pt idx="127">
                  <c:v>10.62</c:v>
                </c:pt>
                <c:pt idx="128">
                  <c:v>10.46</c:v>
                </c:pt>
                <c:pt idx="129">
                  <c:v>10.039999999999999</c:v>
                </c:pt>
                <c:pt idx="130">
                  <c:v>11.77</c:v>
                </c:pt>
                <c:pt idx="131">
                  <c:v>12.05</c:v>
                </c:pt>
                <c:pt idx="132">
                  <c:v>12</c:v>
                </c:pt>
                <c:pt idx="133">
                  <c:v>11.68</c:v>
                </c:pt>
                <c:pt idx="134">
                  <c:v>12.22</c:v>
                </c:pt>
                <c:pt idx="135">
                  <c:v>12.02</c:v>
                </c:pt>
                <c:pt idx="136">
                  <c:v>11.85</c:v>
                </c:pt>
                <c:pt idx="137">
                  <c:v>11.88</c:v>
                </c:pt>
                <c:pt idx="138">
                  <c:v>11.6</c:v>
                </c:pt>
                <c:pt idx="139">
                  <c:v>10.98</c:v>
                </c:pt>
                <c:pt idx="140">
                  <c:v>10.91</c:v>
                </c:pt>
                <c:pt idx="141">
                  <c:v>11.1</c:v>
                </c:pt>
                <c:pt idx="142">
                  <c:v>11.18</c:v>
                </c:pt>
                <c:pt idx="143">
                  <c:v>10.86</c:v>
                </c:pt>
                <c:pt idx="144">
                  <c:v>11.34</c:v>
                </c:pt>
                <c:pt idx="145">
                  <c:v>12.3</c:v>
                </c:pt>
                <c:pt idx="146">
                  <c:v>12.19</c:v>
                </c:pt>
                <c:pt idx="147">
                  <c:v>12.65</c:v>
                </c:pt>
                <c:pt idx="148">
                  <c:v>12.47</c:v>
                </c:pt>
                <c:pt idx="149">
                  <c:v>12.52</c:v>
                </c:pt>
                <c:pt idx="150">
                  <c:v>11.92</c:v>
                </c:pt>
                <c:pt idx="151">
                  <c:v>11.25</c:v>
                </c:pt>
                <c:pt idx="152">
                  <c:v>11.46</c:v>
                </c:pt>
                <c:pt idx="153">
                  <c:v>11.57</c:v>
                </c:pt>
                <c:pt idx="154">
                  <c:v>11.53</c:v>
                </c:pt>
                <c:pt idx="155">
                  <c:v>11.53</c:v>
                </c:pt>
                <c:pt idx="156">
                  <c:v>11.71</c:v>
                </c:pt>
                <c:pt idx="157">
                  <c:v>11.62</c:v>
                </c:pt>
                <c:pt idx="158">
                  <c:v>11.86</c:v>
                </c:pt>
                <c:pt idx="159">
                  <c:v>12.46</c:v>
                </c:pt>
                <c:pt idx="160">
                  <c:v>12.01</c:v>
                </c:pt>
                <c:pt idx="161">
                  <c:v>12.23</c:v>
                </c:pt>
                <c:pt idx="162">
                  <c:v>11.73</c:v>
                </c:pt>
                <c:pt idx="163">
                  <c:v>12.18</c:v>
                </c:pt>
                <c:pt idx="164">
                  <c:v>12.12</c:v>
                </c:pt>
                <c:pt idx="165">
                  <c:v>12.95</c:v>
                </c:pt>
                <c:pt idx="166">
                  <c:v>12.28</c:v>
                </c:pt>
                <c:pt idx="167">
                  <c:v>12.56</c:v>
                </c:pt>
                <c:pt idx="168">
                  <c:v>12.98</c:v>
                </c:pt>
                <c:pt idx="169">
                  <c:v>12.53</c:v>
                </c:pt>
                <c:pt idx="170">
                  <c:v>10.75</c:v>
                </c:pt>
                <c:pt idx="171">
                  <c:v>10.51</c:v>
                </c:pt>
                <c:pt idx="172">
                  <c:v>10.61</c:v>
                </c:pt>
                <c:pt idx="173">
                  <c:v>10.54</c:v>
                </c:pt>
                <c:pt idx="174">
                  <c:v>10.43</c:v>
                </c:pt>
                <c:pt idx="175">
                  <c:v>9.9600000000000009</c:v>
                </c:pt>
                <c:pt idx="176">
                  <c:v>10.47</c:v>
                </c:pt>
                <c:pt idx="177">
                  <c:v>10.61</c:v>
                </c:pt>
                <c:pt idx="178">
                  <c:v>9.57</c:v>
                </c:pt>
                <c:pt idx="179">
                  <c:v>10.27</c:v>
                </c:pt>
                <c:pt idx="180">
                  <c:v>10.1</c:v>
                </c:pt>
                <c:pt idx="181">
                  <c:v>10.29</c:v>
                </c:pt>
                <c:pt idx="182">
                  <c:v>9.6999999999999993</c:v>
                </c:pt>
                <c:pt idx="183">
                  <c:v>9.9</c:v>
                </c:pt>
                <c:pt idx="184">
                  <c:v>10.15</c:v>
                </c:pt>
                <c:pt idx="185">
                  <c:v>10.62</c:v>
                </c:pt>
                <c:pt idx="186">
                  <c:v>10.89</c:v>
                </c:pt>
                <c:pt idx="187">
                  <c:v>10.88</c:v>
                </c:pt>
                <c:pt idx="188">
                  <c:v>11.52</c:v>
                </c:pt>
                <c:pt idx="189">
                  <c:v>11.66</c:v>
                </c:pt>
                <c:pt idx="190">
                  <c:v>12.29</c:v>
                </c:pt>
                <c:pt idx="191">
                  <c:v>13.78</c:v>
                </c:pt>
                <c:pt idx="192" formatCode="0.0">
                  <c:v>13.48</c:v>
                </c:pt>
                <c:pt idx="193" formatCode="0.0">
                  <c:v>13.74</c:v>
                </c:pt>
                <c:pt idx="194" formatCode="0.0">
                  <c:v>13.79</c:v>
                </c:pt>
                <c:pt idx="195" formatCode="0.0">
                  <c:v>13.46</c:v>
                </c:pt>
                <c:pt idx="196" formatCode="0.0">
                  <c:v>13.21</c:v>
                </c:pt>
                <c:pt idx="197" formatCode="0.0">
                  <c:v>13.03</c:v>
                </c:pt>
                <c:pt idx="198" formatCode="0.0">
                  <c:v>12.98</c:v>
                </c:pt>
                <c:pt idx="199" formatCode="0.0">
                  <c:v>12.6</c:v>
                </c:pt>
                <c:pt idx="200" formatCode="0.0">
                  <c:v>12.45</c:v>
                </c:pt>
                <c:pt idx="201" formatCode="0.0">
                  <c:v>12.88</c:v>
                </c:pt>
                <c:pt idx="202" formatCode="0.0">
                  <c:v>13.46</c:v>
                </c:pt>
                <c:pt idx="203" formatCode="0.0">
                  <c:v>14.29</c:v>
                </c:pt>
                <c:pt idx="204" formatCode="0.0">
                  <c:v>15.29</c:v>
                </c:pt>
                <c:pt idx="205" formatCode="0.0">
                  <c:v>16.32</c:v>
                </c:pt>
                <c:pt idx="206" formatCode="0.0">
                  <c:v>16.97</c:v>
                </c:pt>
                <c:pt idx="207" formatCode="0.0">
                  <c:v>17</c:v>
                </c:pt>
                <c:pt idx="208" formatCode="0.0">
                  <c:v>17.190000000000001</c:v>
                </c:pt>
                <c:pt idx="209" formatCode="0.0">
                  <c:v>17.68</c:v>
                </c:pt>
                <c:pt idx="210" formatCode="0.0">
                  <c:v>18.5</c:v>
                </c:pt>
                <c:pt idx="211" formatCode="0.0">
                  <c:v>19.100000000000001</c:v>
                </c:pt>
                <c:pt idx="212" formatCode="0.0">
                  <c:v>19.71</c:v>
                </c:pt>
                <c:pt idx="213" formatCode="0.0">
                  <c:v>19.95</c:v>
                </c:pt>
                <c:pt idx="214" formatCode="0.0">
                  <c:v>19.53</c:v>
                </c:pt>
                <c:pt idx="215" formatCode="0.0">
                  <c:v>19.48</c:v>
                </c:pt>
                <c:pt idx="216" formatCode="0.0">
                  <c:v>19.54</c:v>
                </c:pt>
                <c:pt idx="217" formatCode="0.0">
                  <c:v>19.43</c:v>
                </c:pt>
                <c:pt idx="218" formatCode="0.0">
                  <c:v>20.38</c:v>
                </c:pt>
                <c:pt idx="219" formatCode="0.0">
                  <c:v>18.73</c:v>
                </c:pt>
                <c:pt idx="220" formatCode="0.0">
                  <c:v>19.05</c:v>
                </c:pt>
                <c:pt idx="221" formatCode="0.0">
                  <c:v>18.43</c:v>
                </c:pt>
                <c:pt idx="222" formatCode="0.0">
                  <c:v>18.11</c:v>
                </c:pt>
                <c:pt idx="223" formatCode="0.0">
                  <c:v>18.47</c:v>
                </c:pt>
                <c:pt idx="224" formatCode="0.0">
                  <c:v>18.64</c:v>
                </c:pt>
                <c:pt idx="225" formatCode="0.0">
                  <c:v>18.55</c:v>
                </c:pt>
                <c:pt idx="226" formatCode="0.0">
                  <c:v>18.809999999999999</c:v>
                </c:pt>
                <c:pt idx="227" formatCode="0.0">
                  <c:v>18.18</c:v>
                </c:pt>
                <c:pt idx="228" formatCode="0.0">
                  <c:v>18.91</c:v>
                </c:pt>
                <c:pt idx="229" formatCode="0.0">
                  <c:v>18.5</c:v>
                </c:pt>
                <c:pt idx="230" formatCode="0.0">
                  <c:v>19.510000000000002</c:v>
                </c:pt>
                <c:pt idx="231" formatCode="0.0">
                  <c:v>17.93</c:v>
                </c:pt>
                <c:pt idx="232" formatCode="0.0">
                  <c:v>17.28</c:v>
                </c:pt>
                <c:pt idx="233" formatCode="0.0">
                  <c:v>17.18</c:v>
                </c:pt>
                <c:pt idx="234" formatCode="0.0">
                  <c:v>16.8</c:v>
                </c:pt>
                <c:pt idx="235" formatCode="0.0">
                  <c:v>17.079999999999998</c:v>
                </c:pt>
                <c:pt idx="236" formatCode="0.0">
                  <c:v>17.28</c:v>
                </c:pt>
                <c:pt idx="237" formatCode="0.0">
                  <c:v>17.09</c:v>
                </c:pt>
                <c:pt idx="238" formatCode="0.0">
                  <c:v>17</c:v>
                </c:pt>
                <c:pt idx="239" formatCode="0.0">
                  <c:v>18.27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9E-48F5-A584-3ED428322DAE}"/>
            </c:ext>
          </c:extLst>
        </c:ser>
        <c:ser>
          <c:idx val="4"/>
          <c:order val="3"/>
          <c:tx>
            <c:strRef>
              <c:f>'Grafikon 5.3'!$J$1</c:f>
              <c:strCache>
                <c:ptCount val="1"/>
                <c:pt idx="0">
                  <c:v>Neto ostala aktiva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'Grafikon 5.3'!$A$2:$A$241</c:f>
              <c:numCache>
                <c:formatCode>General</c:formatCode>
                <c:ptCount val="240"/>
                <c:pt idx="0">
                  <c:v>2006</c:v>
                </c:pt>
                <c:pt idx="12">
                  <c:v>2007</c:v>
                </c:pt>
                <c:pt idx="24">
                  <c:v>2008</c:v>
                </c:pt>
                <c:pt idx="36">
                  <c:v>2009</c:v>
                </c:pt>
                <c:pt idx="48">
                  <c:v>2010</c:v>
                </c:pt>
                <c:pt idx="60">
                  <c:v>2011</c:v>
                </c:pt>
                <c:pt idx="72">
                  <c:v>2012</c:v>
                </c:pt>
                <c:pt idx="84">
                  <c:v>2013</c:v>
                </c:pt>
                <c:pt idx="96">
                  <c:v>2014</c:v>
                </c:pt>
                <c:pt idx="108">
                  <c:v>2015</c:v>
                </c:pt>
                <c:pt idx="120">
                  <c:v>2016</c:v>
                </c:pt>
                <c:pt idx="132">
                  <c:v>2017</c:v>
                </c:pt>
                <c:pt idx="144">
                  <c:v>2018</c:v>
                </c:pt>
                <c:pt idx="156">
                  <c:v>2019</c:v>
                </c:pt>
                <c:pt idx="168">
                  <c:v>2020</c:v>
                </c:pt>
                <c:pt idx="180">
                  <c:v>2021</c:v>
                </c:pt>
                <c:pt idx="192">
                  <c:v>2022</c:v>
                </c:pt>
                <c:pt idx="204">
                  <c:v>2023</c:v>
                </c:pt>
                <c:pt idx="216">
                  <c:v>2024</c:v>
                </c:pt>
                <c:pt idx="228">
                  <c:v>2025</c:v>
                </c:pt>
              </c:numCache>
            </c:numRef>
          </c:cat>
          <c:val>
            <c:numRef>
              <c:f>'Grafikon 5.3'!$J$2:$J$241</c:f>
              <c:numCache>
                <c:formatCode>#,##0.0_ </c:formatCode>
                <c:ptCount val="240"/>
                <c:pt idx="0">
                  <c:v>7.42</c:v>
                </c:pt>
                <c:pt idx="1">
                  <c:v>7.25</c:v>
                </c:pt>
                <c:pt idx="2">
                  <c:v>6.79</c:v>
                </c:pt>
                <c:pt idx="3">
                  <c:v>7.27</c:v>
                </c:pt>
                <c:pt idx="4">
                  <c:v>6.71</c:v>
                </c:pt>
                <c:pt idx="5">
                  <c:v>6.27</c:v>
                </c:pt>
                <c:pt idx="6">
                  <c:v>5.94</c:v>
                </c:pt>
                <c:pt idx="7">
                  <c:v>5.9</c:v>
                </c:pt>
                <c:pt idx="8">
                  <c:v>5.4</c:v>
                </c:pt>
                <c:pt idx="9">
                  <c:v>5.07</c:v>
                </c:pt>
                <c:pt idx="10">
                  <c:v>4.87</c:v>
                </c:pt>
                <c:pt idx="11">
                  <c:v>4.5999999999999996</c:v>
                </c:pt>
                <c:pt idx="12">
                  <c:v>4.42</c:v>
                </c:pt>
                <c:pt idx="13">
                  <c:v>4.2300000000000004</c:v>
                </c:pt>
                <c:pt idx="14">
                  <c:v>4.0199999999999996</c:v>
                </c:pt>
                <c:pt idx="15">
                  <c:v>3.99</c:v>
                </c:pt>
                <c:pt idx="16">
                  <c:v>3.87</c:v>
                </c:pt>
                <c:pt idx="17">
                  <c:v>4.04</c:v>
                </c:pt>
                <c:pt idx="18">
                  <c:v>3.82</c:v>
                </c:pt>
                <c:pt idx="19">
                  <c:v>3.67</c:v>
                </c:pt>
                <c:pt idx="20">
                  <c:v>3.72</c:v>
                </c:pt>
                <c:pt idx="21">
                  <c:v>3.46</c:v>
                </c:pt>
                <c:pt idx="22">
                  <c:v>3.56</c:v>
                </c:pt>
                <c:pt idx="23">
                  <c:v>3.39</c:v>
                </c:pt>
                <c:pt idx="24">
                  <c:v>3.56</c:v>
                </c:pt>
                <c:pt idx="25">
                  <c:v>3.52</c:v>
                </c:pt>
                <c:pt idx="26">
                  <c:v>3.55</c:v>
                </c:pt>
                <c:pt idx="27">
                  <c:v>3.39</c:v>
                </c:pt>
                <c:pt idx="28">
                  <c:v>3.38</c:v>
                </c:pt>
                <c:pt idx="29">
                  <c:v>3.52</c:v>
                </c:pt>
                <c:pt idx="30">
                  <c:v>3.51</c:v>
                </c:pt>
                <c:pt idx="31">
                  <c:v>3.49</c:v>
                </c:pt>
                <c:pt idx="32">
                  <c:v>3.67</c:v>
                </c:pt>
                <c:pt idx="33">
                  <c:v>3.84</c:v>
                </c:pt>
                <c:pt idx="34">
                  <c:v>3.95</c:v>
                </c:pt>
                <c:pt idx="35">
                  <c:v>4.01</c:v>
                </c:pt>
                <c:pt idx="36">
                  <c:v>4.13</c:v>
                </c:pt>
                <c:pt idx="37">
                  <c:v>4.2300000000000004</c:v>
                </c:pt>
                <c:pt idx="38">
                  <c:v>4.1900000000000004</c:v>
                </c:pt>
                <c:pt idx="39">
                  <c:v>4.42</c:v>
                </c:pt>
                <c:pt idx="40">
                  <c:v>4.53</c:v>
                </c:pt>
                <c:pt idx="41">
                  <c:v>4.6100000000000003</c:v>
                </c:pt>
                <c:pt idx="42">
                  <c:v>4.76</c:v>
                </c:pt>
                <c:pt idx="43">
                  <c:v>4.83</c:v>
                </c:pt>
                <c:pt idx="44">
                  <c:v>4.6900000000000004</c:v>
                </c:pt>
                <c:pt idx="45">
                  <c:v>4.8099999999999996</c:v>
                </c:pt>
                <c:pt idx="46">
                  <c:v>5.07</c:v>
                </c:pt>
                <c:pt idx="47">
                  <c:v>5.73</c:v>
                </c:pt>
                <c:pt idx="48">
                  <c:v>6.3</c:v>
                </c:pt>
                <c:pt idx="49">
                  <c:v>6.29</c:v>
                </c:pt>
                <c:pt idx="50">
                  <c:v>6.38</c:v>
                </c:pt>
                <c:pt idx="51">
                  <c:v>6.35</c:v>
                </c:pt>
                <c:pt idx="52">
                  <c:v>6.27</c:v>
                </c:pt>
                <c:pt idx="53">
                  <c:v>6.23</c:v>
                </c:pt>
                <c:pt idx="54">
                  <c:v>6.29</c:v>
                </c:pt>
                <c:pt idx="55">
                  <c:v>6.15</c:v>
                </c:pt>
                <c:pt idx="56">
                  <c:v>6.32</c:v>
                </c:pt>
                <c:pt idx="57">
                  <c:v>6.5</c:v>
                </c:pt>
                <c:pt idx="58">
                  <c:v>6.82</c:v>
                </c:pt>
                <c:pt idx="59">
                  <c:v>6.17</c:v>
                </c:pt>
                <c:pt idx="60">
                  <c:v>6.43</c:v>
                </c:pt>
                <c:pt idx="61">
                  <c:v>6.52</c:v>
                </c:pt>
                <c:pt idx="62">
                  <c:v>6.87</c:v>
                </c:pt>
                <c:pt idx="63">
                  <c:v>7.23</c:v>
                </c:pt>
                <c:pt idx="64">
                  <c:v>7.26</c:v>
                </c:pt>
                <c:pt idx="65">
                  <c:v>7.12</c:v>
                </c:pt>
                <c:pt idx="66">
                  <c:v>7.23</c:v>
                </c:pt>
                <c:pt idx="67">
                  <c:v>7.08</c:v>
                </c:pt>
                <c:pt idx="68">
                  <c:v>7.05</c:v>
                </c:pt>
                <c:pt idx="69">
                  <c:v>7.43</c:v>
                </c:pt>
                <c:pt idx="70">
                  <c:v>7.31</c:v>
                </c:pt>
                <c:pt idx="71">
                  <c:v>6.85</c:v>
                </c:pt>
                <c:pt idx="72">
                  <c:v>7.16</c:v>
                </c:pt>
                <c:pt idx="73">
                  <c:v>7.17</c:v>
                </c:pt>
                <c:pt idx="74">
                  <c:v>6.99</c:v>
                </c:pt>
                <c:pt idx="75">
                  <c:v>7.24</c:v>
                </c:pt>
                <c:pt idx="76">
                  <c:v>7.18</c:v>
                </c:pt>
                <c:pt idx="77">
                  <c:v>7.27</c:v>
                </c:pt>
                <c:pt idx="78">
                  <c:v>7.15</c:v>
                </c:pt>
                <c:pt idx="79">
                  <c:v>6.98</c:v>
                </c:pt>
                <c:pt idx="80">
                  <c:v>6.82</c:v>
                </c:pt>
                <c:pt idx="81">
                  <c:v>6.89</c:v>
                </c:pt>
                <c:pt idx="82">
                  <c:v>6.94</c:v>
                </c:pt>
                <c:pt idx="83">
                  <c:v>6.04</c:v>
                </c:pt>
                <c:pt idx="84">
                  <c:v>6.09</c:v>
                </c:pt>
                <c:pt idx="85">
                  <c:v>6.01</c:v>
                </c:pt>
                <c:pt idx="86">
                  <c:v>6.05</c:v>
                </c:pt>
                <c:pt idx="87">
                  <c:v>6.38</c:v>
                </c:pt>
                <c:pt idx="88">
                  <c:v>6.36</c:v>
                </c:pt>
                <c:pt idx="89">
                  <c:v>7.12</c:v>
                </c:pt>
                <c:pt idx="90">
                  <c:v>6.26</c:v>
                </c:pt>
                <c:pt idx="91">
                  <c:v>6.01</c:v>
                </c:pt>
                <c:pt idx="92">
                  <c:v>5.93</c:v>
                </c:pt>
                <c:pt idx="93">
                  <c:v>6.14</c:v>
                </c:pt>
                <c:pt idx="94">
                  <c:v>6.19</c:v>
                </c:pt>
                <c:pt idx="95">
                  <c:v>6.1</c:v>
                </c:pt>
                <c:pt idx="96">
                  <c:v>6.33</c:v>
                </c:pt>
                <c:pt idx="97">
                  <c:v>6.31</c:v>
                </c:pt>
                <c:pt idx="98">
                  <c:v>6.52</c:v>
                </c:pt>
                <c:pt idx="99">
                  <c:v>6.83</c:v>
                </c:pt>
                <c:pt idx="100">
                  <c:v>6.76</c:v>
                </c:pt>
                <c:pt idx="101">
                  <c:v>6.66</c:v>
                </c:pt>
                <c:pt idx="102">
                  <c:v>6.83</c:v>
                </c:pt>
                <c:pt idx="103">
                  <c:v>6.72</c:v>
                </c:pt>
                <c:pt idx="104">
                  <c:v>6.54</c:v>
                </c:pt>
                <c:pt idx="105">
                  <c:v>6.81</c:v>
                </c:pt>
                <c:pt idx="106">
                  <c:v>6.61</c:v>
                </c:pt>
                <c:pt idx="107">
                  <c:v>6.39</c:v>
                </c:pt>
                <c:pt idx="108">
                  <c:v>6.53</c:v>
                </c:pt>
                <c:pt idx="109">
                  <c:v>6.6</c:v>
                </c:pt>
                <c:pt idx="110">
                  <c:v>6.67</c:v>
                </c:pt>
                <c:pt idx="111">
                  <c:v>6.92</c:v>
                </c:pt>
                <c:pt idx="112">
                  <c:v>6.87</c:v>
                </c:pt>
                <c:pt idx="113">
                  <c:v>6.87</c:v>
                </c:pt>
                <c:pt idx="114">
                  <c:v>7.32</c:v>
                </c:pt>
                <c:pt idx="115">
                  <c:v>7.39</c:v>
                </c:pt>
                <c:pt idx="116">
                  <c:v>6.87</c:v>
                </c:pt>
                <c:pt idx="117">
                  <c:v>6.96</c:v>
                </c:pt>
                <c:pt idx="118">
                  <c:v>6.97</c:v>
                </c:pt>
                <c:pt idx="119">
                  <c:v>6.93</c:v>
                </c:pt>
                <c:pt idx="120">
                  <c:v>7.18</c:v>
                </c:pt>
                <c:pt idx="121">
                  <c:v>7.44</c:v>
                </c:pt>
                <c:pt idx="122">
                  <c:v>6.95</c:v>
                </c:pt>
                <c:pt idx="123">
                  <c:v>7.14</c:v>
                </c:pt>
                <c:pt idx="124">
                  <c:v>7.18</c:v>
                </c:pt>
                <c:pt idx="125">
                  <c:v>7.06</c:v>
                </c:pt>
                <c:pt idx="126">
                  <c:v>7.01</c:v>
                </c:pt>
                <c:pt idx="127">
                  <c:v>6.84</c:v>
                </c:pt>
                <c:pt idx="128">
                  <c:v>6.89</c:v>
                </c:pt>
                <c:pt idx="129">
                  <c:v>7.02</c:v>
                </c:pt>
                <c:pt idx="130">
                  <c:v>6.92</c:v>
                </c:pt>
                <c:pt idx="131">
                  <c:v>6.9</c:v>
                </c:pt>
                <c:pt idx="132">
                  <c:v>7.08</c:v>
                </c:pt>
                <c:pt idx="133">
                  <c:v>7.44</c:v>
                </c:pt>
                <c:pt idx="134">
                  <c:v>7.16</c:v>
                </c:pt>
                <c:pt idx="135">
                  <c:v>7.25</c:v>
                </c:pt>
                <c:pt idx="136">
                  <c:v>7.01</c:v>
                </c:pt>
                <c:pt idx="137">
                  <c:v>7.12</c:v>
                </c:pt>
                <c:pt idx="138">
                  <c:v>7.07</c:v>
                </c:pt>
                <c:pt idx="139">
                  <c:v>7.05</c:v>
                </c:pt>
                <c:pt idx="140">
                  <c:v>6.85</c:v>
                </c:pt>
                <c:pt idx="141">
                  <c:v>6.49</c:v>
                </c:pt>
                <c:pt idx="142">
                  <c:v>6.4</c:v>
                </c:pt>
                <c:pt idx="143">
                  <c:v>6.31</c:v>
                </c:pt>
                <c:pt idx="144">
                  <c:v>6.5</c:v>
                </c:pt>
                <c:pt idx="145">
                  <c:v>6.5</c:v>
                </c:pt>
                <c:pt idx="146">
                  <c:v>6.35</c:v>
                </c:pt>
                <c:pt idx="147">
                  <c:v>6.19</c:v>
                </c:pt>
                <c:pt idx="148">
                  <c:v>5.98</c:v>
                </c:pt>
                <c:pt idx="149">
                  <c:v>5.9</c:v>
                </c:pt>
                <c:pt idx="150">
                  <c:v>5.91</c:v>
                </c:pt>
                <c:pt idx="151">
                  <c:v>5.75</c:v>
                </c:pt>
                <c:pt idx="152">
                  <c:v>5.75</c:v>
                </c:pt>
                <c:pt idx="153">
                  <c:v>5.78</c:v>
                </c:pt>
                <c:pt idx="154">
                  <c:v>5.71</c:v>
                </c:pt>
                <c:pt idx="155">
                  <c:v>5.65</c:v>
                </c:pt>
                <c:pt idx="156">
                  <c:v>5.62</c:v>
                </c:pt>
                <c:pt idx="157">
                  <c:v>5.48</c:v>
                </c:pt>
                <c:pt idx="158">
                  <c:v>5.13</c:v>
                </c:pt>
                <c:pt idx="159">
                  <c:v>4.01</c:v>
                </c:pt>
                <c:pt idx="160">
                  <c:v>3.95</c:v>
                </c:pt>
                <c:pt idx="161">
                  <c:v>3.93</c:v>
                </c:pt>
                <c:pt idx="162">
                  <c:v>4.78</c:v>
                </c:pt>
                <c:pt idx="163">
                  <c:v>4.6900000000000004</c:v>
                </c:pt>
                <c:pt idx="164">
                  <c:v>4.7</c:v>
                </c:pt>
                <c:pt idx="165">
                  <c:v>4.7300000000000004</c:v>
                </c:pt>
                <c:pt idx="166">
                  <c:v>4.76</c:v>
                </c:pt>
                <c:pt idx="167">
                  <c:v>4.71</c:v>
                </c:pt>
                <c:pt idx="168">
                  <c:v>5.15</c:v>
                </c:pt>
                <c:pt idx="169">
                  <c:v>5.12</c:v>
                </c:pt>
                <c:pt idx="170">
                  <c:v>5.12</c:v>
                </c:pt>
                <c:pt idx="171">
                  <c:v>5.24</c:v>
                </c:pt>
                <c:pt idx="172">
                  <c:v>5.38</c:v>
                </c:pt>
                <c:pt idx="173">
                  <c:v>5.03</c:v>
                </c:pt>
                <c:pt idx="174">
                  <c:v>5.14</c:v>
                </c:pt>
                <c:pt idx="175">
                  <c:v>5.0999999999999996</c:v>
                </c:pt>
                <c:pt idx="176">
                  <c:v>5.05</c:v>
                </c:pt>
                <c:pt idx="177">
                  <c:v>5.14</c:v>
                </c:pt>
                <c:pt idx="178">
                  <c:v>5</c:v>
                </c:pt>
                <c:pt idx="179">
                  <c:v>4.4000000000000004</c:v>
                </c:pt>
                <c:pt idx="180">
                  <c:v>4.34</c:v>
                </c:pt>
                <c:pt idx="181">
                  <c:v>4.33</c:v>
                </c:pt>
                <c:pt idx="182">
                  <c:v>4.2699999999999996</c:v>
                </c:pt>
                <c:pt idx="183">
                  <c:v>4.21</c:v>
                </c:pt>
                <c:pt idx="184">
                  <c:v>4.0599999999999996</c:v>
                </c:pt>
                <c:pt idx="185">
                  <c:v>3.97</c:v>
                </c:pt>
                <c:pt idx="186">
                  <c:v>3.94</c:v>
                </c:pt>
                <c:pt idx="187">
                  <c:v>3.74</c:v>
                </c:pt>
                <c:pt idx="188">
                  <c:v>3.7</c:v>
                </c:pt>
                <c:pt idx="189">
                  <c:v>4.51</c:v>
                </c:pt>
                <c:pt idx="190">
                  <c:v>3.83</c:v>
                </c:pt>
                <c:pt idx="191">
                  <c:v>3.66</c:v>
                </c:pt>
                <c:pt idx="192" formatCode="0.0">
                  <c:v>4.3099999999999996</c:v>
                </c:pt>
                <c:pt idx="193" formatCode="0.0">
                  <c:v>4.42</c:v>
                </c:pt>
                <c:pt idx="194" formatCode="0.0">
                  <c:v>4.4800000000000004</c:v>
                </c:pt>
                <c:pt idx="195" formatCode="0.0">
                  <c:v>4.55</c:v>
                </c:pt>
                <c:pt idx="196" formatCode="0.0">
                  <c:v>4.37</c:v>
                </c:pt>
                <c:pt idx="197" formatCode="0.0">
                  <c:v>4.41</c:v>
                </c:pt>
                <c:pt idx="198" formatCode="0.0">
                  <c:v>4.43</c:v>
                </c:pt>
                <c:pt idx="199" formatCode="0.0">
                  <c:v>4.28</c:v>
                </c:pt>
                <c:pt idx="200" formatCode="0.0">
                  <c:v>4.25</c:v>
                </c:pt>
                <c:pt idx="201" formatCode="0.0">
                  <c:v>4.2699999999999996</c:v>
                </c:pt>
                <c:pt idx="202" formatCode="0.0">
                  <c:v>4.1900000000000004</c:v>
                </c:pt>
                <c:pt idx="203" formatCode="0.0">
                  <c:v>4.07</c:v>
                </c:pt>
                <c:pt idx="204" formatCode="0.0">
                  <c:v>3.1</c:v>
                </c:pt>
                <c:pt idx="205" formatCode="0.0">
                  <c:v>3.12</c:v>
                </c:pt>
                <c:pt idx="206" formatCode="0.0">
                  <c:v>3.34</c:v>
                </c:pt>
                <c:pt idx="207" formatCode="0.0">
                  <c:v>3.27</c:v>
                </c:pt>
                <c:pt idx="208" formatCode="0.0">
                  <c:v>3.4</c:v>
                </c:pt>
                <c:pt idx="209" formatCode="0.0">
                  <c:v>3.08</c:v>
                </c:pt>
                <c:pt idx="210" formatCode="0.0">
                  <c:v>3.14</c:v>
                </c:pt>
                <c:pt idx="211" formatCode="0.0">
                  <c:v>3.3</c:v>
                </c:pt>
                <c:pt idx="212" formatCode="0.0">
                  <c:v>3.15</c:v>
                </c:pt>
                <c:pt idx="213" formatCode="0.0">
                  <c:v>3.07</c:v>
                </c:pt>
                <c:pt idx="214" formatCode="0.0">
                  <c:v>3.06</c:v>
                </c:pt>
                <c:pt idx="215" formatCode="0.0">
                  <c:v>3.24</c:v>
                </c:pt>
                <c:pt idx="216" formatCode="0.0">
                  <c:v>3.24</c:v>
                </c:pt>
                <c:pt idx="217" formatCode="0.0">
                  <c:v>3.79</c:v>
                </c:pt>
                <c:pt idx="218" formatCode="0.0">
                  <c:v>3.38</c:v>
                </c:pt>
                <c:pt idx="219" formatCode="0.0">
                  <c:v>3.22</c:v>
                </c:pt>
                <c:pt idx="220" formatCode="0.0">
                  <c:v>3.23</c:v>
                </c:pt>
                <c:pt idx="221" formatCode="0.0">
                  <c:v>3.31</c:v>
                </c:pt>
                <c:pt idx="222" formatCode="0.0">
                  <c:v>3.24</c:v>
                </c:pt>
                <c:pt idx="223" formatCode="0.0">
                  <c:v>3.17</c:v>
                </c:pt>
                <c:pt idx="224" formatCode="0.0">
                  <c:v>3.13</c:v>
                </c:pt>
                <c:pt idx="225" formatCode="0.0">
                  <c:v>3.08</c:v>
                </c:pt>
                <c:pt idx="226" formatCode="0.0">
                  <c:v>3.15</c:v>
                </c:pt>
                <c:pt idx="227" formatCode="0.0">
                  <c:v>3.03</c:v>
                </c:pt>
                <c:pt idx="228" formatCode="0.0">
                  <c:v>3.26</c:v>
                </c:pt>
                <c:pt idx="229" formatCode="0.0">
                  <c:v>3.38</c:v>
                </c:pt>
                <c:pt idx="230" formatCode="0.0">
                  <c:v>3.38</c:v>
                </c:pt>
                <c:pt idx="231" formatCode="0.0">
                  <c:v>3.47</c:v>
                </c:pt>
                <c:pt idx="232" formatCode="0.0">
                  <c:v>3.46</c:v>
                </c:pt>
                <c:pt idx="233" formatCode="0.0">
                  <c:v>3.25</c:v>
                </c:pt>
                <c:pt idx="234" formatCode="0.0">
                  <c:v>3.25</c:v>
                </c:pt>
                <c:pt idx="235" formatCode="0.0">
                  <c:v>3.33</c:v>
                </c:pt>
                <c:pt idx="236" formatCode="0.0">
                  <c:v>3.33</c:v>
                </c:pt>
                <c:pt idx="237" formatCode="0.0">
                  <c:v>3.47</c:v>
                </c:pt>
                <c:pt idx="238" formatCode="0.0">
                  <c:v>3.5</c:v>
                </c:pt>
                <c:pt idx="239" formatCode="0.0">
                  <c:v>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9E-48F5-A584-3ED428322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754768"/>
        <c:axId val="321751240"/>
      </c:areaChart>
      <c:catAx>
        <c:axId val="32175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51240"/>
        <c:crosses val="autoZero"/>
        <c:auto val="1"/>
        <c:lblAlgn val="ctr"/>
        <c:lblOffset val="100"/>
        <c:noMultiLvlLbl val="0"/>
      </c:catAx>
      <c:valAx>
        <c:axId val="32175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5476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072595739975835"/>
          <c:y val="0.60885042834992165"/>
          <c:w val="0.81295653488340136"/>
          <c:h val="0.25319231135711995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247594050743664E-2"/>
          <c:y val="5.0925925925925923E-2"/>
          <c:w val="0.85395260375061799"/>
          <c:h val="0.8503536016331292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'Grafikon 5.4'!$B$1</c:f>
              <c:strCache>
                <c:ptCount val="1"/>
                <c:pt idx="0">
                  <c:v>Državni zapisi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'Grafikon 5.4'!$A$2:$A$69</c:f>
              <c:numCache>
                <c:formatCode>General</c:formatCode>
                <c:ptCount val="68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  <c:pt idx="24">
                  <c:v>2015</c:v>
                </c:pt>
                <c:pt idx="28">
                  <c:v>2016</c:v>
                </c:pt>
                <c:pt idx="32">
                  <c:v>2017</c:v>
                </c:pt>
                <c:pt idx="36">
                  <c:v>2018</c:v>
                </c:pt>
                <c:pt idx="40">
                  <c:v>2019</c:v>
                </c:pt>
                <c:pt idx="44">
                  <c:v>2020</c:v>
                </c:pt>
                <c:pt idx="48">
                  <c:v>2021</c:v>
                </c:pt>
                <c:pt idx="52">
                  <c:v>2022</c:v>
                </c:pt>
                <c:pt idx="56">
                  <c:v>2023</c:v>
                </c:pt>
                <c:pt idx="60">
                  <c:v>2024</c:v>
                </c:pt>
                <c:pt idx="64">
                  <c:v>2025</c:v>
                </c:pt>
              </c:numCache>
            </c:numRef>
          </c:cat>
          <c:val>
            <c:numRef>
              <c:f>'Grafikon 5.4'!$B$2:$B$69</c:f>
              <c:numCache>
                <c:formatCode>_(* #,##0.0_);_(* \(#,##0.0\);_(* "-"??_);_(@_)</c:formatCode>
                <c:ptCount val="68"/>
                <c:pt idx="0">
                  <c:v>32.119999999999997</c:v>
                </c:pt>
                <c:pt idx="1">
                  <c:v>32.090000000000003</c:v>
                </c:pt>
                <c:pt idx="2">
                  <c:v>36.06</c:v>
                </c:pt>
                <c:pt idx="3">
                  <c:v>44.08</c:v>
                </c:pt>
                <c:pt idx="4">
                  <c:v>45.98</c:v>
                </c:pt>
                <c:pt idx="5">
                  <c:v>47.51</c:v>
                </c:pt>
                <c:pt idx="6">
                  <c:v>49.07</c:v>
                </c:pt>
                <c:pt idx="7">
                  <c:v>43.19</c:v>
                </c:pt>
                <c:pt idx="8">
                  <c:v>51.65</c:v>
                </c:pt>
                <c:pt idx="9">
                  <c:v>51.39</c:v>
                </c:pt>
                <c:pt idx="10">
                  <c:v>49.95</c:v>
                </c:pt>
                <c:pt idx="11">
                  <c:v>59.06</c:v>
                </c:pt>
                <c:pt idx="12">
                  <c:v>58.94</c:v>
                </c:pt>
                <c:pt idx="13">
                  <c:v>59.22</c:v>
                </c:pt>
                <c:pt idx="14">
                  <c:v>63.47</c:v>
                </c:pt>
                <c:pt idx="15">
                  <c:v>64.03</c:v>
                </c:pt>
                <c:pt idx="16">
                  <c:v>78.11</c:v>
                </c:pt>
                <c:pt idx="17">
                  <c:v>87</c:v>
                </c:pt>
                <c:pt idx="18">
                  <c:v>88</c:v>
                </c:pt>
                <c:pt idx="19">
                  <c:v>69.22</c:v>
                </c:pt>
                <c:pt idx="20">
                  <c:v>93.29</c:v>
                </c:pt>
                <c:pt idx="21">
                  <c:v>81.16</c:v>
                </c:pt>
                <c:pt idx="22">
                  <c:v>65.23</c:v>
                </c:pt>
                <c:pt idx="23">
                  <c:v>67.12</c:v>
                </c:pt>
                <c:pt idx="24">
                  <c:v>95.15</c:v>
                </c:pt>
                <c:pt idx="25">
                  <c:v>86.39</c:v>
                </c:pt>
                <c:pt idx="26">
                  <c:v>64.73</c:v>
                </c:pt>
                <c:pt idx="27">
                  <c:v>64.73</c:v>
                </c:pt>
                <c:pt idx="28">
                  <c:v>79.2</c:v>
                </c:pt>
                <c:pt idx="29">
                  <c:v>81.3</c:v>
                </c:pt>
                <c:pt idx="30">
                  <c:v>75.52</c:v>
                </c:pt>
                <c:pt idx="31">
                  <c:v>64.23</c:v>
                </c:pt>
                <c:pt idx="32">
                  <c:v>85.53</c:v>
                </c:pt>
                <c:pt idx="33">
                  <c:v>83.57</c:v>
                </c:pt>
                <c:pt idx="34">
                  <c:v>72.239999999999995</c:v>
                </c:pt>
                <c:pt idx="35">
                  <c:v>62.24</c:v>
                </c:pt>
                <c:pt idx="36">
                  <c:v>125.46</c:v>
                </c:pt>
                <c:pt idx="37">
                  <c:v>122.47</c:v>
                </c:pt>
                <c:pt idx="38">
                  <c:v>77</c:v>
                </c:pt>
                <c:pt idx="39">
                  <c:v>77</c:v>
                </c:pt>
                <c:pt idx="40">
                  <c:v>72</c:v>
                </c:pt>
                <c:pt idx="41">
                  <c:v>72</c:v>
                </c:pt>
                <c:pt idx="42">
                  <c:v>54.02</c:v>
                </c:pt>
                <c:pt idx="43">
                  <c:v>54.01</c:v>
                </c:pt>
                <c:pt idx="44">
                  <c:v>25.05</c:v>
                </c:pt>
                <c:pt idx="45">
                  <c:v>25.02</c:v>
                </c:pt>
                <c:pt idx="46">
                  <c:v>10.039999999999999</c:v>
                </c:pt>
                <c:pt idx="47">
                  <c:v>10.01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 formatCode="_(* #,##0.00_);_(* \(#,##0.00\);_(* &quot;-&quot;??_);_(@_)">
                  <c:v>0</c:v>
                </c:pt>
                <c:pt idx="53" formatCode="_(* #,##0.00_);_(* \(#,##0.00\);_(* &quot;-&quot;??_);_(@_)">
                  <c:v>0</c:v>
                </c:pt>
                <c:pt idx="54" formatCode="_(* #,##0.00_);_(* \(#,##0.00\);_(* &quot;-&quot;??_);_(@_)">
                  <c:v>0</c:v>
                </c:pt>
                <c:pt idx="55">
                  <c:v>14</c:v>
                </c:pt>
                <c:pt idx="56" formatCode="#,##0.0_);[Red]\(#,##0.0\)">
                  <c:v>14</c:v>
                </c:pt>
                <c:pt idx="57" formatCode="_(* #,##0.00_);_(* \(#,##0.00\);_(* &quot;-&quot;??_);_(@_)">
                  <c:v>0</c:v>
                </c:pt>
                <c:pt idx="58" formatCode="_(* #,##0.00_);_(* \(#,##0.00\);_(* &quot;-&quot;??_);_(@_)">
                  <c:v>0</c:v>
                </c:pt>
                <c:pt idx="59">
                  <c:v>30</c:v>
                </c:pt>
                <c:pt idx="60" formatCode="#,##0.0_);[Red]\(#,##0.0\)">
                  <c:v>30</c:v>
                </c:pt>
                <c:pt idx="61">
                  <c:v>10</c:v>
                </c:pt>
                <c:pt idx="62" formatCode="_(* #,##0.00_);_(* \(#,##0.00\);_(* &quot;-&quot;??_);_(@_)">
                  <c:v>0</c:v>
                </c:pt>
                <c:pt idx="63" formatCode="_(* #,##0.00_);_(* \(#,##0.00\);_(* &quot;-&quot;??_);_(@_)">
                  <c:v>0</c:v>
                </c:pt>
                <c:pt idx="64" formatCode="_(* #,##0.00_);_(* \(#,##0.00\);_(* &quot;-&quot;??_);_(@_)">
                  <c:v>0</c:v>
                </c:pt>
                <c:pt idx="65" formatCode="_(* #,##0.00_);_(* \(#,##0.00\);_(* &quot;-&quot;??_);_(@_)">
                  <c:v>0</c:v>
                </c:pt>
                <c:pt idx="66" formatCode="_(* #,##0.00_);_(* \(#,##0.00\);_(* &quot;-&quot;??_);_(@_)">
                  <c:v>0</c:v>
                </c:pt>
                <c:pt idx="67" formatCode="_(* #,##0.00_);_(* \(#,##0.00\);_(* &quot;-&quot;??_);_(@_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7-4CDA-AE4D-73993CDB31A7}"/>
            </c:ext>
          </c:extLst>
        </c:ser>
        <c:ser>
          <c:idx val="1"/>
          <c:order val="1"/>
          <c:tx>
            <c:strRef>
              <c:f>'Grafikon 5.4'!$C$1</c:f>
              <c:strCache>
                <c:ptCount val="1"/>
                <c:pt idx="0">
                  <c:v>Domaće državne obveznice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'Grafikon 5.4'!$A$2:$A$69</c:f>
              <c:numCache>
                <c:formatCode>General</c:formatCode>
                <c:ptCount val="68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  <c:pt idx="24">
                  <c:v>2015</c:v>
                </c:pt>
                <c:pt idx="28">
                  <c:v>2016</c:v>
                </c:pt>
                <c:pt idx="32">
                  <c:v>2017</c:v>
                </c:pt>
                <c:pt idx="36">
                  <c:v>2018</c:v>
                </c:pt>
                <c:pt idx="40">
                  <c:v>2019</c:v>
                </c:pt>
                <c:pt idx="44">
                  <c:v>2020</c:v>
                </c:pt>
                <c:pt idx="48">
                  <c:v>2021</c:v>
                </c:pt>
                <c:pt idx="52">
                  <c:v>2022</c:v>
                </c:pt>
                <c:pt idx="56">
                  <c:v>2023</c:v>
                </c:pt>
                <c:pt idx="60">
                  <c:v>2024</c:v>
                </c:pt>
                <c:pt idx="64">
                  <c:v>2025</c:v>
                </c:pt>
              </c:numCache>
            </c:numRef>
          </c:cat>
          <c:val>
            <c:numRef>
              <c:f>'Grafikon 5.4'!$C$2:$C$69</c:f>
              <c:numCache>
                <c:formatCode>_(* #,##0.0_);_(* \(#,##0.0\);_(* "-"??_);_(@_)</c:formatCode>
                <c:ptCount val="68"/>
                <c:pt idx="0">
                  <c:v>0.12</c:v>
                </c:pt>
                <c:pt idx="1">
                  <c:v>0.12</c:v>
                </c:pt>
                <c:pt idx="2">
                  <c:v>0.12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0.01</c:v>
                </c:pt>
                <c:pt idx="7">
                  <c:v>0.03</c:v>
                </c:pt>
                <c:pt idx="8">
                  <c:v>0.1</c:v>
                </c:pt>
                <c:pt idx="9">
                  <c:v>0.1</c:v>
                </c:pt>
                <c:pt idx="10">
                  <c:v>0.09</c:v>
                </c:pt>
                <c:pt idx="11">
                  <c:v>0.09</c:v>
                </c:pt>
                <c:pt idx="12">
                  <c:v>0.09</c:v>
                </c:pt>
                <c:pt idx="13">
                  <c:v>0.09</c:v>
                </c:pt>
                <c:pt idx="14">
                  <c:v>0.09</c:v>
                </c:pt>
                <c:pt idx="15">
                  <c:v>0.09</c:v>
                </c:pt>
                <c:pt idx="16">
                  <c:v>0.09</c:v>
                </c:pt>
                <c:pt idx="17">
                  <c:v>0.09</c:v>
                </c:pt>
                <c:pt idx="18">
                  <c:v>0.02</c:v>
                </c:pt>
                <c:pt idx="19">
                  <c:v>0.02</c:v>
                </c:pt>
                <c:pt idx="20">
                  <c:v>28.43</c:v>
                </c:pt>
                <c:pt idx="21">
                  <c:v>25.67</c:v>
                </c:pt>
                <c:pt idx="22">
                  <c:v>22.68</c:v>
                </c:pt>
                <c:pt idx="23">
                  <c:v>22.9</c:v>
                </c:pt>
                <c:pt idx="24">
                  <c:v>22.25</c:v>
                </c:pt>
                <c:pt idx="25">
                  <c:v>26.27</c:v>
                </c:pt>
                <c:pt idx="26">
                  <c:v>22.12</c:v>
                </c:pt>
                <c:pt idx="27">
                  <c:v>21.34</c:v>
                </c:pt>
                <c:pt idx="28">
                  <c:v>15.5</c:v>
                </c:pt>
                <c:pt idx="29">
                  <c:v>13.83</c:v>
                </c:pt>
                <c:pt idx="30">
                  <c:v>10.49</c:v>
                </c:pt>
                <c:pt idx="31">
                  <c:v>69.36</c:v>
                </c:pt>
                <c:pt idx="32">
                  <c:v>54.56</c:v>
                </c:pt>
                <c:pt idx="33">
                  <c:v>58.66</c:v>
                </c:pt>
                <c:pt idx="34">
                  <c:v>54.56</c:v>
                </c:pt>
                <c:pt idx="35">
                  <c:v>54.65</c:v>
                </c:pt>
                <c:pt idx="36">
                  <c:v>43.64</c:v>
                </c:pt>
                <c:pt idx="37">
                  <c:v>43.98</c:v>
                </c:pt>
                <c:pt idx="38">
                  <c:v>43.85</c:v>
                </c:pt>
                <c:pt idx="39">
                  <c:v>43.74</c:v>
                </c:pt>
                <c:pt idx="40">
                  <c:v>43.83</c:v>
                </c:pt>
                <c:pt idx="41">
                  <c:v>116.44</c:v>
                </c:pt>
                <c:pt idx="42">
                  <c:v>116.73</c:v>
                </c:pt>
                <c:pt idx="43">
                  <c:v>113.43</c:v>
                </c:pt>
                <c:pt idx="44">
                  <c:v>117.03</c:v>
                </c:pt>
                <c:pt idx="45">
                  <c:v>117.18</c:v>
                </c:pt>
                <c:pt idx="46">
                  <c:v>117.24</c:v>
                </c:pt>
                <c:pt idx="47">
                  <c:v>87.1</c:v>
                </c:pt>
                <c:pt idx="48">
                  <c:v>76.849999999999994</c:v>
                </c:pt>
                <c:pt idx="49">
                  <c:v>76.819999999999993</c:v>
                </c:pt>
                <c:pt idx="50">
                  <c:v>76.7</c:v>
                </c:pt>
                <c:pt idx="51">
                  <c:v>91.48</c:v>
                </c:pt>
                <c:pt idx="52">
                  <c:v>91.34</c:v>
                </c:pt>
                <c:pt idx="53">
                  <c:v>91.04</c:v>
                </c:pt>
                <c:pt idx="54">
                  <c:v>90.89</c:v>
                </c:pt>
                <c:pt idx="55">
                  <c:v>90.62</c:v>
                </c:pt>
                <c:pt idx="56" formatCode="#,##0.0_);[Red]\(#,##0.0\)">
                  <c:v>90.46</c:v>
                </c:pt>
                <c:pt idx="57" formatCode="#,##0.0_);[Red]\(#,##0.0\)">
                  <c:v>90.48</c:v>
                </c:pt>
                <c:pt idx="58" formatCode="#,##0.0_);[Red]\(#,##0.0\)">
                  <c:v>90.45</c:v>
                </c:pt>
                <c:pt idx="59">
                  <c:v>90.7</c:v>
                </c:pt>
                <c:pt idx="60" formatCode="#,##0.0_);[Red]\(#,##0.0\)">
                  <c:v>90.74</c:v>
                </c:pt>
                <c:pt idx="61">
                  <c:v>12.31</c:v>
                </c:pt>
                <c:pt idx="62" formatCode="#,##0.0_);[Red]\(#,##0.0\)">
                  <c:v>12.45</c:v>
                </c:pt>
                <c:pt idx="63">
                  <c:v>12.5</c:v>
                </c:pt>
                <c:pt idx="64" formatCode="#,##0.0_);[Red]\(#,##0.0\)">
                  <c:v>12.37</c:v>
                </c:pt>
                <c:pt idx="65">
                  <c:v>12.46</c:v>
                </c:pt>
                <c:pt idx="66" formatCode="#,##0.0_);[Red]\(#,##0.0\)">
                  <c:v>12.53</c:v>
                </c:pt>
                <c:pt idx="67">
                  <c:v>15.61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27-4CDA-AE4D-73993CDB31A7}"/>
            </c:ext>
          </c:extLst>
        </c:ser>
        <c:ser>
          <c:idx val="2"/>
          <c:order val="2"/>
          <c:tx>
            <c:strRef>
              <c:f>'Grafikon 5.4'!$D$1</c:f>
              <c:strCache>
                <c:ptCount val="1"/>
                <c:pt idx="0">
                  <c:v>Državne euroobveznice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'Grafikon 5.4'!$A$2:$A$69</c:f>
              <c:numCache>
                <c:formatCode>General</c:formatCode>
                <c:ptCount val="68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  <c:pt idx="24">
                  <c:v>2015</c:v>
                </c:pt>
                <c:pt idx="28">
                  <c:v>2016</c:v>
                </c:pt>
                <c:pt idx="32">
                  <c:v>2017</c:v>
                </c:pt>
                <c:pt idx="36">
                  <c:v>2018</c:v>
                </c:pt>
                <c:pt idx="40">
                  <c:v>2019</c:v>
                </c:pt>
                <c:pt idx="44">
                  <c:v>2020</c:v>
                </c:pt>
                <c:pt idx="48">
                  <c:v>2021</c:v>
                </c:pt>
                <c:pt idx="52">
                  <c:v>2022</c:v>
                </c:pt>
                <c:pt idx="56">
                  <c:v>2023</c:v>
                </c:pt>
                <c:pt idx="60">
                  <c:v>2024</c:v>
                </c:pt>
                <c:pt idx="64">
                  <c:v>2025</c:v>
                </c:pt>
              </c:numCache>
            </c:numRef>
          </c:cat>
          <c:val>
            <c:numRef>
              <c:f>'Grafikon 5.4'!$D$2:$D$69</c:f>
              <c:numCache>
                <c:formatCode>_(* #,##0.0_);_(* \(#,##0.0\);_(* "-"??_);_(@_)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20.98</c:v>
                </c:pt>
                <c:pt idx="20">
                  <c:v>27.03</c:v>
                </c:pt>
                <c:pt idx="21">
                  <c:v>42.17</c:v>
                </c:pt>
                <c:pt idx="22">
                  <c:v>45.37</c:v>
                </c:pt>
                <c:pt idx="23">
                  <c:v>45.37</c:v>
                </c:pt>
                <c:pt idx="24">
                  <c:v>118.82</c:v>
                </c:pt>
                <c:pt idx="25">
                  <c:v>126.6</c:v>
                </c:pt>
                <c:pt idx="26">
                  <c:v>137.47999999999999</c:v>
                </c:pt>
                <c:pt idx="27">
                  <c:v>199.31</c:v>
                </c:pt>
                <c:pt idx="28">
                  <c:v>253.94</c:v>
                </c:pt>
                <c:pt idx="29">
                  <c:v>244.17</c:v>
                </c:pt>
                <c:pt idx="30">
                  <c:v>251.79</c:v>
                </c:pt>
                <c:pt idx="31">
                  <c:v>262.16000000000003</c:v>
                </c:pt>
                <c:pt idx="32">
                  <c:v>265.99</c:v>
                </c:pt>
                <c:pt idx="33">
                  <c:v>265.45</c:v>
                </c:pt>
                <c:pt idx="34">
                  <c:v>269.14</c:v>
                </c:pt>
                <c:pt idx="35">
                  <c:v>271.93</c:v>
                </c:pt>
                <c:pt idx="36">
                  <c:v>278.3</c:v>
                </c:pt>
                <c:pt idx="37">
                  <c:v>309.72000000000003</c:v>
                </c:pt>
                <c:pt idx="38">
                  <c:v>318.02999999999997</c:v>
                </c:pt>
                <c:pt idx="39">
                  <c:v>318.13</c:v>
                </c:pt>
                <c:pt idx="40">
                  <c:v>330.76</c:v>
                </c:pt>
                <c:pt idx="41">
                  <c:v>276.26</c:v>
                </c:pt>
                <c:pt idx="42">
                  <c:v>297.49</c:v>
                </c:pt>
                <c:pt idx="43">
                  <c:v>317.47000000000003</c:v>
                </c:pt>
                <c:pt idx="44">
                  <c:v>254.3</c:v>
                </c:pt>
                <c:pt idx="45">
                  <c:v>250.13</c:v>
                </c:pt>
                <c:pt idx="46">
                  <c:v>260.92</c:v>
                </c:pt>
                <c:pt idx="47">
                  <c:v>275.68</c:v>
                </c:pt>
                <c:pt idx="48">
                  <c:v>283.02999999999997</c:v>
                </c:pt>
                <c:pt idx="49">
                  <c:v>318.08999999999997</c:v>
                </c:pt>
                <c:pt idx="50">
                  <c:v>375.85</c:v>
                </c:pt>
                <c:pt idx="51">
                  <c:v>443</c:v>
                </c:pt>
                <c:pt idx="52">
                  <c:v>494.88</c:v>
                </c:pt>
                <c:pt idx="53">
                  <c:v>494.07</c:v>
                </c:pt>
                <c:pt idx="54">
                  <c:v>500.68</c:v>
                </c:pt>
                <c:pt idx="55">
                  <c:v>538.87</c:v>
                </c:pt>
                <c:pt idx="56" formatCode="#,##0.0_);[Red]\(#,##0.0\)">
                  <c:v>553.36</c:v>
                </c:pt>
                <c:pt idx="57" formatCode="#,##0.0_);[Red]\(#,##0.0\)">
                  <c:v>540.89</c:v>
                </c:pt>
                <c:pt idx="58" formatCode="#,##0.0_);[Red]\(#,##0.0\)">
                  <c:v>553.14</c:v>
                </c:pt>
                <c:pt idx="59">
                  <c:v>557.02</c:v>
                </c:pt>
                <c:pt idx="60" formatCode="#,##0.0_);[Red]\(#,##0.0\)">
                  <c:v>574.04999999999995</c:v>
                </c:pt>
                <c:pt idx="61">
                  <c:v>598.01</c:v>
                </c:pt>
                <c:pt idx="62" formatCode="#,##0.0_);[Red]\(#,##0.0\)">
                  <c:v>604.67999999999995</c:v>
                </c:pt>
                <c:pt idx="63">
                  <c:v>604.9</c:v>
                </c:pt>
                <c:pt idx="64" formatCode="#,##0.0_);[Red]\(#,##0.0\)">
                  <c:v>650.15</c:v>
                </c:pt>
                <c:pt idx="65">
                  <c:v>583.01</c:v>
                </c:pt>
                <c:pt idx="66" formatCode="#,##0.0_);[Red]\(#,##0.0\)">
                  <c:v>582.22</c:v>
                </c:pt>
                <c:pt idx="67">
                  <c:v>552.71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27-4CDA-AE4D-73993CDB31A7}"/>
            </c:ext>
          </c:extLst>
        </c:ser>
        <c:ser>
          <c:idx val="3"/>
          <c:order val="3"/>
          <c:tx>
            <c:strRef>
              <c:f>'Grafikon 5.4'!$E$1</c:f>
              <c:strCache>
                <c:ptCount val="1"/>
                <c:pt idx="0">
                  <c:v>Ostale državne hartije od vrijednosti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'Grafikon 5.4'!$A$2:$A$69</c:f>
              <c:numCache>
                <c:formatCode>General</c:formatCode>
                <c:ptCount val="68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  <c:pt idx="24">
                  <c:v>2015</c:v>
                </c:pt>
                <c:pt idx="28">
                  <c:v>2016</c:v>
                </c:pt>
                <c:pt idx="32">
                  <c:v>2017</c:v>
                </c:pt>
                <c:pt idx="36">
                  <c:v>2018</c:v>
                </c:pt>
                <c:pt idx="40">
                  <c:v>2019</c:v>
                </c:pt>
                <c:pt idx="44">
                  <c:v>2020</c:v>
                </c:pt>
                <c:pt idx="48">
                  <c:v>2021</c:v>
                </c:pt>
                <c:pt idx="52">
                  <c:v>2022</c:v>
                </c:pt>
                <c:pt idx="56">
                  <c:v>2023</c:v>
                </c:pt>
                <c:pt idx="60">
                  <c:v>2024</c:v>
                </c:pt>
                <c:pt idx="64">
                  <c:v>2025</c:v>
                </c:pt>
              </c:numCache>
            </c:numRef>
          </c:cat>
          <c:val>
            <c:numRef>
              <c:f>'Grafikon 5.4'!$E$2:$E$69</c:f>
              <c:numCache>
                <c:formatCode>_(* #,##0.0_);_(* \(#,##0.0\);_(* "-"??_);_(@_)</c:formatCode>
                <c:ptCount val="68"/>
                <c:pt idx="0">
                  <c:v>0.04</c:v>
                </c:pt>
                <c:pt idx="1">
                  <c:v>0.18</c:v>
                </c:pt>
                <c:pt idx="2">
                  <c:v>0.28999999999999998</c:v>
                </c:pt>
                <c:pt idx="3">
                  <c:v>0.28999999999999998</c:v>
                </c:pt>
                <c:pt idx="4">
                  <c:v>0.28999999999999998</c:v>
                </c:pt>
                <c:pt idx="5">
                  <c:v>0.12</c:v>
                </c:pt>
                <c:pt idx="6">
                  <c:v>0.12</c:v>
                </c:pt>
                <c:pt idx="7">
                  <c:v>0.04</c:v>
                </c:pt>
                <c:pt idx="8">
                  <c:v>0.02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5.09</c:v>
                </c:pt>
                <c:pt idx="15">
                  <c:v>5.1100000000000003</c:v>
                </c:pt>
                <c:pt idx="16">
                  <c:v>5.17</c:v>
                </c:pt>
                <c:pt idx="17">
                  <c:v>5.23</c:v>
                </c:pt>
                <c:pt idx="18">
                  <c:v>4.2</c:v>
                </c:pt>
                <c:pt idx="19">
                  <c:v>4.17</c:v>
                </c:pt>
                <c:pt idx="20">
                  <c:v>4.21</c:v>
                </c:pt>
                <c:pt idx="21">
                  <c:v>4.25</c:v>
                </c:pt>
                <c:pt idx="22">
                  <c:v>3.15</c:v>
                </c:pt>
                <c:pt idx="23">
                  <c:v>3.18</c:v>
                </c:pt>
                <c:pt idx="24">
                  <c:v>3.22</c:v>
                </c:pt>
                <c:pt idx="25">
                  <c:v>2.35</c:v>
                </c:pt>
                <c:pt idx="26">
                  <c:v>1.55</c:v>
                </c:pt>
                <c:pt idx="27">
                  <c:v>1.57</c:v>
                </c:pt>
                <c:pt idx="28">
                  <c:v>1.53</c:v>
                </c:pt>
                <c:pt idx="29">
                  <c:v>1.53</c:v>
                </c:pt>
                <c:pt idx="30">
                  <c:v>0.79</c:v>
                </c:pt>
                <c:pt idx="31">
                  <c:v>0.79</c:v>
                </c:pt>
                <c:pt idx="32">
                  <c:v>0.79</c:v>
                </c:pt>
                <c:pt idx="33">
                  <c:v>0.79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 formatCode="_(* #,##0.00_);_(* \(#,##0.00\);_(* &quot;-&quot;??_);_(@_)">
                  <c:v>0</c:v>
                </c:pt>
                <c:pt idx="53" formatCode="_(* #,##0.00_);_(* \(#,##0.00\);_(* &quot;-&quot;??_);_(@_)">
                  <c:v>0</c:v>
                </c:pt>
                <c:pt idx="54" formatCode="_(* #,##0.00_);_(* \(#,##0.00\);_(* &quot;-&quot;??_);_(@_)">
                  <c:v>0</c:v>
                </c:pt>
                <c:pt idx="55" formatCode="_(* #,##0.00_);_(* \(#,##0.00\);_(* &quot;-&quot;??_);_(@_)">
                  <c:v>0</c:v>
                </c:pt>
                <c:pt idx="56" formatCode="_(* #,##0.00_);_(* \(#,##0.00\);_(* &quot;-&quot;??_);_(@_)">
                  <c:v>0</c:v>
                </c:pt>
                <c:pt idx="57" formatCode="_(* #,##0.00_);_(* \(#,##0.00\);_(* &quot;-&quot;??_);_(@_)">
                  <c:v>0</c:v>
                </c:pt>
                <c:pt idx="58" formatCode="_(* #,##0.00_);_(* \(#,##0.00\);_(* &quot;-&quot;??_);_(@_)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12</c:v>
                </c:pt>
                <c:pt idx="65">
                  <c:v>42</c:v>
                </c:pt>
                <c:pt idx="66">
                  <c:v>48</c:v>
                </c:pt>
                <c:pt idx="67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27-4CDA-AE4D-73993CDB31A7}"/>
            </c:ext>
          </c:extLst>
        </c:ser>
        <c:ser>
          <c:idx val="4"/>
          <c:order val="4"/>
          <c:tx>
            <c:strRef>
              <c:f>'Grafikon 5.4'!$F$1</c:f>
              <c:strCache>
                <c:ptCount val="1"/>
                <c:pt idx="0">
                  <c:v>Krediti opšte vlade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'Grafikon 5.4'!$A$2:$A$69</c:f>
              <c:numCache>
                <c:formatCode>General</c:formatCode>
                <c:ptCount val="68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  <c:pt idx="24">
                  <c:v>2015</c:v>
                </c:pt>
                <c:pt idx="28">
                  <c:v>2016</c:v>
                </c:pt>
                <c:pt idx="32">
                  <c:v>2017</c:v>
                </c:pt>
                <c:pt idx="36">
                  <c:v>2018</c:v>
                </c:pt>
                <c:pt idx="40">
                  <c:v>2019</c:v>
                </c:pt>
                <c:pt idx="44">
                  <c:v>2020</c:v>
                </c:pt>
                <c:pt idx="48">
                  <c:v>2021</c:v>
                </c:pt>
                <c:pt idx="52">
                  <c:v>2022</c:v>
                </c:pt>
                <c:pt idx="56">
                  <c:v>2023</c:v>
                </c:pt>
                <c:pt idx="60">
                  <c:v>2024</c:v>
                </c:pt>
                <c:pt idx="64">
                  <c:v>2025</c:v>
                </c:pt>
              </c:numCache>
            </c:numRef>
          </c:cat>
          <c:val>
            <c:numRef>
              <c:f>'Grafikon 5.4'!$F$2:$F$69</c:f>
              <c:numCache>
                <c:formatCode>_(* #,##0.0_);_(* \(#,##0.0\);_(* "-"??_);_(@_)</c:formatCode>
                <c:ptCount val="68"/>
                <c:pt idx="0">
                  <c:v>48.78</c:v>
                </c:pt>
                <c:pt idx="1">
                  <c:v>56.39</c:v>
                </c:pt>
                <c:pt idx="2">
                  <c:v>61.52</c:v>
                </c:pt>
                <c:pt idx="3">
                  <c:v>70.099999999999994</c:v>
                </c:pt>
                <c:pt idx="4">
                  <c:v>73.459999999999994</c:v>
                </c:pt>
                <c:pt idx="5">
                  <c:v>65.75</c:v>
                </c:pt>
                <c:pt idx="6">
                  <c:v>73.760000000000005</c:v>
                </c:pt>
                <c:pt idx="7">
                  <c:v>68.27</c:v>
                </c:pt>
                <c:pt idx="8">
                  <c:v>71.260000000000005</c:v>
                </c:pt>
                <c:pt idx="9">
                  <c:v>84.11</c:v>
                </c:pt>
                <c:pt idx="10">
                  <c:v>87.76</c:v>
                </c:pt>
                <c:pt idx="11">
                  <c:v>125.31</c:v>
                </c:pt>
                <c:pt idx="12">
                  <c:v>136.37</c:v>
                </c:pt>
                <c:pt idx="13">
                  <c:v>128.96</c:v>
                </c:pt>
                <c:pt idx="14">
                  <c:v>101.25</c:v>
                </c:pt>
                <c:pt idx="15">
                  <c:v>109.82</c:v>
                </c:pt>
                <c:pt idx="16">
                  <c:v>113.28</c:v>
                </c:pt>
                <c:pt idx="17">
                  <c:v>128.16</c:v>
                </c:pt>
                <c:pt idx="18">
                  <c:v>176.56</c:v>
                </c:pt>
                <c:pt idx="19">
                  <c:v>161.37</c:v>
                </c:pt>
                <c:pt idx="20">
                  <c:v>156.83000000000001</c:v>
                </c:pt>
                <c:pt idx="21">
                  <c:v>146.4</c:v>
                </c:pt>
                <c:pt idx="22">
                  <c:v>137.99</c:v>
                </c:pt>
                <c:pt idx="23">
                  <c:v>124.27</c:v>
                </c:pt>
                <c:pt idx="24">
                  <c:v>114.11</c:v>
                </c:pt>
                <c:pt idx="25">
                  <c:v>96.97</c:v>
                </c:pt>
                <c:pt idx="26">
                  <c:v>92.42</c:v>
                </c:pt>
                <c:pt idx="27">
                  <c:v>108.3</c:v>
                </c:pt>
                <c:pt idx="28">
                  <c:v>104.65</c:v>
                </c:pt>
                <c:pt idx="29">
                  <c:v>108.51</c:v>
                </c:pt>
                <c:pt idx="30">
                  <c:v>112.32</c:v>
                </c:pt>
                <c:pt idx="31">
                  <c:v>126.1</c:v>
                </c:pt>
                <c:pt idx="32">
                  <c:v>172.09</c:v>
                </c:pt>
                <c:pt idx="33">
                  <c:v>179.12</c:v>
                </c:pt>
                <c:pt idx="34">
                  <c:v>172.07</c:v>
                </c:pt>
                <c:pt idx="35">
                  <c:v>192.76</c:v>
                </c:pt>
                <c:pt idx="36">
                  <c:v>187.65</c:v>
                </c:pt>
                <c:pt idx="37">
                  <c:v>240.78</c:v>
                </c:pt>
                <c:pt idx="38">
                  <c:v>234.58</c:v>
                </c:pt>
                <c:pt idx="39">
                  <c:v>218.72</c:v>
                </c:pt>
                <c:pt idx="40">
                  <c:v>204.68</c:v>
                </c:pt>
                <c:pt idx="41">
                  <c:v>196.72</c:v>
                </c:pt>
                <c:pt idx="42">
                  <c:v>189.15</c:v>
                </c:pt>
                <c:pt idx="43">
                  <c:v>257.51</c:v>
                </c:pt>
                <c:pt idx="44">
                  <c:v>248.74</c:v>
                </c:pt>
                <c:pt idx="45">
                  <c:v>268.95</c:v>
                </c:pt>
                <c:pt idx="46">
                  <c:v>297.22000000000003</c:v>
                </c:pt>
                <c:pt idx="47">
                  <c:v>300.47000000000003</c:v>
                </c:pt>
                <c:pt idx="48">
                  <c:v>285.83999999999997</c:v>
                </c:pt>
                <c:pt idx="49">
                  <c:v>270.77</c:v>
                </c:pt>
                <c:pt idx="50">
                  <c:v>262.92</c:v>
                </c:pt>
                <c:pt idx="51">
                  <c:v>263.14999999999998</c:v>
                </c:pt>
                <c:pt idx="52">
                  <c:v>243.4</c:v>
                </c:pt>
                <c:pt idx="53">
                  <c:v>212.7</c:v>
                </c:pt>
                <c:pt idx="54">
                  <c:v>202.91</c:v>
                </c:pt>
                <c:pt idx="55">
                  <c:v>256.39</c:v>
                </c:pt>
                <c:pt idx="56">
                  <c:v>250.29</c:v>
                </c:pt>
                <c:pt idx="57">
                  <c:v>234.47</c:v>
                </c:pt>
                <c:pt idx="58">
                  <c:v>226.54</c:v>
                </c:pt>
                <c:pt idx="59">
                  <c:v>311.85000000000002</c:v>
                </c:pt>
                <c:pt idx="60" formatCode="#,##0.0_);[Red]\(#,##0.0\)">
                  <c:v>303.02999999999997</c:v>
                </c:pt>
                <c:pt idx="61">
                  <c:v>271.22000000000003</c:v>
                </c:pt>
                <c:pt idx="62" formatCode="#,##0.0_);[Red]\(#,##0.0\)">
                  <c:v>260.39</c:v>
                </c:pt>
                <c:pt idx="63">
                  <c:v>224.33</c:v>
                </c:pt>
                <c:pt idx="64">
                  <c:v>215.27</c:v>
                </c:pt>
                <c:pt idx="65">
                  <c:v>190.67</c:v>
                </c:pt>
                <c:pt idx="66">
                  <c:v>181.47</c:v>
                </c:pt>
                <c:pt idx="67">
                  <c:v>158.24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27-4CDA-AE4D-73993CD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8846767"/>
        <c:axId val="1038855919"/>
      </c:barChart>
      <c:lineChart>
        <c:grouping val="standard"/>
        <c:varyColors val="0"/>
        <c:ser>
          <c:idx val="5"/>
          <c:order val="5"/>
          <c:tx>
            <c:strRef>
              <c:f>'Grafikon 5.4'!$G$1</c:f>
              <c:strCache>
                <c:ptCount val="1"/>
                <c:pt idx="0">
                  <c:v>% izloženosti od ukupne aktive (d. s.)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'Grafikon 5.4'!$A$2:$A$68</c:f>
              <c:numCache>
                <c:formatCode>General</c:formatCode>
                <c:ptCount val="67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  <c:pt idx="24">
                  <c:v>2015</c:v>
                </c:pt>
                <c:pt idx="28">
                  <c:v>2016</c:v>
                </c:pt>
                <c:pt idx="32">
                  <c:v>2017</c:v>
                </c:pt>
                <c:pt idx="36">
                  <c:v>2018</c:v>
                </c:pt>
                <c:pt idx="40">
                  <c:v>2019</c:v>
                </c:pt>
                <c:pt idx="44">
                  <c:v>2020</c:v>
                </c:pt>
                <c:pt idx="48">
                  <c:v>2021</c:v>
                </c:pt>
                <c:pt idx="52">
                  <c:v>2022</c:v>
                </c:pt>
                <c:pt idx="56">
                  <c:v>2023</c:v>
                </c:pt>
                <c:pt idx="60">
                  <c:v>2024</c:v>
                </c:pt>
                <c:pt idx="64">
                  <c:v>2025</c:v>
                </c:pt>
              </c:numCache>
            </c:numRef>
          </c:cat>
          <c:val>
            <c:numRef>
              <c:f>'Grafikon 5.4'!$G$2:$G$69</c:f>
              <c:numCache>
                <c:formatCode>_(* #,##0.0_);_(* \(#,##0.0\);_(* "-"??_);_(@_)</c:formatCode>
                <c:ptCount val="68"/>
                <c:pt idx="0">
                  <c:v>2.57</c:v>
                </c:pt>
                <c:pt idx="1">
                  <c:v>2.83</c:v>
                </c:pt>
                <c:pt idx="2">
                  <c:v>3.04</c:v>
                </c:pt>
                <c:pt idx="3">
                  <c:v>3.79</c:v>
                </c:pt>
                <c:pt idx="4">
                  <c:v>4.1100000000000003</c:v>
                </c:pt>
                <c:pt idx="5">
                  <c:v>3.8</c:v>
                </c:pt>
                <c:pt idx="6">
                  <c:v>4.57</c:v>
                </c:pt>
                <c:pt idx="7">
                  <c:v>4.13</c:v>
                </c:pt>
                <c:pt idx="8">
                  <c:v>4.58</c:v>
                </c:pt>
                <c:pt idx="9">
                  <c:v>5.28</c:v>
                </c:pt>
                <c:pt idx="10">
                  <c:v>5.36</c:v>
                </c:pt>
                <c:pt idx="11">
                  <c:v>7.17</c:v>
                </c:pt>
                <c:pt idx="12">
                  <c:v>7.71</c:v>
                </c:pt>
                <c:pt idx="13">
                  <c:v>7.38</c:v>
                </c:pt>
                <c:pt idx="14">
                  <c:v>6.47</c:v>
                </c:pt>
                <c:pt idx="15">
                  <c:v>6.98</c:v>
                </c:pt>
                <c:pt idx="16">
                  <c:v>7.4</c:v>
                </c:pt>
                <c:pt idx="17">
                  <c:v>8.15</c:v>
                </c:pt>
                <c:pt idx="18">
                  <c:v>9.31</c:v>
                </c:pt>
                <c:pt idx="19">
                  <c:v>8.64</c:v>
                </c:pt>
                <c:pt idx="20">
                  <c:v>10.43</c:v>
                </c:pt>
                <c:pt idx="21">
                  <c:v>9.9700000000000006</c:v>
                </c:pt>
                <c:pt idx="22">
                  <c:v>8.82</c:v>
                </c:pt>
                <c:pt idx="23">
                  <c:v>8.3800000000000008</c:v>
                </c:pt>
                <c:pt idx="24">
                  <c:v>11.26</c:v>
                </c:pt>
                <c:pt idx="25">
                  <c:v>10.46</c:v>
                </c:pt>
                <c:pt idx="26">
                  <c:v>9.1300000000000008</c:v>
                </c:pt>
                <c:pt idx="27">
                  <c:v>11.39</c:v>
                </c:pt>
                <c:pt idx="28">
                  <c:v>13.22</c:v>
                </c:pt>
                <c:pt idx="29">
                  <c:v>12.8</c:v>
                </c:pt>
                <c:pt idx="30">
                  <c:v>12.06</c:v>
                </c:pt>
                <c:pt idx="31">
                  <c:v>13.79</c:v>
                </c:pt>
                <c:pt idx="32">
                  <c:v>15.25</c:v>
                </c:pt>
                <c:pt idx="33">
                  <c:v>15.1</c:v>
                </c:pt>
                <c:pt idx="34">
                  <c:v>13.87</c:v>
                </c:pt>
                <c:pt idx="35">
                  <c:v>13.91</c:v>
                </c:pt>
                <c:pt idx="36">
                  <c:v>15.38</c:v>
                </c:pt>
                <c:pt idx="37">
                  <c:v>16.64</c:v>
                </c:pt>
                <c:pt idx="38">
                  <c:v>15.26</c:v>
                </c:pt>
                <c:pt idx="39">
                  <c:v>14.92</c:v>
                </c:pt>
                <c:pt idx="40">
                  <c:v>14.79</c:v>
                </c:pt>
                <c:pt idx="41">
                  <c:v>15.35</c:v>
                </c:pt>
                <c:pt idx="42">
                  <c:v>14.33</c:v>
                </c:pt>
                <c:pt idx="43">
                  <c:v>16.13</c:v>
                </c:pt>
                <c:pt idx="44">
                  <c:v>14.13</c:v>
                </c:pt>
                <c:pt idx="45">
                  <c:v>14.53</c:v>
                </c:pt>
                <c:pt idx="46">
                  <c:v>14.93</c:v>
                </c:pt>
                <c:pt idx="47">
                  <c:v>14.68</c:v>
                </c:pt>
                <c:pt idx="48">
                  <c:v>13.91</c:v>
                </c:pt>
                <c:pt idx="49">
                  <c:v>13.82</c:v>
                </c:pt>
                <c:pt idx="50">
                  <c:v>13.87</c:v>
                </c:pt>
                <c:pt idx="51">
                  <c:v>14.97</c:v>
                </c:pt>
                <c:pt idx="52">
                  <c:v>15.41</c:v>
                </c:pt>
                <c:pt idx="53">
                  <c:v>14.25</c:v>
                </c:pt>
                <c:pt idx="54">
                  <c:v>13.02</c:v>
                </c:pt>
                <c:pt idx="55">
                  <c:v>13.83</c:v>
                </c:pt>
                <c:pt idx="56" formatCode="#,##0.0_);[Red]\(#,##0.0\)">
                  <c:v>14.01</c:v>
                </c:pt>
                <c:pt idx="57" formatCode="#,##0.0_);[Red]\(#,##0.0\)">
                  <c:v>13.31</c:v>
                </c:pt>
                <c:pt idx="58" formatCode="#,##0.0_);[Red]\(#,##0.0\)">
                  <c:v>12.84</c:v>
                </c:pt>
                <c:pt idx="59">
                  <c:v>14.69</c:v>
                </c:pt>
                <c:pt idx="60" formatCode="#,##0.0_);[Red]\(#,##0.0\)">
                  <c:v>15.07</c:v>
                </c:pt>
                <c:pt idx="61">
                  <c:v>13.29</c:v>
                </c:pt>
                <c:pt idx="62" formatCode="#,##0.0_);[Red]\(#,##0.0\)">
                  <c:v>12.57</c:v>
                </c:pt>
                <c:pt idx="63">
                  <c:v>11.61</c:v>
                </c:pt>
                <c:pt idx="64">
                  <c:v>12.47</c:v>
                </c:pt>
                <c:pt idx="65">
                  <c:v>11.17</c:v>
                </c:pt>
                <c:pt idx="66">
                  <c:v>10.65</c:v>
                </c:pt>
                <c:pt idx="67">
                  <c:v>10.3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27-4CDA-AE4D-73993CD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8898671"/>
        <c:axId val="1038901167"/>
      </c:lineChart>
      <c:catAx>
        <c:axId val="103884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55919"/>
        <c:crosses val="autoZero"/>
        <c:auto val="1"/>
        <c:lblAlgn val="ctr"/>
        <c:lblOffset val="100"/>
        <c:noMultiLvlLbl val="0"/>
      </c:catAx>
      <c:valAx>
        <c:axId val="1038855919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46767"/>
        <c:crosses val="autoZero"/>
        <c:crossBetween val="between"/>
      </c:valAx>
      <c:valAx>
        <c:axId val="1038901167"/>
        <c:scaling>
          <c:orientation val="minMax"/>
          <c:max val="20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898671"/>
        <c:crosses val="max"/>
        <c:crossBetween val="between"/>
        <c:majorUnit val="2.5"/>
      </c:valAx>
      <c:catAx>
        <c:axId val="10388986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89011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671613006252531E-2"/>
          <c:y val="1.8497070674306924E-2"/>
          <c:w val="0.3923165159910566"/>
          <c:h val="0.33199760495245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06036745406826E-2"/>
          <c:y val="5.0925925925925923E-2"/>
          <c:w val="0.86025328083989505"/>
          <c:h val="0.8636643336249635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'Grafikon 5.5'!$C$1</c:f>
              <c:strCache>
                <c:ptCount val="1"/>
                <c:pt idx="0">
                  <c:v>Kvartalna promjena iznosa nekvalitetnih kredita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'Grafikon 5.5'!$A$2:$A$65</c:f>
              <c:numCache>
                <c:formatCode>General</c:formatCode>
                <c:ptCount val="64"/>
                <c:pt idx="0">
                  <c:v>2010</c:v>
                </c:pt>
                <c:pt idx="4">
                  <c:v>2011</c:v>
                </c:pt>
                <c:pt idx="8">
                  <c:v>2012</c:v>
                </c:pt>
                <c:pt idx="12">
                  <c:v>2013</c:v>
                </c:pt>
                <c:pt idx="16">
                  <c:v>2014</c:v>
                </c:pt>
                <c:pt idx="20">
                  <c:v>2015</c:v>
                </c:pt>
                <c:pt idx="24">
                  <c:v>2016</c:v>
                </c:pt>
                <c:pt idx="28">
                  <c:v>2017</c:v>
                </c:pt>
                <c:pt idx="32">
                  <c:v>2018</c:v>
                </c:pt>
                <c:pt idx="36">
                  <c:v>2019</c:v>
                </c:pt>
                <c:pt idx="40">
                  <c:v>2020</c:v>
                </c:pt>
                <c:pt idx="44">
                  <c:v>2021</c:v>
                </c:pt>
                <c:pt idx="48">
                  <c:v>2022</c:v>
                </c:pt>
                <c:pt idx="52">
                  <c:v>2023</c:v>
                </c:pt>
                <c:pt idx="56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'Grafikon 5.5'!$C$2:$C$65</c:f>
              <c:numCache>
                <c:formatCode>0.0</c:formatCode>
                <c:ptCount val="64"/>
                <c:pt idx="0">
                  <c:v>7.95</c:v>
                </c:pt>
                <c:pt idx="1">
                  <c:v>12.06</c:v>
                </c:pt>
                <c:pt idx="2">
                  <c:v>1.59</c:v>
                </c:pt>
                <c:pt idx="3">
                  <c:v>15.76</c:v>
                </c:pt>
                <c:pt idx="4">
                  <c:v>5.26</c:v>
                </c:pt>
                <c:pt idx="5">
                  <c:v>6.72</c:v>
                </c:pt>
                <c:pt idx="6">
                  <c:v>-25.48</c:v>
                </c:pt>
                <c:pt idx="7">
                  <c:v>-21.34</c:v>
                </c:pt>
                <c:pt idx="8">
                  <c:v>0.45</c:v>
                </c:pt>
                <c:pt idx="9">
                  <c:v>9.91</c:v>
                </c:pt>
                <c:pt idx="10">
                  <c:v>4.53</c:v>
                </c:pt>
                <c:pt idx="11">
                  <c:v>-6.48</c:v>
                </c:pt>
                <c:pt idx="12">
                  <c:v>41.94</c:v>
                </c:pt>
                <c:pt idx="13">
                  <c:v>-5.18</c:v>
                </c:pt>
                <c:pt idx="14">
                  <c:v>0</c:v>
                </c:pt>
                <c:pt idx="15">
                  <c:v>-4.0999999999999996</c:v>
                </c:pt>
                <c:pt idx="16">
                  <c:v>-6.93</c:v>
                </c:pt>
                <c:pt idx="17">
                  <c:v>2.2200000000000002</c:v>
                </c:pt>
                <c:pt idx="18">
                  <c:v>-0.59</c:v>
                </c:pt>
                <c:pt idx="19">
                  <c:v>-6.14</c:v>
                </c:pt>
                <c:pt idx="20">
                  <c:v>-1.67</c:v>
                </c:pt>
                <c:pt idx="21">
                  <c:v>0.48</c:v>
                </c:pt>
                <c:pt idx="22">
                  <c:v>-5.25</c:v>
                </c:pt>
                <c:pt idx="23">
                  <c:v>-14.72</c:v>
                </c:pt>
                <c:pt idx="24">
                  <c:v>-5.05</c:v>
                </c:pt>
                <c:pt idx="25">
                  <c:v>-2.11</c:v>
                </c:pt>
                <c:pt idx="26">
                  <c:v>-8.56</c:v>
                </c:pt>
                <c:pt idx="27">
                  <c:v>-2.44</c:v>
                </c:pt>
                <c:pt idx="28">
                  <c:v>-0.19</c:v>
                </c:pt>
                <c:pt idx="29">
                  <c:v>-8.11</c:v>
                </c:pt>
                <c:pt idx="30">
                  <c:v>-12.36</c:v>
                </c:pt>
                <c:pt idx="31">
                  <c:v>-1.44</c:v>
                </c:pt>
                <c:pt idx="32">
                  <c:v>1.71</c:v>
                </c:pt>
                <c:pt idx="33">
                  <c:v>2.1800000000000002</c:v>
                </c:pt>
                <c:pt idx="34">
                  <c:v>-2.02</c:v>
                </c:pt>
                <c:pt idx="35">
                  <c:v>-1.84</c:v>
                </c:pt>
                <c:pt idx="36">
                  <c:v>-9.5399999999999991</c:v>
                </c:pt>
                <c:pt idx="37">
                  <c:v>-20.6</c:v>
                </c:pt>
                <c:pt idx="38">
                  <c:v>0.26</c:v>
                </c:pt>
                <c:pt idx="39">
                  <c:v>2.0099999999999998</c:v>
                </c:pt>
                <c:pt idx="40">
                  <c:v>11.03</c:v>
                </c:pt>
                <c:pt idx="41">
                  <c:v>1.64</c:v>
                </c:pt>
                <c:pt idx="42">
                  <c:v>10.28</c:v>
                </c:pt>
                <c:pt idx="43">
                  <c:v>-3.93</c:v>
                </c:pt>
                <c:pt idx="44">
                  <c:v>2.85</c:v>
                </c:pt>
                <c:pt idx="45">
                  <c:v>6.18</c:v>
                </c:pt>
                <c:pt idx="46">
                  <c:v>4.16</c:v>
                </c:pt>
                <c:pt idx="47">
                  <c:v>5.43</c:v>
                </c:pt>
                <c:pt idx="48">
                  <c:v>7.85</c:v>
                </c:pt>
                <c:pt idx="49">
                  <c:v>-0.54</c:v>
                </c:pt>
                <c:pt idx="50">
                  <c:v>-3.2</c:v>
                </c:pt>
                <c:pt idx="51">
                  <c:v>-2.91</c:v>
                </c:pt>
                <c:pt idx="52">
                  <c:v>3.12</c:v>
                </c:pt>
                <c:pt idx="53">
                  <c:v>-3.45</c:v>
                </c:pt>
                <c:pt idx="54">
                  <c:v>-3.54</c:v>
                </c:pt>
                <c:pt idx="55">
                  <c:v>2.39</c:v>
                </c:pt>
                <c:pt idx="56">
                  <c:v>2.2000000000000002</c:v>
                </c:pt>
                <c:pt idx="57">
                  <c:v>-8.5399999999999991</c:v>
                </c:pt>
                <c:pt idx="58">
                  <c:v>-5.0199999999999996</c:v>
                </c:pt>
                <c:pt idx="59">
                  <c:v>-10.67</c:v>
                </c:pt>
                <c:pt idx="60">
                  <c:v>-5.86</c:v>
                </c:pt>
                <c:pt idx="61">
                  <c:v>-3.01</c:v>
                </c:pt>
                <c:pt idx="62">
                  <c:v>1.52</c:v>
                </c:pt>
                <c:pt idx="63">
                  <c:v>-6.35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DC-4A35-95DF-E1C96C082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6284943"/>
        <c:axId val="996280783"/>
      </c:barChart>
      <c:lineChart>
        <c:grouping val="standard"/>
        <c:varyColors val="0"/>
        <c:ser>
          <c:idx val="0"/>
          <c:order val="0"/>
          <c:tx>
            <c:strRef>
              <c:f>'Grafikon 5.5'!$B$1</c:f>
              <c:strCache>
                <c:ptCount val="1"/>
                <c:pt idx="0">
                  <c:v>Učešće nekvalitetnih kredita (d.s.)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5.5'!$A$2:$A$65</c:f>
              <c:numCache>
                <c:formatCode>General</c:formatCode>
                <c:ptCount val="64"/>
                <c:pt idx="0">
                  <c:v>2010</c:v>
                </c:pt>
                <c:pt idx="4">
                  <c:v>2011</c:v>
                </c:pt>
                <c:pt idx="8">
                  <c:v>2012</c:v>
                </c:pt>
                <c:pt idx="12">
                  <c:v>2013</c:v>
                </c:pt>
                <c:pt idx="16">
                  <c:v>2014</c:v>
                </c:pt>
                <c:pt idx="20">
                  <c:v>2015</c:v>
                </c:pt>
                <c:pt idx="24">
                  <c:v>2016</c:v>
                </c:pt>
                <c:pt idx="28">
                  <c:v>2017</c:v>
                </c:pt>
                <c:pt idx="32">
                  <c:v>2018</c:v>
                </c:pt>
                <c:pt idx="36">
                  <c:v>2019</c:v>
                </c:pt>
                <c:pt idx="40">
                  <c:v>2020</c:v>
                </c:pt>
                <c:pt idx="44">
                  <c:v>2021</c:v>
                </c:pt>
                <c:pt idx="48">
                  <c:v>2022</c:v>
                </c:pt>
                <c:pt idx="52">
                  <c:v>2023</c:v>
                </c:pt>
                <c:pt idx="56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'Grafikon 5.5'!$B$2:$B$65</c:f>
              <c:numCache>
                <c:formatCode>0.0</c:formatCode>
                <c:ptCount val="64"/>
                <c:pt idx="0">
                  <c:v>14.86</c:v>
                </c:pt>
                <c:pt idx="1">
                  <c:v>16.8</c:v>
                </c:pt>
                <c:pt idx="2">
                  <c:v>17.61</c:v>
                </c:pt>
                <c:pt idx="3">
                  <c:v>20.97</c:v>
                </c:pt>
                <c:pt idx="4">
                  <c:v>23.21</c:v>
                </c:pt>
                <c:pt idx="5">
                  <c:v>25.34</c:v>
                </c:pt>
                <c:pt idx="6">
                  <c:v>19.73</c:v>
                </c:pt>
                <c:pt idx="7">
                  <c:v>15.53</c:v>
                </c:pt>
                <c:pt idx="8">
                  <c:v>15.54</c:v>
                </c:pt>
                <c:pt idx="9">
                  <c:v>17.12</c:v>
                </c:pt>
                <c:pt idx="10">
                  <c:v>18.53</c:v>
                </c:pt>
                <c:pt idx="11">
                  <c:v>17.600000000000001</c:v>
                </c:pt>
                <c:pt idx="12">
                  <c:v>18.686750040859859</c:v>
                </c:pt>
                <c:pt idx="13">
                  <c:v>17.955824486158527</c:v>
                </c:pt>
                <c:pt idx="14">
                  <c:v>17.399025484241594</c:v>
                </c:pt>
                <c:pt idx="15">
                  <c:v>17.53033681706691</c:v>
                </c:pt>
                <c:pt idx="16">
                  <c:v>16.376854258870253</c:v>
                </c:pt>
                <c:pt idx="17">
                  <c:v>16.942525426981387</c:v>
                </c:pt>
                <c:pt idx="18">
                  <c:v>16.379819480887836</c:v>
                </c:pt>
                <c:pt idx="19">
                  <c:v>15.868895368240157</c:v>
                </c:pt>
                <c:pt idx="20">
                  <c:v>15.779967096142746</c:v>
                </c:pt>
                <c:pt idx="21">
                  <c:v>15.585412538981169</c:v>
                </c:pt>
                <c:pt idx="22">
                  <c:v>13.824512846923954</c:v>
                </c:pt>
                <c:pt idx="23">
                  <c:v>12.57034970921142</c:v>
                </c:pt>
                <c:pt idx="24">
                  <c:v>11.991248923487039</c:v>
                </c:pt>
                <c:pt idx="25">
                  <c:v>11.723394760318669</c:v>
                </c:pt>
                <c:pt idx="26">
                  <c:v>10.167729395670703</c:v>
                </c:pt>
                <c:pt idx="27">
                  <c:v>10.29</c:v>
                </c:pt>
                <c:pt idx="28">
                  <c:v>9.9</c:v>
                </c:pt>
                <c:pt idx="29">
                  <c:v>8.77</c:v>
                </c:pt>
                <c:pt idx="30">
                  <c:v>7.4</c:v>
                </c:pt>
                <c:pt idx="31">
                  <c:v>7.29</c:v>
                </c:pt>
                <c:pt idx="32">
                  <c:v>7.2883988592381339</c:v>
                </c:pt>
                <c:pt idx="33">
                  <c:v>6.9823932637231385</c:v>
                </c:pt>
                <c:pt idx="34">
                  <c:v>6.7095844947248597</c:v>
                </c:pt>
                <c:pt idx="35">
                  <c:v>6.7218186852071042</c:v>
                </c:pt>
                <c:pt idx="36">
                  <c:v>5.8809604306380594</c:v>
                </c:pt>
                <c:pt idx="37">
                  <c:v>4.7934835035252386</c:v>
                </c:pt>
                <c:pt idx="38">
                  <c:v>4.6701765619626956</c:v>
                </c:pt>
                <c:pt idx="39">
                  <c:v>4.7239542524112794</c:v>
                </c:pt>
                <c:pt idx="40">
                  <c:v>5.09</c:v>
                </c:pt>
                <c:pt idx="41">
                  <c:v>5.26</c:v>
                </c:pt>
                <c:pt idx="42">
                  <c:v>5.61</c:v>
                </c:pt>
                <c:pt idx="43">
                  <c:v>5.47</c:v>
                </c:pt>
                <c:pt idx="44">
                  <c:v>5.45</c:v>
                </c:pt>
                <c:pt idx="45">
                  <c:v>5.7</c:v>
                </c:pt>
                <c:pt idx="46">
                  <c:v>5.62</c:v>
                </c:pt>
                <c:pt idx="47">
                  <c:v>6.17</c:v>
                </c:pt>
                <c:pt idx="48">
                  <c:v>6.5</c:v>
                </c:pt>
                <c:pt idx="49">
                  <c:v>6.29</c:v>
                </c:pt>
                <c:pt idx="50">
                  <c:v>5.87</c:v>
                </c:pt>
                <c:pt idx="51">
                  <c:v>5.71</c:v>
                </c:pt>
                <c:pt idx="52">
                  <c:v>5.62</c:v>
                </c:pt>
                <c:pt idx="53">
                  <c:v>5.23</c:v>
                </c:pt>
                <c:pt idx="54">
                  <c:v>5.03</c:v>
                </c:pt>
                <c:pt idx="55">
                  <c:v>5.0199999999999996</c:v>
                </c:pt>
                <c:pt idx="56">
                  <c:v>4.93</c:v>
                </c:pt>
                <c:pt idx="57">
                  <c:v>4.29</c:v>
                </c:pt>
                <c:pt idx="58">
                  <c:v>3.96</c:v>
                </c:pt>
                <c:pt idx="59">
                  <c:v>3.51</c:v>
                </c:pt>
                <c:pt idx="60">
                  <c:v>3.16</c:v>
                </c:pt>
                <c:pt idx="61">
                  <c:v>2.88</c:v>
                </c:pt>
                <c:pt idx="62">
                  <c:v>2.82</c:v>
                </c:pt>
                <c:pt idx="63">
                  <c:v>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DC-4A35-95DF-E1C96C082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184255"/>
        <c:axId val="1048185919"/>
      </c:lineChart>
      <c:catAx>
        <c:axId val="99628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280783"/>
        <c:crosses val="autoZero"/>
        <c:auto val="1"/>
        <c:lblAlgn val="ctr"/>
        <c:lblOffset val="100"/>
        <c:noMultiLvlLbl val="0"/>
      </c:catAx>
      <c:valAx>
        <c:axId val="99628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284943"/>
        <c:crosses val="autoZero"/>
        <c:crossBetween val="between"/>
      </c:valAx>
      <c:valAx>
        <c:axId val="1048185919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8184255"/>
        <c:crosses val="max"/>
        <c:crossBetween val="between"/>
      </c:valAx>
      <c:catAx>
        <c:axId val="1048184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48185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328346456692914"/>
          <c:y val="6.3656313794109118E-2"/>
          <c:w val="0.53061012110328309"/>
          <c:h val="0.21546200598770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344222835089783E-2"/>
          <c:y val="6.0090200954766179E-2"/>
          <c:w val="0.87989661190828306"/>
          <c:h val="0.7797071832058478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'Grafikon 5.7'!$B$1</c:f>
              <c:strCache>
                <c:ptCount val="1"/>
                <c:pt idx="0">
                  <c:v>krediti 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'Grafikon 5.7'!$A$2:$A$53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5.7'!$B$2:$B$53</c:f>
              <c:numCache>
                <c:formatCode>0.0</c:formatCode>
                <c:ptCount val="52"/>
                <c:pt idx="0">
                  <c:v>7.29</c:v>
                </c:pt>
                <c:pt idx="1">
                  <c:v>7.33</c:v>
                </c:pt>
                <c:pt idx="2">
                  <c:v>7.57</c:v>
                </c:pt>
                <c:pt idx="3">
                  <c:v>7.74</c:v>
                </c:pt>
                <c:pt idx="4">
                  <c:v>8.76</c:v>
                </c:pt>
                <c:pt idx="5">
                  <c:v>8.73</c:v>
                </c:pt>
                <c:pt idx="6">
                  <c:v>8.3000000000000007</c:v>
                </c:pt>
                <c:pt idx="7">
                  <c:v>9.11</c:v>
                </c:pt>
                <c:pt idx="8">
                  <c:v>9.32</c:v>
                </c:pt>
                <c:pt idx="9">
                  <c:v>8.91</c:v>
                </c:pt>
                <c:pt idx="10">
                  <c:v>7.97</c:v>
                </c:pt>
                <c:pt idx="11">
                  <c:v>7.28</c:v>
                </c:pt>
                <c:pt idx="12">
                  <c:v>6.76</c:v>
                </c:pt>
                <c:pt idx="13">
                  <c:v>6.8</c:v>
                </c:pt>
                <c:pt idx="14">
                  <c:v>5.8</c:v>
                </c:pt>
                <c:pt idx="15">
                  <c:v>6.17</c:v>
                </c:pt>
                <c:pt idx="16">
                  <c:v>5.59</c:v>
                </c:pt>
                <c:pt idx="17">
                  <c:v>5.29</c:v>
                </c:pt>
                <c:pt idx="18">
                  <c:v>4.0999999999999996</c:v>
                </c:pt>
                <c:pt idx="19">
                  <c:v>4.0599999999999996</c:v>
                </c:pt>
                <c:pt idx="20">
                  <c:v>3.89</c:v>
                </c:pt>
                <c:pt idx="21">
                  <c:v>3.62</c:v>
                </c:pt>
                <c:pt idx="22">
                  <c:v>3.91</c:v>
                </c:pt>
                <c:pt idx="23">
                  <c:v>4.03</c:v>
                </c:pt>
                <c:pt idx="24">
                  <c:v>3.7</c:v>
                </c:pt>
                <c:pt idx="25">
                  <c:v>2.57</c:v>
                </c:pt>
                <c:pt idx="26">
                  <c:v>2.4300000000000002</c:v>
                </c:pt>
                <c:pt idx="27">
                  <c:v>2.33</c:v>
                </c:pt>
                <c:pt idx="28">
                  <c:v>2.2999999999999998</c:v>
                </c:pt>
                <c:pt idx="29">
                  <c:v>2.2200000000000002</c:v>
                </c:pt>
                <c:pt idx="30">
                  <c:v>2.02</c:v>
                </c:pt>
                <c:pt idx="31">
                  <c:v>1.91</c:v>
                </c:pt>
                <c:pt idx="32">
                  <c:v>1.87</c:v>
                </c:pt>
                <c:pt idx="33">
                  <c:v>1.81</c:v>
                </c:pt>
                <c:pt idx="34">
                  <c:v>1.8</c:v>
                </c:pt>
                <c:pt idx="35">
                  <c:v>1.81</c:v>
                </c:pt>
                <c:pt idx="36">
                  <c:v>1.78</c:v>
                </c:pt>
                <c:pt idx="37">
                  <c:v>1.74</c:v>
                </c:pt>
                <c:pt idx="38">
                  <c:v>1.77</c:v>
                </c:pt>
                <c:pt idx="39">
                  <c:v>2.12</c:v>
                </c:pt>
                <c:pt idx="40">
                  <c:v>2.0499999999999998</c:v>
                </c:pt>
                <c:pt idx="41">
                  <c:v>1.96</c:v>
                </c:pt>
                <c:pt idx="42">
                  <c:v>1.87</c:v>
                </c:pt>
                <c:pt idx="43">
                  <c:v>1.84</c:v>
                </c:pt>
                <c:pt idx="44">
                  <c:v>1.75</c:v>
                </c:pt>
                <c:pt idx="45">
                  <c:v>1.51</c:v>
                </c:pt>
                <c:pt idx="46">
                  <c:v>1.52</c:v>
                </c:pt>
                <c:pt idx="47">
                  <c:v>1.39</c:v>
                </c:pt>
                <c:pt idx="48">
                  <c:v>1.3</c:v>
                </c:pt>
                <c:pt idx="49">
                  <c:v>1.1100000000000001</c:v>
                </c:pt>
                <c:pt idx="50">
                  <c:v>1.06</c:v>
                </c:pt>
                <c:pt idx="51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68-46F7-B68E-8CA0EBF6F084}"/>
            </c:ext>
          </c:extLst>
        </c:ser>
        <c:ser>
          <c:idx val="1"/>
          <c:order val="1"/>
          <c:tx>
            <c:strRef>
              <c:f>'Grafikon 5.7'!$C$1</c:f>
              <c:strCache>
                <c:ptCount val="1"/>
                <c:pt idx="0">
                  <c:v>krediti 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'Grafikon 5.7'!$A$2:$A$53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5.7'!$C$2:$C$53</c:f>
              <c:numCache>
                <c:formatCode>0.0</c:formatCode>
                <c:ptCount val="52"/>
                <c:pt idx="0">
                  <c:v>2.88</c:v>
                </c:pt>
                <c:pt idx="1">
                  <c:v>1.7</c:v>
                </c:pt>
                <c:pt idx="2">
                  <c:v>2.57</c:v>
                </c:pt>
                <c:pt idx="3">
                  <c:v>2.2599999999999998</c:v>
                </c:pt>
                <c:pt idx="4">
                  <c:v>0.85</c:v>
                </c:pt>
                <c:pt idx="5">
                  <c:v>1.33</c:v>
                </c:pt>
                <c:pt idx="6">
                  <c:v>1.65</c:v>
                </c:pt>
                <c:pt idx="7">
                  <c:v>0.85</c:v>
                </c:pt>
                <c:pt idx="8">
                  <c:v>0.75</c:v>
                </c:pt>
                <c:pt idx="9">
                  <c:v>0.99</c:v>
                </c:pt>
                <c:pt idx="10">
                  <c:v>1.22</c:v>
                </c:pt>
                <c:pt idx="11">
                  <c:v>0.72</c:v>
                </c:pt>
                <c:pt idx="12">
                  <c:v>0.84</c:v>
                </c:pt>
                <c:pt idx="13">
                  <c:v>0.73</c:v>
                </c:pt>
                <c:pt idx="14">
                  <c:v>1.1200000000000001</c:v>
                </c:pt>
                <c:pt idx="15">
                  <c:v>0.71</c:v>
                </c:pt>
                <c:pt idx="16">
                  <c:v>0.89</c:v>
                </c:pt>
                <c:pt idx="17">
                  <c:v>0.94</c:v>
                </c:pt>
                <c:pt idx="18">
                  <c:v>0.71</c:v>
                </c:pt>
                <c:pt idx="19">
                  <c:v>0.6</c:v>
                </c:pt>
                <c:pt idx="20">
                  <c:v>0.59</c:v>
                </c:pt>
                <c:pt idx="21">
                  <c:v>0.6</c:v>
                </c:pt>
                <c:pt idx="22">
                  <c:v>0.63</c:v>
                </c:pt>
                <c:pt idx="23">
                  <c:v>0.35</c:v>
                </c:pt>
                <c:pt idx="24">
                  <c:v>0.31</c:v>
                </c:pt>
                <c:pt idx="25">
                  <c:v>0.31</c:v>
                </c:pt>
                <c:pt idx="26">
                  <c:v>0.14000000000000001</c:v>
                </c:pt>
                <c:pt idx="27">
                  <c:v>0.19</c:v>
                </c:pt>
                <c:pt idx="28">
                  <c:v>0.14000000000000001</c:v>
                </c:pt>
                <c:pt idx="29">
                  <c:v>0.16</c:v>
                </c:pt>
                <c:pt idx="30">
                  <c:v>0.23</c:v>
                </c:pt>
                <c:pt idx="31">
                  <c:v>0.25</c:v>
                </c:pt>
                <c:pt idx="32">
                  <c:v>0.24</c:v>
                </c:pt>
                <c:pt idx="33">
                  <c:v>0.37</c:v>
                </c:pt>
                <c:pt idx="34">
                  <c:v>0.26</c:v>
                </c:pt>
                <c:pt idx="35">
                  <c:v>0.34</c:v>
                </c:pt>
                <c:pt idx="36">
                  <c:v>0.34</c:v>
                </c:pt>
                <c:pt idx="37">
                  <c:v>0.45</c:v>
                </c:pt>
                <c:pt idx="38">
                  <c:v>0.64</c:v>
                </c:pt>
                <c:pt idx="39">
                  <c:v>0.28999999999999998</c:v>
                </c:pt>
                <c:pt idx="40">
                  <c:v>0.22</c:v>
                </c:pt>
                <c:pt idx="41">
                  <c:v>0.2</c:v>
                </c:pt>
                <c:pt idx="42">
                  <c:v>0.23</c:v>
                </c:pt>
                <c:pt idx="43">
                  <c:v>0.2</c:v>
                </c:pt>
                <c:pt idx="44">
                  <c:v>0.15</c:v>
                </c:pt>
                <c:pt idx="45">
                  <c:v>0.15</c:v>
                </c:pt>
                <c:pt idx="46">
                  <c:v>0.15</c:v>
                </c:pt>
                <c:pt idx="47">
                  <c:v>0.13</c:v>
                </c:pt>
                <c:pt idx="48">
                  <c:v>0.12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68-46F7-B68E-8CA0EBF6F084}"/>
            </c:ext>
          </c:extLst>
        </c:ser>
        <c:ser>
          <c:idx val="2"/>
          <c:order val="2"/>
          <c:tx>
            <c:strRef>
              <c:f>'Grafikon 5.7'!$D$1</c:f>
              <c:strCache>
                <c:ptCount val="1"/>
                <c:pt idx="0">
                  <c:v>krediti 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'Grafikon 5.7'!$A$2:$A$53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5.7'!$D$2:$D$53</c:f>
              <c:numCache>
                <c:formatCode>0.0</c:formatCode>
                <c:ptCount val="52"/>
                <c:pt idx="0">
                  <c:v>9.25</c:v>
                </c:pt>
                <c:pt idx="1">
                  <c:v>9.7899999999999991</c:v>
                </c:pt>
                <c:pt idx="2">
                  <c:v>8.23</c:v>
                </c:pt>
                <c:pt idx="3">
                  <c:v>8.3800000000000008</c:v>
                </c:pt>
                <c:pt idx="4">
                  <c:v>7.63</c:v>
                </c:pt>
                <c:pt idx="5">
                  <c:v>7.85</c:v>
                </c:pt>
                <c:pt idx="6">
                  <c:v>7.37</c:v>
                </c:pt>
                <c:pt idx="7">
                  <c:v>6.83</c:v>
                </c:pt>
                <c:pt idx="8">
                  <c:v>6.59</c:v>
                </c:pt>
                <c:pt idx="9">
                  <c:v>6.55</c:v>
                </c:pt>
                <c:pt idx="10">
                  <c:v>5.47</c:v>
                </c:pt>
                <c:pt idx="11">
                  <c:v>5.44</c:v>
                </c:pt>
                <c:pt idx="12">
                  <c:v>5.26</c:v>
                </c:pt>
                <c:pt idx="13">
                  <c:v>5.09</c:v>
                </c:pt>
                <c:pt idx="14">
                  <c:v>4.05</c:v>
                </c:pt>
                <c:pt idx="15">
                  <c:v>4.2699999999999996</c:v>
                </c:pt>
                <c:pt idx="16">
                  <c:v>4.25</c:v>
                </c:pt>
                <c:pt idx="17">
                  <c:v>3.31</c:v>
                </c:pt>
                <c:pt idx="18">
                  <c:v>3.27</c:v>
                </c:pt>
                <c:pt idx="19">
                  <c:v>3.3</c:v>
                </c:pt>
                <c:pt idx="20">
                  <c:v>2.81</c:v>
                </c:pt>
                <c:pt idx="21">
                  <c:v>2.76</c:v>
                </c:pt>
                <c:pt idx="22">
                  <c:v>2.17</c:v>
                </c:pt>
                <c:pt idx="23">
                  <c:v>2.34</c:v>
                </c:pt>
                <c:pt idx="24">
                  <c:v>1.87</c:v>
                </c:pt>
                <c:pt idx="25">
                  <c:v>1.91</c:v>
                </c:pt>
                <c:pt idx="26">
                  <c:v>2.1</c:v>
                </c:pt>
                <c:pt idx="27">
                  <c:v>2.21</c:v>
                </c:pt>
                <c:pt idx="28">
                  <c:v>2.63</c:v>
                </c:pt>
                <c:pt idx="29">
                  <c:v>2.89</c:v>
                </c:pt>
                <c:pt idx="30">
                  <c:v>3.35</c:v>
                </c:pt>
                <c:pt idx="31">
                  <c:v>3.31</c:v>
                </c:pt>
                <c:pt idx="32">
                  <c:v>3.34</c:v>
                </c:pt>
                <c:pt idx="33">
                  <c:v>3.52</c:v>
                </c:pt>
                <c:pt idx="34">
                  <c:v>3.55</c:v>
                </c:pt>
                <c:pt idx="35">
                  <c:v>4.03</c:v>
                </c:pt>
                <c:pt idx="36">
                  <c:v>4.38</c:v>
                </c:pt>
                <c:pt idx="37">
                  <c:v>4.0999999999999996</c:v>
                </c:pt>
                <c:pt idx="38">
                  <c:v>3.46</c:v>
                </c:pt>
                <c:pt idx="39">
                  <c:v>3.3</c:v>
                </c:pt>
                <c:pt idx="40">
                  <c:v>3.35</c:v>
                </c:pt>
                <c:pt idx="41">
                  <c:v>3.07</c:v>
                </c:pt>
                <c:pt idx="42">
                  <c:v>2.93</c:v>
                </c:pt>
                <c:pt idx="43">
                  <c:v>2.98</c:v>
                </c:pt>
                <c:pt idx="44">
                  <c:v>3.03</c:v>
                </c:pt>
                <c:pt idx="45">
                  <c:v>2.63</c:v>
                </c:pt>
                <c:pt idx="46">
                  <c:v>2.29</c:v>
                </c:pt>
                <c:pt idx="47">
                  <c:v>2</c:v>
                </c:pt>
                <c:pt idx="48">
                  <c:v>1.74</c:v>
                </c:pt>
                <c:pt idx="49">
                  <c:v>1.67</c:v>
                </c:pt>
                <c:pt idx="50">
                  <c:v>1.66</c:v>
                </c:pt>
                <c:pt idx="51">
                  <c:v>1.52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68-46F7-B68E-8CA0EBF6F084}"/>
            </c:ext>
          </c:extLst>
        </c:ser>
        <c:ser>
          <c:idx val="3"/>
          <c:order val="3"/>
          <c:tx>
            <c:strRef>
              <c:f>'Grafikon 5.7'!$E$1</c:f>
              <c:strCache>
                <c:ptCount val="1"/>
                <c:pt idx="0">
                  <c:v>krediti B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'Grafikon 5.7'!$A$2:$A$53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5.7'!$E$2:$E$53</c:f>
              <c:numCache>
                <c:formatCode>0.0</c:formatCode>
                <c:ptCount val="52"/>
                <c:pt idx="0">
                  <c:v>17.7</c:v>
                </c:pt>
                <c:pt idx="1">
                  <c:v>16.690000000000001</c:v>
                </c:pt>
                <c:pt idx="2">
                  <c:v>15.63</c:v>
                </c:pt>
                <c:pt idx="3">
                  <c:v>16.059999999999999</c:v>
                </c:pt>
                <c:pt idx="4">
                  <c:v>17.329999999999998</c:v>
                </c:pt>
                <c:pt idx="5">
                  <c:v>17.47</c:v>
                </c:pt>
                <c:pt idx="6">
                  <c:v>14.57</c:v>
                </c:pt>
                <c:pt idx="7">
                  <c:v>16.23</c:v>
                </c:pt>
                <c:pt idx="8">
                  <c:v>18.78</c:v>
                </c:pt>
                <c:pt idx="9">
                  <c:v>19</c:v>
                </c:pt>
                <c:pt idx="10">
                  <c:v>16.98</c:v>
                </c:pt>
                <c:pt idx="11">
                  <c:v>19.579999999999998</c:v>
                </c:pt>
                <c:pt idx="12">
                  <c:v>19.8</c:v>
                </c:pt>
                <c:pt idx="13">
                  <c:v>20.52</c:v>
                </c:pt>
                <c:pt idx="14">
                  <c:v>18.05</c:v>
                </c:pt>
                <c:pt idx="15">
                  <c:v>19.329999999999998</c:v>
                </c:pt>
                <c:pt idx="16">
                  <c:v>20.149999999999999</c:v>
                </c:pt>
                <c:pt idx="17">
                  <c:v>19.95</c:v>
                </c:pt>
                <c:pt idx="18">
                  <c:v>18.57</c:v>
                </c:pt>
                <c:pt idx="19">
                  <c:v>19.02</c:v>
                </c:pt>
                <c:pt idx="20">
                  <c:v>19.77</c:v>
                </c:pt>
                <c:pt idx="21">
                  <c:v>18</c:v>
                </c:pt>
                <c:pt idx="22">
                  <c:v>17.36</c:v>
                </c:pt>
                <c:pt idx="23">
                  <c:v>17.809999999999999</c:v>
                </c:pt>
                <c:pt idx="24">
                  <c:v>17.89</c:v>
                </c:pt>
                <c:pt idx="25">
                  <c:v>18.600000000000001</c:v>
                </c:pt>
                <c:pt idx="26">
                  <c:v>18.79</c:v>
                </c:pt>
                <c:pt idx="27">
                  <c:v>19.22</c:v>
                </c:pt>
                <c:pt idx="28">
                  <c:v>20.94</c:v>
                </c:pt>
                <c:pt idx="29">
                  <c:v>20.71</c:v>
                </c:pt>
                <c:pt idx="30">
                  <c:v>19.91</c:v>
                </c:pt>
                <c:pt idx="31">
                  <c:v>18.88</c:v>
                </c:pt>
                <c:pt idx="32">
                  <c:v>20.440000000000001</c:v>
                </c:pt>
                <c:pt idx="33">
                  <c:v>20.63</c:v>
                </c:pt>
                <c:pt idx="34">
                  <c:v>19.07</c:v>
                </c:pt>
                <c:pt idx="35">
                  <c:v>21.08</c:v>
                </c:pt>
                <c:pt idx="36">
                  <c:v>17.559999999999999</c:v>
                </c:pt>
                <c:pt idx="37">
                  <c:v>17.809999999999999</c:v>
                </c:pt>
                <c:pt idx="38">
                  <c:v>17.079999999999998</c:v>
                </c:pt>
                <c:pt idx="39">
                  <c:v>18.23</c:v>
                </c:pt>
                <c:pt idx="40">
                  <c:v>17.43</c:v>
                </c:pt>
                <c:pt idx="41">
                  <c:v>16.11</c:v>
                </c:pt>
                <c:pt idx="42">
                  <c:v>15.36</c:v>
                </c:pt>
                <c:pt idx="43">
                  <c:v>14.98</c:v>
                </c:pt>
                <c:pt idx="44">
                  <c:v>14.59</c:v>
                </c:pt>
                <c:pt idx="45">
                  <c:v>14.78</c:v>
                </c:pt>
                <c:pt idx="46">
                  <c:v>14.44</c:v>
                </c:pt>
                <c:pt idx="47">
                  <c:v>15.65</c:v>
                </c:pt>
                <c:pt idx="48">
                  <c:v>15.78</c:v>
                </c:pt>
                <c:pt idx="49">
                  <c:v>16.28</c:v>
                </c:pt>
                <c:pt idx="50">
                  <c:v>15.69</c:v>
                </c:pt>
                <c:pt idx="51">
                  <c:v>19.66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8-46F7-B68E-8CA0EBF6F084}"/>
            </c:ext>
          </c:extLst>
        </c:ser>
        <c:ser>
          <c:idx val="4"/>
          <c:order val="4"/>
          <c:tx>
            <c:strRef>
              <c:f>'Grafikon 5.7'!$F$1</c:f>
              <c:strCache>
                <c:ptCount val="1"/>
                <c:pt idx="0">
                  <c:v>krediti 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'Grafikon 5.7'!$A$2:$A$53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5.7'!$F$2:$F$53</c:f>
              <c:numCache>
                <c:formatCode>0.0</c:formatCode>
                <c:ptCount val="52"/>
                <c:pt idx="0">
                  <c:v>62.87</c:v>
                </c:pt>
                <c:pt idx="1">
                  <c:v>64.489999999999995</c:v>
                </c:pt>
                <c:pt idx="2">
                  <c:v>66</c:v>
                </c:pt>
                <c:pt idx="3">
                  <c:v>65.56</c:v>
                </c:pt>
                <c:pt idx="4">
                  <c:v>65.430000000000007</c:v>
                </c:pt>
                <c:pt idx="5">
                  <c:v>64.62</c:v>
                </c:pt>
                <c:pt idx="6">
                  <c:v>68.12</c:v>
                </c:pt>
                <c:pt idx="7">
                  <c:v>66.989999999999995</c:v>
                </c:pt>
                <c:pt idx="8">
                  <c:v>64.569999999999993</c:v>
                </c:pt>
                <c:pt idx="9">
                  <c:v>64.55</c:v>
                </c:pt>
                <c:pt idx="10">
                  <c:v>68.37</c:v>
                </c:pt>
                <c:pt idx="11">
                  <c:v>66.989999999999995</c:v>
                </c:pt>
                <c:pt idx="12">
                  <c:v>67.34</c:v>
                </c:pt>
                <c:pt idx="13">
                  <c:v>66.86</c:v>
                </c:pt>
                <c:pt idx="14">
                  <c:v>70.98</c:v>
                </c:pt>
                <c:pt idx="15">
                  <c:v>69.53</c:v>
                </c:pt>
                <c:pt idx="16">
                  <c:v>69.12</c:v>
                </c:pt>
                <c:pt idx="17">
                  <c:v>70.52</c:v>
                </c:pt>
                <c:pt idx="18">
                  <c:v>73.34</c:v>
                </c:pt>
                <c:pt idx="19">
                  <c:v>73.03</c:v>
                </c:pt>
                <c:pt idx="20">
                  <c:v>72.95</c:v>
                </c:pt>
                <c:pt idx="21">
                  <c:v>75.02</c:v>
                </c:pt>
                <c:pt idx="22">
                  <c:v>75.930000000000007</c:v>
                </c:pt>
                <c:pt idx="23">
                  <c:v>75.47</c:v>
                </c:pt>
                <c:pt idx="24">
                  <c:v>76.23</c:v>
                </c:pt>
                <c:pt idx="25">
                  <c:v>76.61</c:v>
                </c:pt>
                <c:pt idx="26">
                  <c:v>76.540000000000006</c:v>
                </c:pt>
                <c:pt idx="27">
                  <c:v>76.06</c:v>
                </c:pt>
                <c:pt idx="28">
                  <c:v>73.98</c:v>
                </c:pt>
                <c:pt idx="29">
                  <c:v>74.03</c:v>
                </c:pt>
                <c:pt idx="30">
                  <c:v>74.48</c:v>
                </c:pt>
                <c:pt idx="31">
                  <c:v>75.64</c:v>
                </c:pt>
                <c:pt idx="32">
                  <c:v>74.11</c:v>
                </c:pt>
                <c:pt idx="33">
                  <c:v>73.67</c:v>
                </c:pt>
                <c:pt idx="34">
                  <c:v>75.31</c:v>
                </c:pt>
                <c:pt idx="35">
                  <c:v>72.75</c:v>
                </c:pt>
                <c:pt idx="36">
                  <c:v>75.94</c:v>
                </c:pt>
                <c:pt idx="37">
                  <c:v>75.900000000000006</c:v>
                </c:pt>
                <c:pt idx="38">
                  <c:v>77.040000000000006</c:v>
                </c:pt>
                <c:pt idx="39">
                  <c:v>76.06</c:v>
                </c:pt>
                <c:pt idx="40">
                  <c:v>76.95</c:v>
                </c:pt>
                <c:pt idx="41">
                  <c:v>78.67</c:v>
                </c:pt>
                <c:pt idx="42">
                  <c:v>79.61</c:v>
                </c:pt>
                <c:pt idx="43">
                  <c:v>80</c:v>
                </c:pt>
                <c:pt idx="44">
                  <c:v>80.48</c:v>
                </c:pt>
                <c:pt idx="45">
                  <c:v>80.930000000000007</c:v>
                </c:pt>
                <c:pt idx="46">
                  <c:v>81.599999999999994</c:v>
                </c:pt>
                <c:pt idx="47">
                  <c:v>80.83</c:v>
                </c:pt>
                <c:pt idx="48">
                  <c:v>81.06</c:v>
                </c:pt>
                <c:pt idx="49">
                  <c:v>80.84</c:v>
                </c:pt>
                <c:pt idx="50">
                  <c:v>81.489999999999995</c:v>
                </c:pt>
                <c:pt idx="51">
                  <c:v>77.67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68-46F7-B68E-8CA0EBF6F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2514392"/>
        <c:axId val="192514784"/>
      </c:barChart>
      <c:catAx>
        <c:axId val="1925143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14784"/>
        <c:crosses val="autoZero"/>
        <c:auto val="1"/>
        <c:lblAlgn val="ctr"/>
        <c:lblOffset val="100"/>
        <c:noMultiLvlLbl val="0"/>
      </c:catAx>
      <c:valAx>
        <c:axId val="19251478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14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196850393700792E-2"/>
          <c:y val="4.1269966254218221E-2"/>
          <c:w val="0.88222462817147862"/>
          <c:h val="0.83588655584718574"/>
        </c:manualLayout>
      </c:layout>
      <c:lineChart>
        <c:grouping val="standard"/>
        <c:varyColors val="0"/>
        <c:ser>
          <c:idx val="0"/>
          <c:order val="0"/>
          <c:tx>
            <c:strRef>
              <c:f>'Grafikon 5.8'!$B$1</c:f>
              <c:strCache>
                <c:ptCount val="1"/>
                <c:pt idx="0">
                  <c:v>Pokrivenost nekvalitetnih kredita ispravkama vrijednosti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5.8'!$A$2:$A$53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5.8'!$B$2:$B$53</c:f>
              <c:numCache>
                <c:formatCode>General</c:formatCode>
                <c:ptCount val="52"/>
                <c:pt idx="0">
                  <c:v>35.4</c:v>
                </c:pt>
                <c:pt idx="1">
                  <c:v>33.5</c:v>
                </c:pt>
                <c:pt idx="2">
                  <c:v>32.9</c:v>
                </c:pt>
                <c:pt idx="3">
                  <c:v>39.1</c:v>
                </c:pt>
                <c:pt idx="4">
                  <c:v>39.9</c:v>
                </c:pt>
                <c:pt idx="5">
                  <c:v>38.299999999999997</c:v>
                </c:pt>
                <c:pt idx="6">
                  <c:v>38.200000000000003</c:v>
                </c:pt>
                <c:pt idx="7">
                  <c:v>39.5</c:v>
                </c:pt>
                <c:pt idx="8">
                  <c:v>39.1</c:v>
                </c:pt>
                <c:pt idx="9" formatCode="0.0">
                  <c:v>38</c:v>
                </c:pt>
                <c:pt idx="10">
                  <c:v>39.700000000000003</c:v>
                </c:pt>
                <c:pt idx="11">
                  <c:v>39.299999999999997</c:v>
                </c:pt>
                <c:pt idx="12">
                  <c:v>40.5</c:v>
                </c:pt>
                <c:pt idx="13">
                  <c:v>40.299999999999997</c:v>
                </c:pt>
                <c:pt idx="14">
                  <c:v>39.5</c:v>
                </c:pt>
                <c:pt idx="15">
                  <c:v>41.3</c:v>
                </c:pt>
                <c:pt idx="16">
                  <c:v>39.9</c:v>
                </c:pt>
                <c:pt idx="17">
                  <c:v>42.6</c:v>
                </c:pt>
                <c:pt idx="18">
                  <c:v>39.200000000000003</c:v>
                </c:pt>
                <c:pt idx="19">
                  <c:v>38.299999999999997</c:v>
                </c:pt>
                <c:pt idx="20">
                  <c:v>43.8</c:v>
                </c:pt>
                <c:pt idx="21">
                  <c:v>45.2</c:v>
                </c:pt>
                <c:pt idx="22">
                  <c:v>51.4</c:v>
                </c:pt>
                <c:pt idx="23">
                  <c:v>50.3</c:v>
                </c:pt>
                <c:pt idx="24">
                  <c:v>52.9</c:v>
                </c:pt>
                <c:pt idx="25" formatCode="0.0">
                  <c:v>49</c:v>
                </c:pt>
                <c:pt idx="26" formatCode="0.0">
                  <c:v>47.7</c:v>
                </c:pt>
                <c:pt idx="27" formatCode="0.0">
                  <c:v>48</c:v>
                </c:pt>
                <c:pt idx="28" formatCode="0.0">
                  <c:v>44.86</c:v>
                </c:pt>
                <c:pt idx="29" formatCode="0.0">
                  <c:v>43.77</c:v>
                </c:pt>
                <c:pt idx="30" formatCode="0.0">
                  <c:v>38.590000000000003</c:v>
                </c:pt>
                <c:pt idx="31" formatCode="0.0">
                  <c:v>36.92</c:v>
                </c:pt>
                <c:pt idx="32" formatCode="0.0">
                  <c:v>36.49</c:v>
                </c:pt>
                <c:pt idx="33" formatCode="0.0">
                  <c:v>36.08</c:v>
                </c:pt>
                <c:pt idx="34" formatCode="0.0">
                  <c:v>36.6</c:v>
                </c:pt>
                <c:pt idx="35" formatCode="0.0">
                  <c:v>39.659999999999997</c:v>
                </c:pt>
                <c:pt idx="36" formatCode="0.0">
                  <c:v>37.68</c:v>
                </c:pt>
                <c:pt idx="37" formatCode="0.0">
                  <c:v>39.08</c:v>
                </c:pt>
                <c:pt idx="38" formatCode="0.0">
                  <c:v>39.479999999999997</c:v>
                </c:pt>
                <c:pt idx="39" formatCode="0.0">
                  <c:v>40.44</c:v>
                </c:pt>
                <c:pt idx="40" formatCode="0.0">
                  <c:v>39.4</c:v>
                </c:pt>
                <c:pt idx="41" formatCode="0.0">
                  <c:v>39.79</c:v>
                </c:pt>
                <c:pt idx="42" formatCode="0.0">
                  <c:v>40.85</c:v>
                </c:pt>
                <c:pt idx="43" formatCode="0.0">
                  <c:v>41.74</c:v>
                </c:pt>
                <c:pt idx="44" formatCode="0.0">
                  <c:v>42.64</c:v>
                </c:pt>
                <c:pt idx="45" formatCode="0.0">
                  <c:v>45.31</c:v>
                </c:pt>
                <c:pt idx="46" formatCode="0.0">
                  <c:v>47.34</c:v>
                </c:pt>
                <c:pt idx="47" formatCode="0.0">
                  <c:v>51.9</c:v>
                </c:pt>
                <c:pt idx="48" formatCode="0.0">
                  <c:v>53.02</c:v>
                </c:pt>
                <c:pt idx="49" formatCode="0.0">
                  <c:v>52.84</c:v>
                </c:pt>
                <c:pt idx="50" formatCode="0.0">
                  <c:v>52.38</c:v>
                </c:pt>
                <c:pt idx="51" formatCode="0.0">
                  <c:v>52.49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14-43DA-A8E4-0CE4A75DE049}"/>
            </c:ext>
          </c:extLst>
        </c:ser>
        <c:ser>
          <c:idx val="1"/>
          <c:order val="1"/>
          <c:tx>
            <c:strRef>
              <c:f>'Grafikon 5.8'!$C$1</c:f>
              <c:strCache>
                <c:ptCount val="1"/>
                <c:pt idx="0">
                  <c:v>Neto nekvalitetni krediti u odnosu na kapital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5.8'!$A$2:$A$53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5.8'!$C$2:$C$53</c:f>
              <c:numCache>
                <c:formatCode>0.0</c:formatCode>
                <c:ptCount val="52"/>
                <c:pt idx="0" formatCode="General">
                  <c:v>79.900000000000006</c:v>
                </c:pt>
                <c:pt idx="1">
                  <c:v>77</c:v>
                </c:pt>
                <c:pt idx="2" formatCode="General">
                  <c:v>74.5</c:v>
                </c:pt>
                <c:pt idx="3" formatCode="General">
                  <c:v>68.7</c:v>
                </c:pt>
                <c:pt idx="4" formatCode="General">
                  <c:v>59.9</c:v>
                </c:pt>
                <c:pt idx="5" formatCode="General">
                  <c:v>62.2</c:v>
                </c:pt>
                <c:pt idx="6">
                  <c:v>60</c:v>
                </c:pt>
                <c:pt idx="7" formatCode="General">
                  <c:v>54.8</c:v>
                </c:pt>
                <c:pt idx="8" formatCode="General">
                  <c:v>53.8</c:v>
                </c:pt>
                <c:pt idx="9" formatCode="General">
                  <c:v>54.1</c:v>
                </c:pt>
                <c:pt idx="10" formatCode="General">
                  <c:v>48.9</c:v>
                </c:pt>
                <c:pt idx="11" formatCode="General">
                  <c:v>42.6</c:v>
                </c:pt>
                <c:pt idx="12" formatCode="General">
                  <c:v>39.200000000000003</c:v>
                </c:pt>
                <c:pt idx="13" formatCode="General">
                  <c:v>37.1</c:v>
                </c:pt>
                <c:pt idx="14" formatCode="General">
                  <c:v>33.5</c:v>
                </c:pt>
                <c:pt idx="15" formatCode="General">
                  <c:v>32.799999999999997</c:v>
                </c:pt>
                <c:pt idx="16" formatCode="General">
                  <c:v>32.799999999999997</c:v>
                </c:pt>
                <c:pt idx="17" formatCode="General">
                  <c:v>28.6</c:v>
                </c:pt>
                <c:pt idx="18" formatCode="General">
                  <c:v>25.6</c:v>
                </c:pt>
                <c:pt idx="19" formatCode="General">
                  <c:v>25.9</c:v>
                </c:pt>
                <c:pt idx="20" formatCode="General">
                  <c:v>25.1</c:v>
                </c:pt>
                <c:pt idx="21" formatCode="General">
                  <c:v>24.3</c:v>
                </c:pt>
                <c:pt idx="22">
                  <c:v>21</c:v>
                </c:pt>
                <c:pt idx="23" formatCode="General">
                  <c:v>21.5</c:v>
                </c:pt>
                <c:pt idx="24" formatCode="General">
                  <c:v>18.100000000000001</c:v>
                </c:pt>
                <c:pt idx="25">
                  <c:v>14</c:v>
                </c:pt>
                <c:pt idx="26">
                  <c:v>13.8</c:v>
                </c:pt>
                <c:pt idx="27">
                  <c:v>13.8</c:v>
                </c:pt>
                <c:pt idx="28">
                  <c:v>16.010000000000002</c:v>
                </c:pt>
                <c:pt idx="29">
                  <c:v>16.53</c:v>
                </c:pt>
                <c:pt idx="30">
                  <c:v>19.36</c:v>
                </c:pt>
                <c:pt idx="31">
                  <c:v>20.059999999999999</c:v>
                </c:pt>
                <c:pt idx="32">
                  <c:v>20.440000000000001</c:v>
                </c:pt>
                <c:pt idx="33">
                  <c:v>21.29</c:v>
                </c:pt>
                <c:pt idx="34">
                  <c:v>21.47</c:v>
                </c:pt>
                <c:pt idx="35">
                  <c:v>21.95</c:v>
                </c:pt>
                <c:pt idx="36">
                  <c:v>24.98</c:v>
                </c:pt>
                <c:pt idx="37">
                  <c:v>24.59</c:v>
                </c:pt>
                <c:pt idx="38">
                  <c:v>22.67</c:v>
                </c:pt>
                <c:pt idx="39">
                  <c:v>19.55</c:v>
                </c:pt>
                <c:pt idx="40">
                  <c:v>19.47</c:v>
                </c:pt>
                <c:pt idx="41">
                  <c:v>17.77</c:v>
                </c:pt>
                <c:pt idx="42">
                  <c:v>15.66</c:v>
                </c:pt>
                <c:pt idx="43">
                  <c:v>15.53</c:v>
                </c:pt>
                <c:pt idx="44">
                  <c:v>14.7</c:v>
                </c:pt>
                <c:pt idx="45">
                  <c:v>12.6</c:v>
                </c:pt>
                <c:pt idx="46">
                  <c:v>10.83</c:v>
                </c:pt>
                <c:pt idx="47">
                  <c:v>8.8000000000000007</c:v>
                </c:pt>
                <c:pt idx="48">
                  <c:v>7.79</c:v>
                </c:pt>
                <c:pt idx="49">
                  <c:v>7.35</c:v>
                </c:pt>
                <c:pt idx="50">
                  <c:v>7.22</c:v>
                </c:pt>
                <c:pt idx="51">
                  <c:v>6.55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14-43DA-A8E4-0CE4A75DE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513608"/>
        <c:axId val="192515176"/>
      </c:lineChart>
      <c:catAx>
        <c:axId val="192513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192515176"/>
        <c:crosses val="autoZero"/>
        <c:auto val="1"/>
        <c:lblAlgn val="ctr"/>
        <c:lblOffset val="100"/>
        <c:noMultiLvlLbl val="0"/>
      </c:catAx>
      <c:valAx>
        <c:axId val="1925151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1925136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458880139982501"/>
          <c:y val="6.630183727034121E-2"/>
          <c:w val="0.78193328958880137"/>
          <c:h val="0.158830521184851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49456317960256"/>
          <c:y val="6.1302681992337162E-2"/>
          <c:w val="0.81924353205849265"/>
          <c:h val="0.7169690570287909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'Grafikon 5.9'!$B$2:$B$12</c:f>
              <c:numCache>
                <c:formatCode>0.0</c:formatCode>
                <c:ptCount val="11"/>
                <c:pt idx="0">
                  <c:v>22.42</c:v>
                </c:pt>
                <c:pt idx="1">
                  <c:v>34.450000000000003</c:v>
                </c:pt>
                <c:pt idx="2">
                  <c:v>17.91</c:v>
                </c:pt>
                <c:pt idx="3">
                  <c:v>14.52</c:v>
                </c:pt>
                <c:pt idx="4">
                  <c:v>20.93</c:v>
                </c:pt>
                <c:pt idx="5">
                  <c:v>17.100000000000001</c:v>
                </c:pt>
                <c:pt idx="6">
                  <c:v>18.13</c:v>
                </c:pt>
                <c:pt idx="7">
                  <c:v>20.420000000000002</c:v>
                </c:pt>
                <c:pt idx="8">
                  <c:v>18.73</c:v>
                </c:pt>
                <c:pt idx="9">
                  <c:v>14.45</c:v>
                </c:pt>
                <c:pt idx="10">
                  <c:v>23.9</c:v>
                </c:pt>
              </c:numCache>
            </c:numRef>
          </c:xVal>
          <c:yVal>
            <c:numRef>
              <c:f>'Grafikon 5.9'!$C$2:$C$12</c:f>
              <c:numCache>
                <c:formatCode>0.0</c:formatCode>
                <c:ptCount val="11"/>
                <c:pt idx="0">
                  <c:v>3.14</c:v>
                </c:pt>
                <c:pt idx="1">
                  <c:v>4.74</c:v>
                </c:pt>
                <c:pt idx="2">
                  <c:v>27.79</c:v>
                </c:pt>
                <c:pt idx="3">
                  <c:v>13.8</c:v>
                </c:pt>
                <c:pt idx="4">
                  <c:v>14.84</c:v>
                </c:pt>
                <c:pt idx="5">
                  <c:v>5.04</c:v>
                </c:pt>
                <c:pt idx="6">
                  <c:v>14.6</c:v>
                </c:pt>
                <c:pt idx="7">
                  <c:v>5.14</c:v>
                </c:pt>
                <c:pt idx="8">
                  <c:v>4.05</c:v>
                </c:pt>
                <c:pt idx="9">
                  <c:v>5.52</c:v>
                </c:pt>
                <c:pt idx="10">
                  <c:v>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B7-4F3F-AAC6-7BD8B44FD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656352"/>
        <c:axId val="887651360"/>
      </c:scatterChart>
      <c:valAx>
        <c:axId val="887656352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Likvidna</a:t>
                </a:r>
                <a:r>
                  <a:rPr lang="en-US" baseline="0"/>
                  <a:t> aktiva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651360"/>
        <c:crosses val="autoZero"/>
        <c:crossBetween val="midCat"/>
      </c:valAx>
      <c:valAx>
        <c:axId val="88765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</a:t>
                </a:r>
                <a:r>
                  <a:rPr lang="sr-Latn-ME"/>
                  <a:t>žišno</a:t>
                </a:r>
                <a:r>
                  <a:rPr lang="sr-Latn-ME" baseline="0"/>
                  <a:t> učešće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656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0475982889682E-2"/>
          <c:y val="5.1612896233965457E-2"/>
          <c:w val="0.85077391367745681"/>
          <c:h val="0.81958353134081363"/>
        </c:manualLayout>
      </c:layout>
      <c:lineChart>
        <c:grouping val="standard"/>
        <c:varyColors val="0"/>
        <c:ser>
          <c:idx val="0"/>
          <c:order val="0"/>
          <c:tx>
            <c:strRef>
              <c:f>'Grafikon 5.10'!$B$1</c:f>
              <c:strCache>
                <c:ptCount val="1"/>
                <c:pt idx="0">
                  <c:v>Likvidna aktiva / Ukupna aktiva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5.10'!$A$2:$A$193</c:f>
              <c:numCache>
                <c:formatCode>General</c:formatCode>
                <c:ptCount val="192"/>
                <c:pt idx="0">
                  <c:v>2010</c:v>
                </c:pt>
                <c:pt idx="12">
                  <c:v>2011</c:v>
                </c:pt>
                <c:pt idx="24">
                  <c:v>2012</c:v>
                </c:pt>
                <c:pt idx="36">
                  <c:v>2013</c:v>
                </c:pt>
                <c:pt idx="48">
                  <c:v>2014</c:v>
                </c:pt>
                <c:pt idx="60">
                  <c:v>2015</c:v>
                </c:pt>
                <c:pt idx="72">
                  <c:v>2016</c:v>
                </c:pt>
                <c:pt idx="84">
                  <c:v>2017</c:v>
                </c:pt>
                <c:pt idx="96">
                  <c:v>2018</c:v>
                </c:pt>
                <c:pt idx="108">
                  <c:v>2019</c:v>
                </c:pt>
                <c:pt idx="120">
                  <c:v>2020</c:v>
                </c:pt>
                <c:pt idx="132">
                  <c:v>2021</c:v>
                </c:pt>
                <c:pt idx="144">
                  <c:v>2022</c:v>
                </c:pt>
                <c:pt idx="156">
                  <c:v>2023</c:v>
                </c:pt>
                <c:pt idx="168">
                  <c:v>2024</c:v>
                </c:pt>
                <c:pt idx="180">
                  <c:v>2025</c:v>
                </c:pt>
              </c:numCache>
            </c:numRef>
          </c:cat>
          <c:val>
            <c:numRef>
              <c:f>'Grafikon 5.10'!$B$2:$B$193</c:f>
              <c:numCache>
                <c:formatCode>0.0</c:formatCode>
                <c:ptCount val="192"/>
                <c:pt idx="0">
                  <c:v>11.24</c:v>
                </c:pt>
                <c:pt idx="1">
                  <c:v>11.24</c:v>
                </c:pt>
                <c:pt idx="2">
                  <c:v>11.45</c:v>
                </c:pt>
                <c:pt idx="3">
                  <c:v>11.39</c:v>
                </c:pt>
                <c:pt idx="4">
                  <c:v>13.65</c:v>
                </c:pt>
                <c:pt idx="5">
                  <c:v>13.42</c:v>
                </c:pt>
                <c:pt idx="6">
                  <c:v>13.75</c:v>
                </c:pt>
                <c:pt idx="7">
                  <c:v>14.45</c:v>
                </c:pt>
                <c:pt idx="8">
                  <c:v>12.96</c:v>
                </c:pt>
                <c:pt idx="9">
                  <c:v>13.22</c:v>
                </c:pt>
                <c:pt idx="10">
                  <c:v>13.39</c:v>
                </c:pt>
                <c:pt idx="11">
                  <c:v>13.72</c:v>
                </c:pt>
                <c:pt idx="12">
                  <c:v>13.72</c:v>
                </c:pt>
                <c:pt idx="13">
                  <c:v>13.46</c:v>
                </c:pt>
                <c:pt idx="14">
                  <c:v>11.88</c:v>
                </c:pt>
                <c:pt idx="15">
                  <c:v>11.65</c:v>
                </c:pt>
                <c:pt idx="16">
                  <c:v>11.33</c:v>
                </c:pt>
                <c:pt idx="17">
                  <c:v>12.1</c:v>
                </c:pt>
                <c:pt idx="18">
                  <c:v>12.64</c:v>
                </c:pt>
                <c:pt idx="19">
                  <c:v>13.58</c:v>
                </c:pt>
                <c:pt idx="20">
                  <c:v>13.68</c:v>
                </c:pt>
                <c:pt idx="21">
                  <c:v>13.46</c:v>
                </c:pt>
                <c:pt idx="22">
                  <c:v>12.91</c:v>
                </c:pt>
                <c:pt idx="23">
                  <c:v>11.53</c:v>
                </c:pt>
                <c:pt idx="24">
                  <c:v>10.35</c:v>
                </c:pt>
                <c:pt idx="25">
                  <c:v>10.74</c:v>
                </c:pt>
                <c:pt idx="26">
                  <c:v>9.39</c:v>
                </c:pt>
                <c:pt idx="27">
                  <c:v>10.9</c:v>
                </c:pt>
                <c:pt idx="28">
                  <c:v>11.54</c:v>
                </c:pt>
                <c:pt idx="29">
                  <c:v>11.36</c:v>
                </c:pt>
                <c:pt idx="30">
                  <c:v>13.4</c:v>
                </c:pt>
                <c:pt idx="31">
                  <c:v>14.25</c:v>
                </c:pt>
                <c:pt idx="32">
                  <c:v>16.309999999999999</c:v>
                </c:pt>
                <c:pt idx="33">
                  <c:v>15.15</c:v>
                </c:pt>
                <c:pt idx="34">
                  <c:v>14.75</c:v>
                </c:pt>
                <c:pt idx="35">
                  <c:v>15.98</c:v>
                </c:pt>
                <c:pt idx="36">
                  <c:v>14.24</c:v>
                </c:pt>
                <c:pt idx="37">
                  <c:v>14.82</c:v>
                </c:pt>
                <c:pt idx="38">
                  <c:v>13.25</c:v>
                </c:pt>
                <c:pt idx="39">
                  <c:v>12.23</c:v>
                </c:pt>
                <c:pt idx="40">
                  <c:v>13.45</c:v>
                </c:pt>
                <c:pt idx="41">
                  <c:v>14.46</c:v>
                </c:pt>
                <c:pt idx="42">
                  <c:v>17.22</c:v>
                </c:pt>
                <c:pt idx="43">
                  <c:v>20.99</c:v>
                </c:pt>
                <c:pt idx="44">
                  <c:v>21.18</c:v>
                </c:pt>
                <c:pt idx="45">
                  <c:v>19.02</c:v>
                </c:pt>
                <c:pt idx="46">
                  <c:v>18.23</c:v>
                </c:pt>
                <c:pt idx="47">
                  <c:v>19.989999999999998</c:v>
                </c:pt>
                <c:pt idx="48">
                  <c:v>19.43</c:v>
                </c:pt>
                <c:pt idx="49">
                  <c:v>19.13</c:v>
                </c:pt>
                <c:pt idx="50">
                  <c:v>18.02</c:v>
                </c:pt>
                <c:pt idx="51">
                  <c:v>16.38</c:v>
                </c:pt>
                <c:pt idx="52">
                  <c:v>16.850000000000001</c:v>
                </c:pt>
                <c:pt idx="53">
                  <c:v>18.82</c:v>
                </c:pt>
                <c:pt idx="54">
                  <c:v>19.57</c:v>
                </c:pt>
                <c:pt idx="55">
                  <c:v>22.16</c:v>
                </c:pt>
                <c:pt idx="56">
                  <c:v>23.22</c:v>
                </c:pt>
                <c:pt idx="57">
                  <c:v>22.64</c:v>
                </c:pt>
                <c:pt idx="58">
                  <c:v>22.52</c:v>
                </c:pt>
                <c:pt idx="59">
                  <c:v>22.23</c:v>
                </c:pt>
                <c:pt idx="60">
                  <c:v>21.4</c:v>
                </c:pt>
                <c:pt idx="61">
                  <c:v>19.47</c:v>
                </c:pt>
                <c:pt idx="62">
                  <c:v>18.600000000000001</c:v>
                </c:pt>
                <c:pt idx="63">
                  <c:v>18.03</c:v>
                </c:pt>
                <c:pt idx="64">
                  <c:v>19.97</c:v>
                </c:pt>
                <c:pt idx="65">
                  <c:v>20.47</c:v>
                </c:pt>
                <c:pt idx="66">
                  <c:v>23.22</c:v>
                </c:pt>
                <c:pt idx="67">
                  <c:v>25.7</c:v>
                </c:pt>
                <c:pt idx="68">
                  <c:v>28.48</c:v>
                </c:pt>
                <c:pt idx="69">
                  <c:v>27.63</c:v>
                </c:pt>
                <c:pt idx="70">
                  <c:v>26.53</c:v>
                </c:pt>
                <c:pt idx="71">
                  <c:v>24.78</c:v>
                </c:pt>
                <c:pt idx="72">
                  <c:v>23.72</c:v>
                </c:pt>
                <c:pt idx="73">
                  <c:v>23.44</c:v>
                </c:pt>
                <c:pt idx="74">
                  <c:v>21.93</c:v>
                </c:pt>
                <c:pt idx="75">
                  <c:v>22.25</c:v>
                </c:pt>
                <c:pt idx="76">
                  <c:v>22.39</c:v>
                </c:pt>
                <c:pt idx="77">
                  <c:v>22.6</c:v>
                </c:pt>
                <c:pt idx="78">
                  <c:v>24.26</c:v>
                </c:pt>
                <c:pt idx="79">
                  <c:v>25.46</c:v>
                </c:pt>
                <c:pt idx="80">
                  <c:v>26.82</c:v>
                </c:pt>
                <c:pt idx="81">
                  <c:v>26.28</c:v>
                </c:pt>
                <c:pt idx="82">
                  <c:v>24.58</c:v>
                </c:pt>
                <c:pt idx="83">
                  <c:v>24.53</c:v>
                </c:pt>
                <c:pt idx="84">
                  <c:v>23.75</c:v>
                </c:pt>
                <c:pt idx="85">
                  <c:v>22.29</c:v>
                </c:pt>
                <c:pt idx="86">
                  <c:v>20.329999999999998</c:v>
                </c:pt>
                <c:pt idx="87">
                  <c:v>20.39</c:v>
                </c:pt>
                <c:pt idx="88">
                  <c:v>21.78</c:v>
                </c:pt>
                <c:pt idx="89">
                  <c:v>21.19</c:v>
                </c:pt>
                <c:pt idx="90">
                  <c:v>23.43</c:v>
                </c:pt>
                <c:pt idx="91">
                  <c:v>25.54</c:v>
                </c:pt>
                <c:pt idx="92">
                  <c:v>25.8</c:v>
                </c:pt>
                <c:pt idx="93">
                  <c:v>25.93</c:v>
                </c:pt>
                <c:pt idx="94">
                  <c:v>24.96</c:v>
                </c:pt>
                <c:pt idx="95">
                  <c:v>25.32</c:v>
                </c:pt>
                <c:pt idx="96">
                  <c:v>24.43</c:v>
                </c:pt>
                <c:pt idx="97">
                  <c:v>22.83</c:v>
                </c:pt>
                <c:pt idx="98">
                  <c:v>22.13</c:v>
                </c:pt>
                <c:pt idx="99">
                  <c:v>21.86</c:v>
                </c:pt>
                <c:pt idx="100">
                  <c:v>22.26</c:v>
                </c:pt>
                <c:pt idx="101">
                  <c:v>21.3</c:v>
                </c:pt>
                <c:pt idx="102">
                  <c:v>22.78</c:v>
                </c:pt>
                <c:pt idx="103">
                  <c:v>25.27</c:v>
                </c:pt>
                <c:pt idx="104">
                  <c:v>23.53</c:v>
                </c:pt>
                <c:pt idx="105">
                  <c:v>22.78</c:v>
                </c:pt>
                <c:pt idx="106">
                  <c:v>22.31</c:v>
                </c:pt>
                <c:pt idx="107">
                  <c:v>22.57</c:v>
                </c:pt>
                <c:pt idx="108">
                  <c:v>21.81</c:v>
                </c:pt>
                <c:pt idx="109">
                  <c:v>22.19</c:v>
                </c:pt>
                <c:pt idx="110">
                  <c:v>21.84</c:v>
                </c:pt>
                <c:pt idx="111">
                  <c:v>21.54</c:v>
                </c:pt>
                <c:pt idx="112">
                  <c:v>21.07</c:v>
                </c:pt>
                <c:pt idx="113">
                  <c:v>20.91</c:v>
                </c:pt>
                <c:pt idx="114">
                  <c:v>23.46</c:v>
                </c:pt>
                <c:pt idx="115">
                  <c:v>24.05</c:v>
                </c:pt>
                <c:pt idx="116">
                  <c:v>24.28</c:v>
                </c:pt>
                <c:pt idx="117">
                  <c:v>22.88</c:v>
                </c:pt>
                <c:pt idx="118">
                  <c:v>23.46</c:v>
                </c:pt>
                <c:pt idx="119">
                  <c:v>20.79</c:v>
                </c:pt>
                <c:pt idx="120">
                  <c:v>20.48</c:v>
                </c:pt>
                <c:pt idx="121">
                  <c:v>20.96</c:v>
                </c:pt>
                <c:pt idx="122">
                  <c:v>20.92</c:v>
                </c:pt>
                <c:pt idx="123">
                  <c:v>20.25</c:v>
                </c:pt>
                <c:pt idx="124">
                  <c:v>20.23</c:v>
                </c:pt>
                <c:pt idx="125">
                  <c:v>20.83</c:v>
                </c:pt>
                <c:pt idx="126">
                  <c:v>20.309999999999999</c:v>
                </c:pt>
                <c:pt idx="127">
                  <c:v>21.68</c:v>
                </c:pt>
                <c:pt idx="128">
                  <c:v>21.05</c:v>
                </c:pt>
                <c:pt idx="129">
                  <c:v>21.15</c:v>
                </c:pt>
                <c:pt idx="130">
                  <c:v>22.09</c:v>
                </c:pt>
                <c:pt idx="131">
                  <c:v>22.15</c:v>
                </c:pt>
                <c:pt idx="132">
                  <c:v>22.98</c:v>
                </c:pt>
                <c:pt idx="133">
                  <c:v>23.12</c:v>
                </c:pt>
                <c:pt idx="134">
                  <c:v>22.91</c:v>
                </c:pt>
                <c:pt idx="135">
                  <c:v>22.8</c:v>
                </c:pt>
                <c:pt idx="136">
                  <c:v>23.42</c:v>
                </c:pt>
                <c:pt idx="137">
                  <c:v>23.81</c:v>
                </c:pt>
                <c:pt idx="138">
                  <c:v>25.55</c:v>
                </c:pt>
                <c:pt idx="139">
                  <c:v>28.02</c:v>
                </c:pt>
                <c:pt idx="140">
                  <c:v>27.48</c:v>
                </c:pt>
                <c:pt idx="141">
                  <c:v>27.15</c:v>
                </c:pt>
                <c:pt idx="142">
                  <c:v>27.92</c:v>
                </c:pt>
                <c:pt idx="143">
                  <c:v>26.36</c:v>
                </c:pt>
                <c:pt idx="144">
                  <c:v>26.75</c:v>
                </c:pt>
                <c:pt idx="145">
                  <c:v>26.67</c:v>
                </c:pt>
                <c:pt idx="146">
                  <c:v>25.26</c:v>
                </c:pt>
                <c:pt idx="147">
                  <c:v>26.58</c:v>
                </c:pt>
                <c:pt idx="148">
                  <c:v>26.31</c:v>
                </c:pt>
                <c:pt idx="149">
                  <c:v>26.59</c:v>
                </c:pt>
                <c:pt idx="150">
                  <c:v>28.51</c:v>
                </c:pt>
                <c:pt idx="151">
                  <c:v>31.11</c:v>
                </c:pt>
                <c:pt idx="152">
                  <c:v>31.67</c:v>
                </c:pt>
                <c:pt idx="153">
                  <c:v>31.39</c:v>
                </c:pt>
                <c:pt idx="154">
                  <c:v>31.21</c:v>
                </c:pt>
                <c:pt idx="155">
                  <c:v>31.03</c:v>
                </c:pt>
                <c:pt idx="156">
                  <c:v>29.49</c:v>
                </c:pt>
                <c:pt idx="157">
                  <c:v>28.47</c:v>
                </c:pt>
                <c:pt idx="158">
                  <c:v>26.3</c:v>
                </c:pt>
                <c:pt idx="159">
                  <c:v>26.08</c:v>
                </c:pt>
                <c:pt idx="160">
                  <c:v>26.12</c:v>
                </c:pt>
                <c:pt idx="161">
                  <c:v>25.99</c:v>
                </c:pt>
                <c:pt idx="162">
                  <c:v>26.79</c:v>
                </c:pt>
                <c:pt idx="163">
                  <c:v>27.25</c:v>
                </c:pt>
                <c:pt idx="164">
                  <c:v>25.92</c:v>
                </c:pt>
                <c:pt idx="165">
                  <c:v>25.51</c:v>
                </c:pt>
                <c:pt idx="166">
                  <c:v>25.1</c:v>
                </c:pt>
                <c:pt idx="167">
                  <c:v>23.72</c:v>
                </c:pt>
                <c:pt idx="168">
                  <c:v>23.05</c:v>
                </c:pt>
                <c:pt idx="169">
                  <c:v>22.4</c:v>
                </c:pt>
                <c:pt idx="170">
                  <c:v>19.46</c:v>
                </c:pt>
                <c:pt idx="171">
                  <c:v>20.010000000000002</c:v>
                </c:pt>
                <c:pt idx="172">
                  <c:v>19.93</c:v>
                </c:pt>
                <c:pt idx="173">
                  <c:v>20.260000000000002</c:v>
                </c:pt>
                <c:pt idx="174">
                  <c:v>21.71</c:v>
                </c:pt>
                <c:pt idx="175">
                  <c:v>21.41</c:v>
                </c:pt>
                <c:pt idx="176">
                  <c:v>21.97</c:v>
                </c:pt>
                <c:pt idx="177">
                  <c:v>21.49</c:v>
                </c:pt>
                <c:pt idx="178">
                  <c:v>20.96</c:v>
                </c:pt>
                <c:pt idx="179">
                  <c:v>23.05</c:v>
                </c:pt>
                <c:pt idx="180">
                  <c:v>20.46</c:v>
                </c:pt>
                <c:pt idx="181">
                  <c:v>19.86</c:v>
                </c:pt>
                <c:pt idx="182">
                  <c:v>17.89</c:v>
                </c:pt>
                <c:pt idx="183">
                  <c:v>18.25</c:v>
                </c:pt>
                <c:pt idx="184">
                  <c:v>18.920000000000002</c:v>
                </c:pt>
                <c:pt idx="185">
                  <c:v>19.37</c:v>
                </c:pt>
                <c:pt idx="186">
                  <c:v>20.67</c:v>
                </c:pt>
                <c:pt idx="187">
                  <c:v>21.05</c:v>
                </c:pt>
                <c:pt idx="188">
                  <c:v>20.420000000000002</c:v>
                </c:pt>
                <c:pt idx="189">
                  <c:v>19.25</c:v>
                </c:pt>
                <c:pt idx="190">
                  <c:v>18.829999999999998</c:v>
                </c:pt>
                <c:pt idx="191">
                  <c:v>18.86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7-4703-8206-92C693DA8BE8}"/>
            </c:ext>
          </c:extLst>
        </c:ser>
        <c:ser>
          <c:idx val="1"/>
          <c:order val="1"/>
          <c:tx>
            <c:strRef>
              <c:f>'Grafikon 5.10'!$C$1</c:f>
              <c:strCache>
                <c:ptCount val="1"/>
                <c:pt idx="0">
                  <c:v>Likvidna aktiva / Kratkoročne obaveze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5.10'!$A$2:$A$193</c:f>
              <c:numCache>
                <c:formatCode>General</c:formatCode>
                <c:ptCount val="192"/>
                <c:pt idx="0">
                  <c:v>2010</c:v>
                </c:pt>
                <c:pt idx="12">
                  <c:v>2011</c:v>
                </c:pt>
                <c:pt idx="24">
                  <c:v>2012</c:v>
                </c:pt>
                <c:pt idx="36">
                  <c:v>2013</c:v>
                </c:pt>
                <c:pt idx="48">
                  <c:v>2014</c:v>
                </c:pt>
                <c:pt idx="60">
                  <c:v>2015</c:v>
                </c:pt>
                <c:pt idx="72">
                  <c:v>2016</c:v>
                </c:pt>
                <c:pt idx="84">
                  <c:v>2017</c:v>
                </c:pt>
                <c:pt idx="96">
                  <c:v>2018</c:v>
                </c:pt>
                <c:pt idx="108">
                  <c:v>2019</c:v>
                </c:pt>
                <c:pt idx="120">
                  <c:v>2020</c:v>
                </c:pt>
                <c:pt idx="132">
                  <c:v>2021</c:v>
                </c:pt>
                <c:pt idx="144">
                  <c:v>2022</c:v>
                </c:pt>
                <c:pt idx="156">
                  <c:v>2023</c:v>
                </c:pt>
                <c:pt idx="168">
                  <c:v>2024</c:v>
                </c:pt>
                <c:pt idx="180">
                  <c:v>2025</c:v>
                </c:pt>
              </c:numCache>
            </c:numRef>
          </c:cat>
          <c:val>
            <c:numRef>
              <c:f>'Grafikon 5.10'!$C$2:$C$193</c:f>
              <c:numCache>
                <c:formatCode>0.0</c:formatCode>
                <c:ptCount val="192"/>
                <c:pt idx="0">
                  <c:v>18.98</c:v>
                </c:pt>
                <c:pt idx="1">
                  <c:v>18.98</c:v>
                </c:pt>
                <c:pt idx="2">
                  <c:v>19.29</c:v>
                </c:pt>
                <c:pt idx="3">
                  <c:v>18.82</c:v>
                </c:pt>
                <c:pt idx="4">
                  <c:v>22.28</c:v>
                </c:pt>
                <c:pt idx="5">
                  <c:v>22.81</c:v>
                </c:pt>
                <c:pt idx="6">
                  <c:v>23.32</c:v>
                </c:pt>
                <c:pt idx="7">
                  <c:v>24.21</c:v>
                </c:pt>
                <c:pt idx="8">
                  <c:v>21.91</c:v>
                </c:pt>
                <c:pt idx="9">
                  <c:v>22.33</c:v>
                </c:pt>
                <c:pt idx="10">
                  <c:v>22.63</c:v>
                </c:pt>
                <c:pt idx="11">
                  <c:v>23.6</c:v>
                </c:pt>
                <c:pt idx="12">
                  <c:v>23.45</c:v>
                </c:pt>
                <c:pt idx="13">
                  <c:v>23.02</c:v>
                </c:pt>
                <c:pt idx="14">
                  <c:v>20.61</c:v>
                </c:pt>
                <c:pt idx="15">
                  <c:v>20.11</c:v>
                </c:pt>
                <c:pt idx="16">
                  <c:v>19.79</c:v>
                </c:pt>
                <c:pt idx="17">
                  <c:v>20.61</c:v>
                </c:pt>
                <c:pt idx="18">
                  <c:v>21.7</c:v>
                </c:pt>
                <c:pt idx="19">
                  <c:v>22.99</c:v>
                </c:pt>
                <c:pt idx="20">
                  <c:v>23.41</c:v>
                </c:pt>
                <c:pt idx="21">
                  <c:v>22.69</c:v>
                </c:pt>
                <c:pt idx="22">
                  <c:v>21.97</c:v>
                </c:pt>
                <c:pt idx="23">
                  <c:v>18.86</c:v>
                </c:pt>
                <c:pt idx="24">
                  <c:v>17.010000000000002</c:v>
                </c:pt>
                <c:pt idx="25">
                  <c:v>17.5</c:v>
                </c:pt>
                <c:pt idx="26">
                  <c:v>15.54</c:v>
                </c:pt>
                <c:pt idx="27">
                  <c:v>18.02</c:v>
                </c:pt>
                <c:pt idx="28">
                  <c:v>18.79</c:v>
                </c:pt>
                <c:pt idx="29">
                  <c:v>18.260000000000002</c:v>
                </c:pt>
                <c:pt idx="30">
                  <c:v>21.13</c:v>
                </c:pt>
                <c:pt idx="31">
                  <c:v>22.44</c:v>
                </c:pt>
                <c:pt idx="32">
                  <c:v>27.03</c:v>
                </c:pt>
                <c:pt idx="33">
                  <c:v>23.82</c:v>
                </c:pt>
                <c:pt idx="34">
                  <c:v>23.27</c:v>
                </c:pt>
                <c:pt idx="35">
                  <c:v>26.66</c:v>
                </c:pt>
                <c:pt idx="36">
                  <c:v>22.59</c:v>
                </c:pt>
                <c:pt idx="37">
                  <c:v>23.68</c:v>
                </c:pt>
                <c:pt idx="38">
                  <c:v>21.36</c:v>
                </c:pt>
                <c:pt idx="39">
                  <c:v>19.87</c:v>
                </c:pt>
                <c:pt idx="40">
                  <c:v>21.84</c:v>
                </c:pt>
                <c:pt idx="41">
                  <c:v>23.52</c:v>
                </c:pt>
                <c:pt idx="42">
                  <c:v>28.06</c:v>
                </c:pt>
                <c:pt idx="43">
                  <c:v>33.590000000000003</c:v>
                </c:pt>
                <c:pt idx="44">
                  <c:v>34.08</c:v>
                </c:pt>
                <c:pt idx="45">
                  <c:v>29.68</c:v>
                </c:pt>
                <c:pt idx="46">
                  <c:v>29.7</c:v>
                </c:pt>
                <c:pt idx="47">
                  <c:v>32.19</c:v>
                </c:pt>
                <c:pt idx="48">
                  <c:v>31.07</c:v>
                </c:pt>
                <c:pt idx="49">
                  <c:v>30.38</c:v>
                </c:pt>
                <c:pt idx="50">
                  <c:v>29</c:v>
                </c:pt>
                <c:pt idx="51">
                  <c:v>25.9</c:v>
                </c:pt>
                <c:pt idx="52">
                  <c:v>26.55</c:v>
                </c:pt>
                <c:pt idx="53">
                  <c:v>29.61</c:v>
                </c:pt>
                <c:pt idx="54">
                  <c:v>30.51</c:v>
                </c:pt>
                <c:pt idx="55">
                  <c:v>34.630000000000003</c:v>
                </c:pt>
                <c:pt idx="56">
                  <c:v>36.14</c:v>
                </c:pt>
                <c:pt idx="57">
                  <c:v>36.450000000000003</c:v>
                </c:pt>
                <c:pt idx="58">
                  <c:v>35.97</c:v>
                </c:pt>
                <c:pt idx="59">
                  <c:v>35.659999999999997</c:v>
                </c:pt>
                <c:pt idx="60">
                  <c:v>33.99</c:v>
                </c:pt>
                <c:pt idx="61">
                  <c:v>31.61</c:v>
                </c:pt>
                <c:pt idx="62">
                  <c:v>29.89</c:v>
                </c:pt>
                <c:pt idx="63">
                  <c:v>28.82</c:v>
                </c:pt>
                <c:pt idx="64">
                  <c:v>32.6</c:v>
                </c:pt>
                <c:pt idx="65">
                  <c:v>32.15</c:v>
                </c:pt>
                <c:pt idx="66">
                  <c:v>36.43</c:v>
                </c:pt>
                <c:pt idx="67">
                  <c:v>39.83</c:v>
                </c:pt>
                <c:pt idx="68">
                  <c:v>44.32</c:v>
                </c:pt>
                <c:pt idx="69">
                  <c:v>43.27</c:v>
                </c:pt>
                <c:pt idx="70">
                  <c:v>42</c:v>
                </c:pt>
                <c:pt idx="71">
                  <c:v>40.130000000000003</c:v>
                </c:pt>
                <c:pt idx="72">
                  <c:v>35.450000000000003</c:v>
                </c:pt>
                <c:pt idx="73">
                  <c:v>35.200000000000003</c:v>
                </c:pt>
                <c:pt idx="74">
                  <c:v>32.78</c:v>
                </c:pt>
                <c:pt idx="75">
                  <c:v>33.380000000000003</c:v>
                </c:pt>
                <c:pt idx="76">
                  <c:v>34.06</c:v>
                </c:pt>
                <c:pt idx="77">
                  <c:v>34.35</c:v>
                </c:pt>
                <c:pt idx="78">
                  <c:v>36.43</c:v>
                </c:pt>
                <c:pt idx="79">
                  <c:v>37.82</c:v>
                </c:pt>
                <c:pt idx="80">
                  <c:v>38.58</c:v>
                </c:pt>
                <c:pt idx="81">
                  <c:v>37.92</c:v>
                </c:pt>
                <c:pt idx="82">
                  <c:v>34.53</c:v>
                </c:pt>
                <c:pt idx="83">
                  <c:v>34.770000000000003</c:v>
                </c:pt>
                <c:pt idx="84">
                  <c:v>33.79</c:v>
                </c:pt>
                <c:pt idx="85">
                  <c:v>31.75</c:v>
                </c:pt>
                <c:pt idx="86">
                  <c:v>29.03</c:v>
                </c:pt>
                <c:pt idx="87">
                  <c:v>29.69</c:v>
                </c:pt>
                <c:pt idx="88">
                  <c:v>31.63</c:v>
                </c:pt>
                <c:pt idx="89">
                  <c:v>29.85</c:v>
                </c:pt>
                <c:pt idx="90">
                  <c:v>33.56</c:v>
                </c:pt>
                <c:pt idx="91">
                  <c:v>36.270000000000003</c:v>
                </c:pt>
                <c:pt idx="92">
                  <c:v>36.51</c:v>
                </c:pt>
                <c:pt idx="93">
                  <c:v>36.799999999999997</c:v>
                </c:pt>
                <c:pt idx="94">
                  <c:v>35.9</c:v>
                </c:pt>
                <c:pt idx="95">
                  <c:v>35.58</c:v>
                </c:pt>
                <c:pt idx="96">
                  <c:v>28.12</c:v>
                </c:pt>
                <c:pt idx="97">
                  <c:v>29.98</c:v>
                </c:pt>
                <c:pt idx="98">
                  <c:v>29.04</c:v>
                </c:pt>
                <c:pt idx="99">
                  <c:v>28.68</c:v>
                </c:pt>
                <c:pt idx="100">
                  <c:v>29.45</c:v>
                </c:pt>
                <c:pt idx="101">
                  <c:v>28.06</c:v>
                </c:pt>
                <c:pt idx="102">
                  <c:v>29.96</c:v>
                </c:pt>
                <c:pt idx="103">
                  <c:v>32.93</c:v>
                </c:pt>
                <c:pt idx="104">
                  <c:v>30.77</c:v>
                </c:pt>
                <c:pt idx="105">
                  <c:v>29.84</c:v>
                </c:pt>
                <c:pt idx="106">
                  <c:v>29.36</c:v>
                </c:pt>
                <c:pt idx="107">
                  <c:v>29.7</c:v>
                </c:pt>
                <c:pt idx="108">
                  <c:v>28.66</c:v>
                </c:pt>
                <c:pt idx="109">
                  <c:v>28.92</c:v>
                </c:pt>
                <c:pt idx="110">
                  <c:v>28.08</c:v>
                </c:pt>
                <c:pt idx="111">
                  <c:v>27.9</c:v>
                </c:pt>
                <c:pt idx="112">
                  <c:v>27.37</c:v>
                </c:pt>
                <c:pt idx="113">
                  <c:v>27.49</c:v>
                </c:pt>
                <c:pt idx="114">
                  <c:v>30.52</c:v>
                </c:pt>
                <c:pt idx="115">
                  <c:v>31.25</c:v>
                </c:pt>
                <c:pt idx="116">
                  <c:v>31.64</c:v>
                </c:pt>
                <c:pt idx="117">
                  <c:v>29.81</c:v>
                </c:pt>
                <c:pt idx="118">
                  <c:v>30.58</c:v>
                </c:pt>
                <c:pt idx="119">
                  <c:v>27.08</c:v>
                </c:pt>
                <c:pt idx="120">
                  <c:v>26.75</c:v>
                </c:pt>
                <c:pt idx="121">
                  <c:v>27.34</c:v>
                </c:pt>
                <c:pt idx="122">
                  <c:v>27.38</c:v>
                </c:pt>
                <c:pt idx="123">
                  <c:v>26.41</c:v>
                </c:pt>
                <c:pt idx="124">
                  <c:v>26.03</c:v>
                </c:pt>
                <c:pt idx="125">
                  <c:v>27.08</c:v>
                </c:pt>
                <c:pt idx="126">
                  <c:v>26.5</c:v>
                </c:pt>
                <c:pt idx="127">
                  <c:v>28.58</c:v>
                </c:pt>
                <c:pt idx="128">
                  <c:v>27.73</c:v>
                </c:pt>
                <c:pt idx="129">
                  <c:v>28.01</c:v>
                </c:pt>
                <c:pt idx="130">
                  <c:v>29.18</c:v>
                </c:pt>
                <c:pt idx="131">
                  <c:v>29.45</c:v>
                </c:pt>
                <c:pt idx="132">
                  <c:v>30.51</c:v>
                </c:pt>
                <c:pt idx="133">
                  <c:v>30.47</c:v>
                </c:pt>
                <c:pt idx="134">
                  <c:v>30.82</c:v>
                </c:pt>
                <c:pt idx="135">
                  <c:v>30.8</c:v>
                </c:pt>
                <c:pt idx="136">
                  <c:v>30.77</c:v>
                </c:pt>
                <c:pt idx="137">
                  <c:v>31.23</c:v>
                </c:pt>
                <c:pt idx="138">
                  <c:v>33.520000000000003</c:v>
                </c:pt>
                <c:pt idx="139">
                  <c:v>36.49</c:v>
                </c:pt>
                <c:pt idx="140">
                  <c:v>36.03</c:v>
                </c:pt>
                <c:pt idx="141">
                  <c:v>35.369999999999997</c:v>
                </c:pt>
                <c:pt idx="142">
                  <c:v>36.4</c:v>
                </c:pt>
                <c:pt idx="143">
                  <c:v>34.409999999999997</c:v>
                </c:pt>
                <c:pt idx="144">
                  <c:v>35.18</c:v>
                </c:pt>
                <c:pt idx="145">
                  <c:v>34.85</c:v>
                </c:pt>
                <c:pt idx="146">
                  <c:v>32.44</c:v>
                </c:pt>
                <c:pt idx="147">
                  <c:v>33.94</c:v>
                </c:pt>
                <c:pt idx="148">
                  <c:v>33.43</c:v>
                </c:pt>
                <c:pt idx="149">
                  <c:v>33.57</c:v>
                </c:pt>
                <c:pt idx="150">
                  <c:v>35.700000000000003</c:v>
                </c:pt>
                <c:pt idx="151">
                  <c:v>38.659999999999997</c:v>
                </c:pt>
                <c:pt idx="152">
                  <c:v>39.26</c:v>
                </c:pt>
                <c:pt idx="153">
                  <c:v>38.96</c:v>
                </c:pt>
                <c:pt idx="154">
                  <c:v>38.75</c:v>
                </c:pt>
                <c:pt idx="155">
                  <c:v>38.619999999999997</c:v>
                </c:pt>
                <c:pt idx="156">
                  <c:v>36.630000000000003</c:v>
                </c:pt>
                <c:pt idx="157">
                  <c:v>35.28</c:v>
                </c:pt>
                <c:pt idx="158">
                  <c:v>32.89</c:v>
                </c:pt>
                <c:pt idx="159">
                  <c:v>32.549999999999997</c:v>
                </c:pt>
                <c:pt idx="160">
                  <c:v>32.67</c:v>
                </c:pt>
                <c:pt idx="161">
                  <c:v>32.479999999999997</c:v>
                </c:pt>
                <c:pt idx="162">
                  <c:v>33.44</c:v>
                </c:pt>
                <c:pt idx="163">
                  <c:v>33.94</c:v>
                </c:pt>
                <c:pt idx="164">
                  <c:v>32.380000000000003</c:v>
                </c:pt>
                <c:pt idx="165">
                  <c:v>31.78</c:v>
                </c:pt>
                <c:pt idx="166">
                  <c:v>31.44</c:v>
                </c:pt>
                <c:pt idx="167">
                  <c:v>29.84</c:v>
                </c:pt>
                <c:pt idx="168">
                  <c:v>29.09</c:v>
                </c:pt>
                <c:pt idx="169">
                  <c:v>28.3</c:v>
                </c:pt>
                <c:pt idx="170">
                  <c:v>24.55</c:v>
                </c:pt>
                <c:pt idx="171">
                  <c:v>25.19</c:v>
                </c:pt>
                <c:pt idx="172">
                  <c:v>25.06</c:v>
                </c:pt>
                <c:pt idx="173">
                  <c:v>25.49</c:v>
                </c:pt>
                <c:pt idx="174">
                  <c:v>27.11</c:v>
                </c:pt>
                <c:pt idx="175">
                  <c:v>26.68</c:v>
                </c:pt>
                <c:pt idx="176">
                  <c:v>27.44</c:v>
                </c:pt>
                <c:pt idx="177">
                  <c:v>26.94</c:v>
                </c:pt>
                <c:pt idx="178">
                  <c:v>26.3</c:v>
                </c:pt>
                <c:pt idx="179">
                  <c:v>28.7</c:v>
                </c:pt>
                <c:pt idx="180">
                  <c:v>25.61</c:v>
                </c:pt>
                <c:pt idx="181">
                  <c:v>25.02</c:v>
                </c:pt>
                <c:pt idx="182">
                  <c:v>34.46</c:v>
                </c:pt>
                <c:pt idx="183">
                  <c:v>23.23</c:v>
                </c:pt>
                <c:pt idx="184">
                  <c:v>24.02</c:v>
                </c:pt>
                <c:pt idx="185">
                  <c:v>24.54</c:v>
                </c:pt>
                <c:pt idx="186">
                  <c:v>26.35</c:v>
                </c:pt>
                <c:pt idx="187">
                  <c:v>26.79</c:v>
                </c:pt>
                <c:pt idx="188">
                  <c:v>26.09</c:v>
                </c:pt>
                <c:pt idx="189">
                  <c:v>24.59</c:v>
                </c:pt>
                <c:pt idx="190">
                  <c:v>24.01</c:v>
                </c:pt>
                <c:pt idx="191">
                  <c:v>24.32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47-4703-8206-92C693DA8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515960"/>
        <c:axId val="192518704"/>
      </c:lineChart>
      <c:lineChart>
        <c:grouping val="standard"/>
        <c:varyColors val="0"/>
        <c:ser>
          <c:idx val="2"/>
          <c:order val="2"/>
          <c:tx>
            <c:strRef>
              <c:f>'Grafikon 5.10'!$D$1</c:f>
              <c:strCache>
                <c:ptCount val="1"/>
                <c:pt idx="0">
                  <c:v>Odnos kredita i depozita (d. s.)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'Grafikon 5.10'!$A$2:$A$193</c:f>
              <c:numCache>
                <c:formatCode>General</c:formatCode>
                <c:ptCount val="192"/>
                <c:pt idx="0">
                  <c:v>2010</c:v>
                </c:pt>
                <c:pt idx="12">
                  <c:v>2011</c:v>
                </c:pt>
                <c:pt idx="24">
                  <c:v>2012</c:v>
                </c:pt>
                <c:pt idx="36">
                  <c:v>2013</c:v>
                </c:pt>
                <c:pt idx="48">
                  <c:v>2014</c:v>
                </c:pt>
                <c:pt idx="60">
                  <c:v>2015</c:v>
                </c:pt>
                <c:pt idx="72">
                  <c:v>2016</c:v>
                </c:pt>
                <c:pt idx="84">
                  <c:v>2017</c:v>
                </c:pt>
                <c:pt idx="96">
                  <c:v>2018</c:v>
                </c:pt>
                <c:pt idx="108">
                  <c:v>2019</c:v>
                </c:pt>
                <c:pt idx="120">
                  <c:v>2020</c:v>
                </c:pt>
                <c:pt idx="132">
                  <c:v>2021</c:v>
                </c:pt>
                <c:pt idx="144">
                  <c:v>2022</c:v>
                </c:pt>
                <c:pt idx="156">
                  <c:v>2023</c:v>
                </c:pt>
                <c:pt idx="168">
                  <c:v>2024</c:v>
                </c:pt>
                <c:pt idx="180">
                  <c:v>2025</c:v>
                </c:pt>
              </c:numCache>
            </c:numRef>
          </c:cat>
          <c:val>
            <c:numRef>
              <c:f>'Grafikon 5.10'!$D$2:$D$193</c:f>
              <c:numCache>
                <c:formatCode>0.0</c:formatCode>
                <c:ptCount val="192"/>
                <c:pt idx="0">
                  <c:v>144.41</c:v>
                </c:pt>
                <c:pt idx="1">
                  <c:v>145.30000000000001</c:v>
                </c:pt>
                <c:pt idx="2">
                  <c:v>144.74</c:v>
                </c:pt>
                <c:pt idx="3">
                  <c:v>146.53</c:v>
                </c:pt>
                <c:pt idx="4">
                  <c:v>142.9</c:v>
                </c:pt>
                <c:pt idx="5">
                  <c:v>145.12</c:v>
                </c:pt>
                <c:pt idx="6">
                  <c:v>143.26</c:v>
                </c:pt>
                <c:pt idx="7">
                  <c:v>140.96</c:v>
                </c:pt>
                <c:pt idx="8">
                  <c:v>143.82</c:v>
                </c:pt>
                <c:pt idx="9">
                  <c:v>143.13</c:v>
                </c:pt>
                <c:pt idx="10">
                  <c:v>142.1</c:v>
                </c:pt>
                <c:pt idx="11">
                  <c:v>140.68</c:v>
                </c:pt>
                <c:pt idx="12">
                  <c:v>136.26</c:v>
                </c:pt>
                <c:pt idx="13">
                  <c:v>135.44</c:v>
                </c:pt>
                <c:pt idx="14">
                  <c:v>138.72999999999999</c:v>
                </c:pt>
                <c:pt idx="15">
                  <c:v>137.69</c:v>
                </c:pt>
                <c:pt idx="16">
                  <c:v>138.69</c:v>
                </c:pt>
                <c:pt idx="17">
                  <c:v>132.32</c:v>
                </c:pt>
                <c:pt idx="18">
                  <c:v>132.58000000000001</c:v>
                </c:pt>
                <c:pt idx="19">
                  <c:v>131.66999999999999</c:v>
                </c:pt>
                <c:pt idx="20">
                  <c:v>130.66999999999999</c:v>
                </c:pt>
                <c:pt idx="21">
                  <c:v>129.69999999999999</c:v>
                </c:pt>
                <c:pt idx="22">
                  <c:v>130.94</c:v>
                </c:pt>
                <c:pt idx="23">
                  <c:v>129.83000000000001</c:v>
                </c:pt>
                <c:pt idx="24">
                  <c:v>130.94999999999999</c:v>
                </c:pt>
                <c:pt idx="25">
                  <c:v>130.03</c:v>
                </c:pt>
                <c:pt idx="26">
                  <c:v>131.07</c:v>
                </c:pt>
                <c:pt idx="27">
                  <c:v>128.63999999999999</c:v>
                </c:pt>
                <c:pt idx="28">
                  <c:v>127.96</c:v>
                </c:pt>
                <c:pt idx="29">
                  <c:v>127.22</c:v>
                </c:pt>
                <c:pt idx="30">
                  <c:v>123.9</c:v>
                </c:pt>
                <c:pt idx="31">
                  <c:v>122.87</c:v>
                </c:pt>
                <c:pt idx="32">
                  <c:v>121.2</c:v>
                </c:pt>
                <c:pt idx="33">
                  <c:v>120.15</c:v>
                </c:pt>
                <c:pt idx="34">
                  <c:v>117.91</c:v>
                </c:pt>
                <c:pt idx="35">
                  <c:v>118.24</c:v>
                </c:pt>
                <c:pt idx="36">
                  <c:v>126.04</c:v>
                </c:pt>
                <c:pt idx="37">
                  <c:v>126.01</c:v>
                </c:pt>
                <c:pt idx="38">
                  <c:v>124.56</c:v>
                </c:pt>
                <c:pt idx="39">
                  <c:v>126.4</c:v>
                </c:pt>
                <c:pt idx="40">
                  <c:v>125.49</c:v>
                </c:pt>
                <c:pt idx="41">
                  <c:v>122.28</c:v>
                </c:pt>
                <c:pt idx="42">
                  <c:v>120.76</c:v>
                </c:pt>
                <c:pt idx="43">
                  <c:v>118.37</c:v>
                </c:pt>
                <c:pt idx="44">
                  <c:v>116.72</c:v>
                </c:pt>
                <c:pt idx="45">
                  <c:v>117.6</c:v>
                </c:pt>
                <c:pt idx="46">
                  <c:v>118.17</c:v>
                </c:pt>
                <c:pt idx="47">
                  <c:v>115.08</c:v>
                </c:pt>
                <c:pt idx="48">
                  <c:v>114.84</c:v>
                </c:pt>
                <c:pt idx="49">
                  <c:v>114.91</c:v>
                </c:pt>
                <c:pt idx="50">
                  <c:v>114.29</c:v>
                </c:pt>
                <c:pt idx="51">
                  <c:v>113.93</c:v>
                </c:pt>
                <c:pt idx="52">
                  <c:v>112.71</c:v>
                </c:pt>
                <c:pt idx="53">
                  <c:v>110.7</c:v>
                </c:pt>
                <c:pt idx="54">
                  <c:v>109.8</c:v>
                </c:pt>
                <c:pt idx="55">
                  <c:v>108.81</c:v>
                </c:pt>
                <c:pt idx="56">
                  <c:v>107.73</c:v>
                </c:pt>
                <c:pt idx="57">
                  <c:v>107.66</c:v>
                </c:pt>
                <c:pt idx="58">
                  <c:v>106.67</c:v>
                </c:pt>
                <c:pt idx="59">
                  <c:v>102.56</c:v>
                </c:pt>
                <c:pt idx="60">
                  <c:v>101.9</c:v>
                </c:pt>
                <c:pt idx="61">
                  <c:v>103.48</c:v>
                </c:pt>
                <c:pt idx="62">
                  <c:v>101.13</c:v>
                </c:pt>
                <c:pt idx="63">
                  <c:v>101.25</c:v>
                </c:pt>
                <c:pt idx="64">
                  <c:v>101.33</c:v>
                </c:pt>
                <c:pt idx="65">
                  <c:v>99.09</c:v>
                </c:pt>
                <c:pt idx="66">
                  <c:v>97.19</c:v>
                </c:pt>
                <c:pt idx="67">
                  <c:v>95.18</c:v>
                </c:pt>
                <c:pt idx="68">
                  <c:v>96.94</c:v>
                </c:pt>
                <c:pt idx="69">
                  <c:v>95.53</c:v>
                </c:pt>
                <c:pt idx="70">
                  <c:v>94.48</c:v>
                </c:pt>
                <c:pt idx="71">
                  <c:v>90.88</c:v>
                </c:pt>
                <c:pt idx="72">
                  <c:v>91.3</c:v>
                </c:pt>
                <c:pt idx="73">
                  <c:v>90.8</c:v>
                </c:pt>
                <c:pt idx="74">
                  <c:v>90.96</c:v>
                </c:pt>
                <c:pt idx="75">
                  <c:v>90.47</c:v>
                </c:pt>
                <c:pt idx="76">
                  <c:v>90.45</c:v>
                </c:pt>
                <c:pt idx="77">
                  <c:v>90.54</c:v>
                </c:pt>
                <c:pt idx="78">
                  <c:v>89.44</c:v>
                </c:pt>
                <c:pt idx="79">
                  <c:v>88.84</c:v>
                </c:pt>
                <c:pt idx="80">
                  <c:v>87.82</c:v>
                </c:pt>
                <c:pt idx="81">
                  <c:v>88.02</c:v>
                </c:pt>
                <c:pt idx="82">
                  <c:v>85.73</c:v>
                </c:pt>
                <c:pt idx="83">
                  <c:v>84.13</c:v>
                </c:pt>
                <c:pt idx="84">
                  <c:v>84.75</c:v>
                </c:pt>
                <c:pt idx="85">
                  <c:v>85.76</c:v>
                </c:pt>
                <c:pt idx="86">
                  <c:v>87.7</c:v>
                </c:pt>
                <c:pt idx="87">
                  <c:v>89.62</c:v>
                </c:pt>
                <c:pt idx="88">
                  <c:v>90.29</c:v>
                </c:pt>
                <c:pt idx="89">
                  <c:v>89.25</c:v>
                </c:pt>
                <c:pt idx="90">
                  <c:v>87.03</c:v>
                </c:pt>
                <c:pt idx="91">
                  <c:v>86.31</c:v>
                </c:pt>
                <c:pt idx="92">
                  <c:v>86.05</c:v>
                </c:pt>
                <c:pt idx="93">
                  <c:v>85.67</c:v>
                </c:pt>
                <c:pt idx="94">
                  <c:v>85.21</c:v>
                </c:pt>
                <c:pt idx="95">
                  <c:v>82.66</c:v>
                </c:pt>
                <c:pt idx="96">
                  <c:v>82.44</c:v>
                </c:pt>
                <c:pt idx="97">
                  <c:v>83.07</c:v>
                </c:pt>
                <c:pt idx="98">
                  <c:v>84.87</c:v>
                </c:pt>
                <c:pt idx="99">
                  <c:v>85.77</c:v>
                </c:pt>
                <c:pt idx="100">
                  <c:v>86.11</c:v>
                </c:pt>
                <c:pt idx="101">
                  <c:v>87.51</c:v>
                </c:pt>
                <c:pt idx="102">
                  <c:v>86.21</c:v>
                </c:pt>
                <c:pt idx="103">
                  <c:v>86.47</c:v>
                </c:pt>
                <c:pt idx="104">
                  <c:v>86.42</c:v>
                </c:pt>
                <c:pt idx="105">
                  <c:v>86.23</c:v>
                </c:pt>
                <c:pt idx="106">
                  <c:v>86.52</c:v>
                </c:pt>
                <c:pt idx="107">
                  <c:v>84.71</c:v>
                </c:pt>
                <c:pt idx="108">
                  <c:v>86.04</c:v>
                </c:pt>
                <c:pt idx="109">
                  <c:v>86.44</c:v>
                </c:pt>
                <c:pt idx="110">
                  <c:v>88.21</c:v>
                </c:pt>
                <c:pt idx="111">
                  <c:v>88.62</c:v>
                </c:pt>
                <c:pt idx="112">
                  <c:v>88.97</c:v>
                </c:pt>
                <c:pt idx="113">
                  <c:v>90.48</c:v>
                </c:pt>
                <c:pt idx="114">
                  <c:v>87.82</c:v>
                </c:pt>
                <c:pt idx="115">
                  <c:v>85.82</c:v>
                </c:pt>
                <c:pt idx="116">
                  <c:v>86.38</c:v>
                </c:pt>
                <c:pt idx="117">
                  <c:v>85.65</c:v>
                </c:pt>
                <c:pt idx="118">
                  <c:v>87.06</c:v>
                </c:pt>
                <c:pt idx="119">
                  <c:v>88.09</c:v>
                </c:pt>
                <c:pt idx="120">
                  <c:v>88.82</c:v>
                </c:pt>
                <c:pt idx="121">
                  <c:v>88.92</c:v>
                </c:pt>
                <c:pt idx="122">
                  <c:v>93.89</c:v>
                </c:pt>
                <c:pt idx="123">
                  <c:v>93.67</c:v>
                </c:pt>
                <c:pt idx="124">
                  <c:v>93.2</c:v>
                </c:pt>
                <c:pt idx="125">
                  <c:v>93.94</c:v>
                </c:pt>
                <c:pt idx="126">
                  <c:v>96.39</c:v>
                </c:pt>
                <c:pt idx="127">
                  <c:v>97.64</c:v>
                </c:pt>
                <c:pt idx="128">
                  <c:v>97.22</c:v>
                </c:pt>
                <c:pt idx="129">
                  <c:v>97.07</c:v>
                </c:pt>
                <c:pt idx="130">
                  <c:v>96.49</c:v>
                </c:pt>
                <c:pt idx="131">
                  <c:v>93.66</c:v>
                </c:pt>
                <c:pt idx="132">
                  <c:v>94.7</c:v>
                </c:pt>
                <c:pt idx="133">
                  <c:v>93.39</c:v>
                </c:pt>
                <c:pt idx="134">
                  <c:v>94.36</c:v>
                </c:pt>
                <c:pt idx="135">
                  <c:v>94.56</c:v>
                </c:pt>
                <c:pt idx="136">
                  <c:v>92.4</c:v>
                </c:pt>
                <c:pt idx="137">
                  <c:v>90.08</c:v>
                </c:pt>
                <c:pt idx="138">
                  <c:v>89.17</c:v>
                </c:pt>
                <c:pt idx="139">
                  <c:v>88.43</c:v>
                </c:pt>
                <c:pt idx="140">
                  <c:v>87.65</c:v>
                </c:pt>
                <c:pt idx="141">
                  <c:v>84.73</c:v>
                </c:pt>
                <c:pt idx="142">
                  <c:v>83.15</c:v>
                </c:pt>
                <c:pt idx="143">
                  <c:v>79.98</c:v>
                </c:pt>
                <c:pt idx="144">
                  <c:v>79.989999999999995</c:v>
                </c:pt>
                <c:pt idx="145">
                  <c:v>79.47</c:v>
                </c:pt>
                <c:pt idx="146">
                  <c:v>80.36</c:v>
                </c:pt>
                <c:pt idx="147">
                  <c:v>81.069999999999993</c:v>
                </c:pt>
                <c:pt idx="148">
                  <c:v>81.06</c:v>
                </c:pt>
                <c:pt idx="149">
                  <c:v>79.260000000000005</c:v>
                </c:pt>
                <c:pt idx="150">
                  <c:v>77.34</c:v>
                </c:pt>
                <c:pt idx="151">
                  <c:v>75.28</c:v>
                </c:pt>
                <c:pt idx="152">
                  <c:v>73.84</c:v>
                </c:pt>
                <c:pt idx="153">
                  <c:v>72.62</c:v>
                </c:pt>
                <c:pt idx="154">
                  <c:v>72.7</c:v>
                </c:pt>
                <c:pt idx="155">
                  <c:v>70.06</c:v>
                </c:pt>
                <c:pt idx="156">
                  <c:v>71.5</c:v>
                </c:pt>
                <c:pt idx="157">
                  <c:v>72.83</c:v>
                </c:pt>
                <c:pt idx="158">
                  <c:v>73.95</c:v>
                </c:pt>
                <c:pt idx="159">
                  <c:v>74.94</c:v>
                </c:pt>
                <c:pt idx="160">
                  <c:v>74.38</c:v>
                </c:pt>
                <c:pt idx="161">
                  <c:v>75.59</c:v>
                </c:pt>
                <c:pt idx="162">
                  <c:v>74.2</c:v>
                </c:pt>
                <c:pt idx="163">
                  <c:v>72.13</c:v>
                </c:pt>
                <c:pt idx="164">
                  <c:v>72.3</c:v>
                </c:pt>
                <c:pt idx="165">
                  <c:v>73.510000000000005</c:v>
                </c:pt>
                <c:pt idx="166">
                  <c:v>75.02</c:v>
                </c:pt>
                <c:pt idx="167">
                  <c:v>74.819999999999993</c:v>
                </c:pt>
                <c:pt idx="168">
                  <c:v>77.34</c:v>
                </c:pt>
                <c:pt idx="169">
                  <c:v>77.150000000000006</c:v>
                </c:pt>
                <c:pt idx="170">
                  <c:v>79.87</c:v>
                </c:pt>
                <c:pt idx="171">
                  <c:v>81.89</c:v>
                </c:pt>
                <c:pt idx="172">
                  <c:v>82.06</c:v>
                </c:pt>
                <c:pt idx="173">
                  <c:v>83.27</c:v>
                </c:pt>
                <c:pt idx="174">
                  <c:v>82.5</c:v>
                </c:pt>
                <c:pt idx="175">
                  <c:v>81.94</c:v>
                </c:pt>
                <c:pt idx="176">
                  <c:v>81.31</c:v>
                </c:pt>
                <c:pt idx="177">
                  <c:v>82.27</c:v>
                </c:pt>
                <c:pt idx="178">
                  <c:v>80.98</c:v>
                </c:pt>
                <c:pt idx="179">
                  <c:v>79.459999999999994</c:v>
                </c:pt>
                <c:pt idx="180">
                  <c:v>82.71</c:v>
                </c:pt>
                <c:pt idx="181">
                  <c:v>84.08</c:v>
                </c:pt>
                <c:pt idx="182">
                  <c:v>86.3</c:v>
                </c:pt>
                <c:pt idx="183">
                  <c:v>88.93</c:v>
                </c:pt>
                <c:pt idx="184">
                  <c:v>90.99</c:v>
                </c:pt>
                <c:pt idx="185">
                  <c:v>90.43</c:v>
                </c:pt>
                <c:pt idx="186">
                  <c:v>90.3</c:v>
                </c:pt>
                <c:pt idx="187">
                  <c:v>87.91</c:v>
                </c:pt>
                <c:pt idx="188">
                  <c:v>87.82</c:v>
                </c:pt>
                <c:pt idx="189">
                  <c:v>88.51</c:v>
                </c:pt>
                <c:pt idx="190">
                  <c:v>88.98</c:v>
                </c:pt>
                <c:pt idx="191">
                  <c:v>87.29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47-4703-8206-92C693DA8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910768"/>
        <c:axId val="192516744"/>
      </c:lineChart>
      <c:catAx>
        <c:axId val="192515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192518704"/>
        <c:crosses val="autoZero"/>
        <c:auto val="1"/>
        <c:lblAlgn val="ctr"/>
        <c:lblOffset val="100"/>
        <c:noMultiLvlLbl val="0"/>
      </c:catAx>
      <c:valAx>
        <c:axId val="19251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192515960"/>
        <c:crosses val="autoZero"/>
        <c:crossBetween val="between"/>
        <c:majorUnit val="10"/>
      </c:valAx>
      <c:valAx>
        <c:axId val="192516744"/>
        <c:scaling>
          <c:orientation val="minMax"/>
          <c:min val="60"/>
        </c:scaling>
        <c:delete val="0"/>
        <c:axPos val="r"/>
        <c:numFmt formatCode="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10768"/>
        <c:crosses val="max"/>
        <c:crossBetween val="between"/>
        <c:majorUnit val="20"/>
      </c:valAx>
      <c:catAx>
        <c:axId val="322910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2516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3324529746281717"/>
          <c:y val="0.7023695576176453"/>
          <c:w val="0.45846948818897637"/>
          <c:h val="0.16293464353994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95543078231811E-2"/>
          <c:y val="7.1989289929362862E-2"/>
          <c:w val="0.88389129483814521"/>
          <c:h val="0.8422939068100358"/>
        </c:manualLayout>
      </c:layout>
      <c:bubbleChart>
        <c:varyColors val="0"/>
        <c:ser>
          <c:idx val="0"/>
          <c:order val="0"/>
          <c:tx>
            <c:strRef>
              <c:f>'Grafikon 5.11 '!$B$1</c:f>
              <c:strCache>
                <c:ptCount val="1"/>
                <c:pt idx="0">
                  <c:v>Koeficijent adekvatnosti kapitala</c:v>
                </c:pt>
              </c:strCache>
            </c:strRef>
          </c:tx>
          <c:spPr>
            <a:noFill/>
            <a:ln>
              <a:solidFill>
                <a:srgbClr val="00CC6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rgbClr val="00B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561-4CD8-AC55-80724B1644B4}"/>
              </c:ext>
            </c:extLst>
          </c:dPt>
          <c:dPt>
            <c:idx val="1"/>
            <c:invertIfNegative val="0"/>
            <c:bubble3D val="0"/>
            <c:spPr>
              <a:noFill/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561-4CD8-AC55-80724B1644B4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561-4CD8-AC55-80724B1644B4}"/>
              </c:ext>
            </c:extLst>
          </c:dPt>
          <c:dPt>
            <c:idx val="3"/>
            <c:invertIfNegative val="0"/>
            <c:bubble3D val="0"/>
            <c:spPr>
              <a:noFill/>
              <a:ln>
                <a:solidFill>
                  <a:srgbClr val="00CC6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561-4CD8-AC55-80724B1644B4}"/>
              </c:ext>
            </c:extLst>
          </c:dPt>
          <c:dPt>
            <c:idx val="6"/>
            <c:invertIfNegative val="0"/>
            <c:bubble3D val="0"/>
            <c:spPr>
              <a:noFill/>
              <a:ln>
                <a:solidFill>
                  <a:srgbClr val="00CC6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561-4CD8-AC55-80724B1644B4}"/>
              </c:ext>
            </c:extLst>
          </c:dPt>
          <c:dPt>
            <c:idx val="7"/>
            <c:invertIfNegative val="0"/>
            <c:bubble3D val="0"/>
            <c:spPr>
              <a:noFill/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561-4CD8-AC55-80724B1644B4}"/>
              </c:ext>
            </c:extLst>
          </c:dPt>
          <c:dPt>
            <c:idx val="8"/>
            <c:invertIfNegative val="0"/>
            <c:bubble3D val="0"/>
            <c:spPr>
              <a:noFill/>
              <a:ln>
                <a:solidFill>
                  <a:srgbClr val="00B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561-4CD8-AC55-80724B1644B4}"/>
              </c:ext>
            </c:extLst>
          </c:dPt>
          <c:dPt>
            <c:idx val="9"/>
            <c:invertIfNegative val="0"/>
            <c:bubble3D val="0"/>
            <c:spPr>
              <a:noFill/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561-4CD8-AC55-80724B1644B4}"/>
              </c:ext>
            </c:extLst>
          </c:dPt>
          <c:dPt>
            <c:idx val="10"/>
            <c:invertIfNegative val="0"/>
            <c:bubble3D val="0"/>
            <c:spPr>
              <a:noFill/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561-4CD8-AC55-80724B1644B4}"/>
              </c:ext>
            </c:extLst>
          </c:dPt>
          <c:xVal>
            <c:strRef>
              <c:f>'Grafikon 5.11 '!$A$2:$A$12</c:f>
              <c:strCache>
                <c:ptCount val="11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</c:strCache>
            </c:strRef>
          </c:xVal>
          <c:yVal>
            <c:numRef>
              <c:f>'Grafikon 5.11 '!$B$2:$B$12</c:f>
              <c:numCache>
                <c:formatCode>0.0</c:formatCode>
                <c:ptCount val="11"/>
                <c:pt idx="0">
                  <c:v>23.67</c:v>
                </c:pt>
                <c:pt idx="1">
                  <c:v>18.39</c:v>
                </c:pt>
                <c:pt idx="2">
                  <c:v>24.26</c:v>
                </c:pt>
                <c:pt idx="3">
                  <c:v>18.95</c:v>
                </c:pt>
                <c:pt idx="4">
                  <c:v>20.85</c:v>
                </c:pt>
                <c:pt idx="5">
                  <c:v>17.29</c:v>
                </c:pt>
                <c:pt idx="6">
                  <c:v>22.82</c:v>
                </c:pt>
                <c:pt idx="7">
                  <c:v>22.75</c:v>
                </c:pt>
                <c:pt idx="8">
                  <c:v>18.09</c:v>
                </c:pt>
                <c:pt idx="9">
                  <c:v>20.350000000000001</c:v>
                </c:pt>
                <c:pt idx="10">
                  <c:v>23.01</c:v>
                </c:pt>
              </c:numCache>
            </c:numRef>
          </c:yVal>
          <c:bubbleSize>
            <c:numRef>
              <c:f>'Grafikon 5.11 '!$C$2:$C$12</c:f>
              <c:numCache>
                <c:formatCode>0.0</c:formatCode>
                <c:ptCount val="11"/>
                <c:pt idx="0">
                  <c:v>1.34</c:v>
                </c:pt>
                <c:pt idx="1">
                  <c:v>5.52</c:v>
                </c:pt>
                <c:pt idx="2">
                  <c:v>4.05</c:v>
                </c:pt>
                <c:pt idx="3">
                  <c:v>5.14</c:v>
                </c:pt>
                <c:pt idx="4">
                  <c:v>14.6</c:v>
                </c:pt>
                <c:pt idx="5">
                  <c:v>5.04</c:v>
                </c:pt>
                <c:pt idx="6">
                  <c:v>14.84</c:v>
                </c:pt>
                <c:pt idx="7">
                  <c:v>13.8</c:v>
                </c:pt>
                <c:pt idx="8">
                  <c:v>27.79</c:v>
                </c:pt>
                <c:pt idx="9">
                  <c:v>4.74</c:v>
                </c:pt>
                <c:pt idx="10">
                  <c:v>3.14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12-C561-4CD8-AC55-80724B164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800666112"/>
        <c:axId val="800674848"/>
      </c:bubbleChart>
      <c:valAx>
        <c:axId val="800666112"/>
        <c:scaling>
          <c:orientation val="minMax"/>
          <c:max val="12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800674848"/>
        <c:crosses val="autoZero"/>
        <c:crossBetween val="midCat"/>
      </c:valAx>
      <c:valAx>
        <c:axId val="80067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666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03171111048828E-2"/>
          <c:y val="5.0933021127461106E-2"/>
          <c:w val="0.88113466347422542"/>
          <c:h val="0.84625449596578206"/>
        </c:manualLayout>
      </c:layout>
      <c:lineChart>
        <c:grouping val="standard"/>
        <c:varyColors val="0"/>
        <c:ser>
          <c:idx val="0"/>
          <c:order val="0"/>
          <c:tx>
            <c:strRef>
              <c:f>'Grafikon 5.12'!$B$1</c:f>
              <c:strCache>
                <c:ptCount val="1"/>
                <c:pt idx="0">
                  <c:v>Koeficijent adekvatnosti ukupnog kapitala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'Grafikon 5.12'!$A$2:$A$53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5.12'!$B$2:$B$53</c:f>
              <c:numCache>
                <c:formatCode>0.0</c:formatCode>
                <c:ptCount val="52"/>
                <c:pt idx="0">
                  <c:v>14.37</c:v>
                </c:pt>
                <c:pt idx="1">
                  <c:v>15.5</c:v>
                </c:pt>
                <c:pt idx="2">
                  <c:v>14.99</c:v>
                </c:pt>
                <c:pt idx="3">
                  <c:v>14.44</c:v>
                </c:pt>
                <c:pt idx="4">
                  <c:v>15.05</c:v>
                </c:pt>
                <c:pt idx="5">
                  <c:v>15.83</c:v>
                </c:pt>
                <c:pt idx="6">
                  <c:v>16.21</c:v>
                </c:pt>
                <c:pt idx="7">
                  <c:v>16.18</c:v>
                </c:pt>
                <c:pt idx="8">
                  <c:v>15.94</c:v>
                </c:pt>
                <c:pt idx="9">
                  <c:v>15.83</c:v>
                </c:pt>
                <c:pt idx="10">
                  <c:v>16.02</c:v>
                </c:pt>
                <c:pt idx="11">
                  <c:v>15.48</c:v>
                </c:pt>
                <c:pt idx="12">
                  <c:v>15.74</c:v>
                </c:pt>
                <c:pt idx="13">
                  <c:v>16.649999999999999</c:v>
                </c:pt>
                <c:pt idx="14">
                  <c:v>16.329999999999998</c:v>
                </c:pt>
                <c:pt idx="15">
                  <c:v>16.010000000000002</c:v>
                </c:pt>
                <c:pt idx="16">
                  <c:v>15.84</c:v>
                </c:pt>
                <c:pt idx="17">
                  <c:v>16.64</c:v>
                </c:pt>
                <c:pt idx="18">
                  <c:v>16.78</c:v>
                </c:pt>
                <c:pt idx="19">
                  <c:v>16.37</c:v>
                </c:pt>
                <c:pt idx="20">
                  <c:v>16.2</c:v>
                </c:pt>
                <c:pt idx="21">
                  <c:v>17.149999999999999</c:v>
                </c:pt>
                <c:pt idx="22">
                  <c:v>16.47</c:v>
                </c:pt>
                <c:pt idx="23">
                  <c:v>15.63</c:v>
                </c:pt>
                <c:pt idx="24">
                  <c:v>15.29</c:v>
                </c:pt>
                <c:pt idx="25">
                  <c:v>19.510000000000002</c:v>
                </c:pt>
                <c:pt idx="26">
                  <c:v>17.71</c:v>
                </c:pt>
                <c:pt idx="27">
                  <c:v>17.73</c:v>
                </c:pt>
                <c:pt idx="28">
                  <c:v>17.399999999999999</c:v>
                </c:pt>
                <c:pt idx="29">
                  <c:v>19.559999999999999</c:v>
                </c:pt>
                <c:pt idx="30">
                  <c:v>19.34</c:v>
                </c:pt>
                <c:pt idx="31">
                  <c:v>18.52</c:v>
                </c:pt>
                <c:pt idx="32">
                  <c:v>19.3</c:v>
                </c:pt>
                <c:pt idx="33">
                  <c:v>19.22</c:v>
                </c:pt>
                <c:pt idx="34">
                  <c:v>18.53</c:v>
                </c:pt>
                <c:pt idx="35">
                  <c:v>18.5</c:v>
                </c:pt>
                <c:pt idx="36">
                  <c:v>19.18</c:v>
                </c:pt>
                <c:pt idx="37">
                  <c:v>18.87</c:v>
                </c:pt>
                <c:pt idx="38">
                  <c:v>18.43</c:v>
                </c:pt>
                <c:pt idx="39">
                  <c:v>19.3</c:v>
                </c:pt>
                <c:pt idx="40">
                  <c:v>18.940000000000001</c:v>
                </c:pt>
                <c:pt idx="41">
                  <c:v>20.13</c:v>
                </c:pt>
                <c:pt idx="42">
                  <c:v>20.71</c:v>
                </c:pt>
                <c:pt idx="43">
                  <c:v>20.29</c:v>
                </c:pt>
                <c:pt idx="44">
                  <c:v>19.88</c:v>
                </c:pt>
                <c:pt idx="45">
                  <c:v>19.5</c:v>
                </c:pt>
                <c:pt idx="46">
                  <c:v>19.8</c:v>
                </c:pt>
                <c:pt idx="47">
                  <c:v>19.38</c:v>
                </c:pt>
                <c:pt idx="48">
                  <c:v>20.14</c:v>
                </c:pt>
                <c:pt idx="49">
                  <c:v>19.53</c:v>
                </c:pt>
                <c:pt idx="50">
                  <c:v>19.39</c:v>
                </c:pt>
                <c:pt idx="51">
                  <c:v>20.25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AA-4A88-965A-6C74CFA885C3}"/>
            </c:ext>
          </c:extLst>
        </c:ser>
        <c:ser>
          <c:idx val="1"/>
          <c:order val="1"/>
          <c:tx>
            <c:strRef>
              <c:f>'Grafikon 5.12'!$C$1</c:f>
              <c:strCache>
                <c:ptCount val="1"/>
                <c:pt idx="0">
                  <c:v>Koeficijent adekvatnosti osnovnog kapitala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5.12'!$A$2:$A$53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5.12'!$C$2:$C$53</c:f>
              <c:numCache>
                <c:formatCode>0.0</c:formatCode>
                <c:ptCount val="52"/>
                <c:pt idx="0">
                  <c:v>13.2</c:v>
                </c:pt>
                <c:pt idx="1">
                  <c:v>13.76</c:v>
                </c:pt>
                <c:pt idx="2">
                  <c:v>13.71</c:v>
                </c:pt>
                <c:pt idx="3">
                  <c:v>13.02</c:v>
                </c:pt>
                <c:pt idx="4">
                  <c:v>13.55</c:v>
                </c:pt>
                <c:pt idx="5">
                  <c:v>14.29</c:v>
                </c:pt>
                <c:pt idx="6">
                  <c:v>14.63</c:v>
                </c:pt>
                <c:pt idx="7">
                  <c:v>14.43</c:v>
                </c:pt>
                <c:pt idx="8">
                  <c:v>14.27</c:v>
                </c:pt>
                <c:pt idx="9">
                  <c:v>14.67</c:v>
                </c:pt>
                <c:pt idx="10">
                  <c:v>14.57</c:v>
                </c:pt>
                <c:pt idx="11">
                  <c:v>14.23</c:v>
                </c:pt>
                <c:pt idx="12">
                  <c:v>14.49</c:v>
                </c:pt>
                <c:pt idx="13">
                  <c:v>15.47</c:v>
                </c:pt>
                <c:pt idx="14">
                  <c:v>15.16</c:v>
                </c:pt>
                <c:pt idx="15">
                  <c:v>14.75</c:v>
                </c:pt>
                <c:pt idx="16">
                  <c:v>14.53</c:v>
                </c:pt>
                <c:pt idx="17">
                  <c:v>15.4</c:v>
                </c:pt>
                <c:pt idx="18">
                  <c:v>15.39</c:v>
                </c:pt>
                <c:pt idx="19">
                  <c:v>14.97</c:v>
                </c:pt>
                <c:pt idx="20">
                  <c:v>14.75</c:v>
                </c:pt>
                <c:pt idx="21">
                  <c:v>15.62</c:v>
                </c:pt>
                <c:pt idx="22">
                  <c:v>15.04</c:v>
                </c:pt>
                <c:pt idx="23">
                  <c:v>14.36</c:v>
                </c:pt>
                <c:pt idx="24">
                  <c:v>14.1</c:v>
                </c:pt>
                <c:pt idx="25">
                  <c:v>18.3</c:v>
                </c:pt>
                <c:pt idx="26">
                  <c:v>17.940000000000001</c:v>
                </c:pt>
                <c:pt idx="27">
                  <c:v>18.11</c:v>
                </c:pt>
                <c:pt idx="28">
                  <c:v>17.760000000000002</c:v>
                </c:pt>
                <c:pt idx="29">
                  <c:v>19.93</c:v>
                </c:pt>
                <c:pt idx="30">
                  <c:v>19.73</c:v>
                </c:pt>
                <c:pt idx="31">
                  <c:v>17.43</c:v>
                </c:pt>
                <c:pt idx="32">
                  <c:v>18.29</c:v>
                </c:pt>
                <c:pt idx="33">
                  <c:v>18.25</c:v>
                </c:pt>
                <c:pt idx="34">
                  <c:v>17.54</c:v>
                </c:pt>
                <c:pt idx="35">
                  <c:v>17.399999999999999</c:v>
                </c:pt>
                <c:pt idx="36">
                  <c:v>18.02</c:v>
                </c:pt>
                <c:pt idx="37">
                  <c:v>17.78</c:v>
                </c:pt>
                <c:pt idx="38">
                  <c:v>17.41</c:v>
                </c:pt>
                <c:pt idx="39">
                  <c:v>18.41</c:v>
                </c:pt>
                <c:pt idx="40">
                  <c:v>18.13</c:v>
                </c:pt>
                <c:pt idx="41">
                  <c:v>19.45</c:v>
                </c:pt>
                <c:pt idx="42">
                  <c:v>20.05</c:v>
                </c:pt>
                <c:pt idx="43">
                  <c:v>19.690000000000001</c:v>
                </c:pt>
                <c:pt idx="44">
                  <c:v>19.350000000000001</c:v>
                </c:pt>
                <c:pt idx="45">
                  <c:v>19.03</c:v>
                </c:pt>
                <c:pt idx="46">
                  <c:v>19.37</c:v>
                </c:pt>
                <c:pt idx="47">
                  <c:v>18.57</c:v>
                </c:pt>
                <c:pt idx="48">
                  <c:v>19.34</c:v>
                </c:pt>
                <c:pt idx="49">
                  <c:v>18.809999999999999</c:v>
                </c:pt>
                <c:pt idx="50">
                  <c:v>18.47</c:v>
                </c:pt>
                <c:pt idx="51">
                  <c:v>19.3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AA-4A88-965A-6C74CFA885C3}"/>
            </c:ext>
          </c:extLst>
        </c:ser>
        <c:ser>
          <c:idx val="2"/>
          <c:order val="2"/>
          <c:tx>
            <c:strRef>
              <c:f>'Grafikon 5.12'!$D$1</c:f>
              <c:strCache>
                <c:ptCount val="1"/>
                <c:pt idx="0">
                  <c:v>Bilansni kapital / Aktiva</c:v>
                </c:pt>
              </c:strCache>
            </c:strRef>
          </c:tx>
          <c:marker>
            <c:symbol val="none"/>
          </c:marker>
          <c:cat>
            <c:numRef>
              <c:f>'Grafikon 5.12'!$A$2:$A$53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5.12'!$D$2:$D$53</c:f>
              <c:numCache>
                <c:formatCode>0.0</c:formatCode>
                <c:ptCount val="52"/>
                <c:pt idx="0">
                  <c:v>13.72</c:v>
                </c:pt>
                <c:pt idx="1">
                  <c:v>13.92</c:v>
                </c:pt>
                <c:pt idx="2">
                  <c:v>13.9</c:v>
                </c:pt>
                <c:pt idx="3">
                  <c:v>13.44</c:v>
                </c:pt>
                <c:pt idx="4">
                  <c:v>14.2</c:v>
                </c:pt>
                <c:pt idx="5">
                  <c:v>14.25</c:v>
                </c:pt>
                <c:pt idx="6">
                  <c:v>14.2</c:v>
                </c:pt>
                <c:pt idx="7">
                  <c:v>14.16</c:v>
                </c:pt>
                <c:pt idx="8">
                  <c:v>14.25</c:v>
                </c:pt>
                <c:pt idx="9">
                  <c:v>14.07</c:v>
                </c:pt>
                <c:pt idx="10">
                  <c:v>13.35</c:v>
                </c:pt>
                <c:pt idx="11">
                  <c:v>13.32</c:v>
                </c:pt>
                <c:pt idx="12">
                  <c:v>13.64</c:v>
                </c:pt>
                <c:pt idx="13">
                  <c:v>13.91</c:v>
                </c:pt>
                <c:pt idx="14">
                  <c:v>13.42</c:v>
                </c:pt>
                <c:pt idx="15">
                  <c:v>12.85</c:v>
                </c:pt>
                <c:pt idx="16">
                  <c:v>13.07</c:v>
                </c:pt>
                <c:pt idx="17">
                  <c:v>12.89</c:v>
                </c:pt>
                <c:pt idx="18">
                  <c:v>12.77</c:v>
                </c:pt>
                <c:pt idx="19">
                  <c:v>12.29</c:v>
                </c:pt>
                <c:pt idx="20">
                  <c:v>12.02</c:v>
                </c:pt>
                <c:pt idx="21">
                  <c:v>11.91</c:v>
                </c:pt>
                <c:pt idx="22">
                  <c:v>11.73</c:v>
                </c:pt>
                <c:pt idx="23">
                  <c:v>11.64</c:v>
                </c:pt>
                <c:pt idx="24">
                  <c:v>11.77</c:v>
                </c:pt>
                <c:pt idx="25">
                  <c:v>13.26</c:v>
                </c:pt>
                <c:pt idx="26">
                  <c:v>12.95</c:v>
                </c:pt>
                <c:pt idx="27">
                  <c:v>12.99</c:v>
                </c:pt>
                <c:pt idx="28">
                  <c:v>13.26</c:v>
                </c:pt>
                <c:pt idx="29">
                  <c:v>13.36</c:v>
                </c:pt>
                <c:pt idx="30">
                  <c:v>13.48</c:v>
                </c:pt>
                <c:pt idx="31">
                  <c:v>12.85</c:v>
                </c:pt>
                <c:pt idx="32">
                  <c:v>12.93</c:v>
                </c:pt>
                <c:pt idx="33">
                  <c:v>12.75</c:v>
                </c:pt>
                <c:pt idx="34">
                  <c:v>12.19</c:v>
                </c:pt>
                <c:pt idx="35">
                  <c:v>11.44</c:v>
                </c:pt>
                <c:pt idx="36">
                  <c:v>11.05</c:v>
                </c:pt>
                <c:pt idx="37">
                  <c:v>10.52</c:v>
                </c:pt>
                <c:pt idx="38">
                  <c:v>10.050000000000001</c:v>
                </c:pt>
                <c:pt idx="39">
                  <c:v>10.55</c:v>
                </c:pt>
                <c:pt idx="40">
                  <c:v>11.21</c:v>
                </c:pt>
                <c:pt idx="41">
                  <c:v>11.62</c:v>
                </c:pt>
                <c:pt idx="42">
                  <c:v>11.93</c:v>
                </c:pt>
                <c:pt idx="43">
                  <c:v>12.18</c:v>
                </c:pt>
                <c:pt idx="44">
                  <c:v>12.38</c:v>
                </c:pt>
                <c:pt idx="45">
                  <c:v>12.44</c:v>
                </c:pt>
                <c:pt idx="46">
                  <c:v>12.72</c:v>
                </c:pt>
                <c:pt idx="47">
                  <c:v>12.34</c:v>
                </c:pt>
                <c:pt idx="48">
                  <c:v>12.98</c:v>
                </c:pt>
                <c:pt idx="49">
                  <c:v>12.88</c:v>
                </c:pt>
                <c:pt idx="50">
                  <c:v>12.88</c:v>
                </c:pt>
                <c:pt idx="51">
                  <c:v>12.98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AA-4A88-965A-6C74CFA88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2909592"/>
        <c:axId val="322910376"/>
      </c:lineChart>
      <c:catAx>
        <c:axId val="32290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10376"/>
        <c:crosses val="autoZero"/>
        <c:auto val="1"/>
        <c:lblAlgn val="ctr"/>
        <c:lblOffset val="100"/>
        <c:noMultiLvlLbl val="0"/>
      </c:catAx>
      <c:valAx>
        <c:axId val="322910376"/>
        <c:scaling>
          <c:orientation val="minMax"/>
          <c:max val="22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09592"/>
        <c:crosses val="autoZero"/>
        <c:crossBetween val="between"/>
        <c:min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133538185775564E-2"/>
          <c:y val="0.67637128692246806"/>
          <c:w val="0.55157032200243261"/>
          <c:h val="0.186062575511394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42859240497035"/>
          <c:y val="0.13107015976564934"/>
          <c:w val="0.82907916230750878"/>
          <c:h val="0.745146434532095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'Grafikon 5.13'!$K$1</c:f>
              <c:strCache>
                <c:ptCount val="1"/>
                <c:pt idx="0">
                  <c:v>2015.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5.13'!$K$2:$K$4</c:f>
              <c:numCache>
                <c:formatCode>#,##0_ </c:formatCode>
                <c:ptCount val="3"/>
                <c:pt idx="0">
                  <c:v>117016</c:v>
                </c:pt>
                <c:pt idx="1">
                  <c:v>36126</c:v>
                </c:pt>
                <c:pt idx="2">
                  <c:v>-4148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9-4572-B9A3-7ECFB9FF8D0D}"/>
            </c:ext>
          </c:extLst>
        </c:ser>
        <c:ser>
          <c:idx val="1"/>
          <c:order val="1"/>
          <c:tx>
            <c:strRef>
              <c:f>'Grafikon 5.13'!$L$1</c:f>
              <c:strCache>
                <c:ptCount val="1"/>
                <c:pt idx="0">
                  <c:v>2016.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5.13'!$L$2:$L$4</c:f>
              <c:numCache>
                <c:formatCode>#,##0_ </c:formatCode>
                <c:ptCount val="3"/>
                <c:pt idx="0">
                  <c:v>121961</c:v>
                </c:pt>
                <c:pt idx="1">
                  <c:v>36876</c:v>
                </c:pt>
                <c:pt idx="2">
                  <c:v>7317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69-4572-B9A3-7ECFB9FF8D0D}"/>
            </c:ext>
          </c:extLst>
        </c:ser>
        <c:ser>
          <c:idx val="2"/>
          <c:order val="2"/>
          <c:tx>
            <c:strRef>
              <c:f>'Grafikon 5.13'!$M$1</c:f>
              <c:strCache>
                <c:ptCount val="1"/>
                <c:pt idx="0">
                  <c:v>2017.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5.13'!$M$2:$M$4</c:f>
              <c:numCache>
                <c:formatCode>#,##0_ </c:formatCode>
                <c:ptCount val="3"/>
                <c:pt idx="0">
                  <c:v>124844</c:v>
                </c:pt>
                <c:pt idx="1">
                  <c:v>41813</c:v>
                </c:pt>
                <c:pt idx="2">
                  <c:v>34760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69-4572-B9A3-7ECFB9FF8D0D}"/>
            </c:ext>
          </c:extLst>
        </c:ser>
        <c:ser>
          <c:idx val="3"/>
          <c:order val="3"/>
          <c:tx>
            <c:strRef>
              <c:f>'Grafikon 5.13'!$N$1</c:f>
              <c:strCache>
                <c:ptCount val="1"/>
                <c:pt idx="0">
                  <c:v>2018.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5.13'!$N$2:$N$4</c:f>
              <c:numCache>
                <c:formatCode>#,##0_ </c:formatCode>
                <c:ptCount val="3"/>
                <c:pt idx="0">
                  <c:v>139626</c:v>
                </c:pt>
                <c:pt idx="1">
                  <c:v>39652</c:v>
                </c:pt>
                <c:pt idx="2">
                  <c:v>24809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69-4572-B9A3-7ECFB9FF8D0D}"/>
            </c:ext>
          </c:extLst>
        </c:ser>
        <c:ser>
          <c:idx val="4"/>
          <c:order val="4"/>
          <c:tx>
            <c:strRef>
              <c:f>'Grafikon 5.13'!$O$1</c:f>
              <c:strCache>
                <c:ptCount val="1"/>
                <c:pt idx="0">
                  <c:v>2019.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5.13'!$O$2:$O$4</c:f>
              <c:numCache>
                <c:formatCode>_(* #,##0_);_(* \(#,##0\);_(* "-"??_);_(@_)</c:formatCode>
                <c:ptCount val="3"/>
                <c:pt idx="0">
                  <c:v>151141</c:v>
                </c:pt>
                <c:pt idx="1">
                  <c:v>35336</c:v>
                </c:pt>
                <c:pt idx="2">
                  <c:v>50583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69-4572-B9A3-7ECFB9FF8D0D}"/>
            </c:ext>
          </c:extLst>
        </c:ser>
        <c:ser>
          <c:idx val="5"/>
          <c:order val="5"/>
          <c:tx>
            <c:strRef>
              <c:f>'Grafikon 5.13'!$P$1</c:f>
              <c:strCache>
                <c:ptCount val="1"/>
                <c:pt idx="0">
                  <c:v>2020.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5.13'!$P$2:$P$4</c:f>
              <c:numCache>
                <c:formatCode>_(* #,##0_);_(* \(#,##0\);_(* "-"??_);_(@_)</c:formatCode>
                <c:ptCount val="3"/>
                <c:pt idx="0">
                  <c:v>131618</c:v>
                </c:pt>
                <c:pt idx="1">
                  <c:v>24309</c:v>
                </c:pt>
                <c:pt idx="2">
                  <c:v>22335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69-4572-B9A3-7ECFB9FF8D0D}"/>
            </c:ext>
          </c:extLst>
        </c:ser>
        <c:ser>
          <c:idx val="6"/>
          <c:order val="6"/>
          <c:tx>
            <c:strRef>
              <c:f>'Grafikon 5.13'!$Q$1</c:f>
              <c:strCache>
                <c:ptCount val="1"/>
                <c:pt idx="0">
                  <c:v>2021.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5.13'!$Q$2:$Q$4</c:f>
              <c:numCache>
                <c:formatCode>_(* #,##0_);_(* \(#,##0\);_(* "-"??_);_(@_)</c:formatCode>
                <c:ptCount val="3"/>
                <c:pt idx="0">
                  <c:v>147945</c:v>
                </c:pt>
                <c:pt idx="1">
                  <c:v>37873</c:v>
                </c:pt>
                <c:pt idx="2">
                  <c:v>31406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69-4572-B9A3-7ECFB9FF8D0D}"/>
            </c:ext>
          </c:extLst>
        </c:ser>
        <c:ser>
          <c:idx val="7"/>
          <c:order val="7"/>
          <c:tx>
            <c:strRef>
              <c:f>'Grafikon 5.13'!$R$1</c:f>
              <c:strCache>
                <c:ptCount val="1"/>
                <c:pt idx="0">
                  <c:v>2022.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5.13'!$R$2:$R$4</c:f>
              <c:numCache>
                <c:formatCode>#,##0</c:formatCode>
                <c:ptCount val="3"/>
                <c:pt idx="0">
                  <c:v>170628</c:v>
                </c:pt>
                <c:pt idx="1">
                  <c:v>52341</c:v>
                </c:pt>
                <c:pt idx="2">
                  <c:v>85705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69-4572-B9A3-7ECFB9FF8D0D}"/>
            </c:ext>
          </c:extLst>
        </c:ser>
        <c:ser>
          <c:idx val="8"/>
          <c:order val="8"/>
          <c:tx>
            <c:strRef>
              <c:f>'Grafikon 5.13'!$S$1</c:f>
              <c:strCache>
                <c:ptCount val="1"/>
                <c:pt idx="0">
                  <c:v>2023.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5.13'!$S$2:$S$4</c:f>
              <c:numCache>
                <c:formatCode>#,##0</c:formatCode>
                <c:ptCount val="3"/>
                <c:pt idx="0">
                  <c:v>234424</c:v>
                </c:pt>
                <c:pt idx="1">
                  <c:v>64831</c:v>
                </c:pt>
                <c:pt idx="2">
                  <c:v>145994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69-4572-B9A3-7ECFB9FF8D0D}"/>
            </c:ext>
          </c:extLst>
        </c:ser>
        <c:ser>
          <c:idx val="9"/>
          <c:order val="9"/>
          <c:tx>
            <c:strRef>
              <c:f>'Grafikon 5.13'!$T$1</c:f>
              <c:strCache>
                <c:ptCount val="1"/>
                <c:pt idx="0">
                  <c:v>2024.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5.13'!$T$2:$T$4</c:f>
              <c:numCache>
                <c:formatCode>#,##0</c:formatCode>
                <c:ptCount val="3"/>
                <c:pt idx="0">
                  <c:v>276891</c:v>
                </c:pt>
                <c:pt idx="1">
                  <c:v>67138</c:v>
                </c:pt>
                <c:pt idx="2">
                  <c:v>157626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69-4572-B9A3-7ECFB9FF8D0D}"/>
            </c:ext>
          </c:extLst>
        </c:ser>
        <c:ser>
          <c:idx val="10"/>
          <c:order val="10"/>
          <c:tx>
            <c:strRef>
              <c:f>'Grafikon 5.13'!$U$1</c:f>
              <c:strCache>
                <c:ptCount val="1"/>
                <c:pt idx="0">
                  <c:v>2025.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8275862068965517E-2"/>
                  <c:y val="0.4645332369826327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869-4572-B9A3-7ECFB9FF8D0D}"/>
                </c:ext>
              </c:extLst>
            </c:dLbl>
            <c:dLbl>
              <c:idx val="1"/>
              <c:layout>
                <c:manualLayout>
                  <c:x val="2.7586206896551724E-2"/>
                  <c:y val="8.708245802530496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869-4572-B9A3-7ECFB9FF8D0D}"/>
                </c:ext>
              </c:extLst>
            </c:dLbl>
            <c:dLbl>
              <c:idx val="2"/>
              <c:layout>
                <c:manualLayout>
                  <c:x val="-6.8965517241379309E-2"/>
                  <c:y val="0.1437420320242467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869-4572-B9A3-7ECFB9FF8D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'Grafikon 5.13'!$A$2:$A$4</c:f>
              <c:strCache>
                <c:ptCount val="3"/>
                <c:pt idx="0">
                  <c:v>Neto prihodi od kamata</c:v>
                </c:pt>
                <c:pt idx="1">
                  <c:v>Neto prihodi od naknada i provizija </c:v>
                </c:pt>
                <c:pt idx="2">
                  <c:v>Neto dobitak/gubitak</c:v>
                </c:pt>
              </c:strCache>
            </c:strRef>
          </c:cat>
          <c:val>
            <c:numRef>
              <c:f>'Grafikon 5.13'!$U$2:$U$4</c:f>
              <c:numCache>
                <c:formatCode>#,##0</c:formatCode>
                <c:ptCount val="3"/>
                <c:pt idx="0">
                  <c:v>285633</c:v>
                </c:pt>
                <c:pt idx="1">
                  <c:v>60629</c:v>
                </c:pt>
                <c:pt idx="2">
                  <c:v>147343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69-4572-B9A3-7ECFB9FF8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2912728"/>
        <c:axId val="322913512"/>
      </c:barChart>
      <c:catAx>
        <c:axId val="322912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13512"/>
        <c:crosses val="autoZero"/>
        <c:auto val="1"/>
        <c:lblAlgn val="ctr"/>
        <c:lblOffset val="100"/>
        <c:noMultiLvlLbl val="0"/>
      </c:catAx>
      <c:valAx>
        <c:axId val="322913512"/>
        <c:scaling>
          <c:orientation val="minMax"/>
          <c:max val="290000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12728"/>
        <c:crosses val="autoZero"/>
        <c:crossBetween val="between"/>
        <c:majorUnit val="3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390804597701152E-2"/>
          <c:y val="0.92658108268190309"/>
          <c:w val="0.9"/>
          <c:h val="5.75156134129717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143100244337592E-2"/>
          <c:y val="3.7194370804151992E-2"/>
          <c:w val="0.89784612088324123"/>
          <c:h val="0.87190255740645484"/>
        </c:manualLayout>
      </c:layout>
      <c:lineChart>
        <c:grouping val="standard"/>
        <c:varyColors val="0"/>
        <c:ser>
          <c:idx val="0"/>
          <c:order val="0"/>
          <c:tx>
            <c:strRef>
              <c:f>'Grafikon 5.14'!$B$1</c:f>
              <c:strCache>
                <c:ptCount val="1"/>
                <c:pt idx="0">
                  <c:v>ROAE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5.14'!$A$2:$A$53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5.14'!$B$2:$B$53</c:f>
              <c:numCache>
                <c:formatCode>0.0</c:formatCode>
                <c:ptCount val="52"/>
                <c:pt idx="0">
                  <c:v>10.040000000000001</c:v>
                </c:pt>
                <c:pt idx="1">
                  <c:v>9.16</c:v>
                </c:pt>
                <c:pt idx="2">
                  <c:v>9.2299999999999986</c:v>
                </c:pt>
                <c:pt idx="3">
                  <c:v>0.49</c:v>
                </c:pt>
                <c:pt idx="4">
                  <c:v>9.27</c:v>
                </c:pt>
                <c:pt idx="5">
                  <c:v>6.84</c:v>
                </c:pt>
                <c:pt idx="6">
                  <c:v>6.2</c:v>
                </c:pt>
                <c:pt idx="7">
                  <c:v>5.35</c:v>
                </c:pt>
                <c:pt idx="8">
                  <c:v>2.0499999999999998</c:v>
                </c:pt>
                <c:pt idx="9">
                  <c:v>3.42</c:v>
                </c:pt>
                <c:pt idx="10">
                  <c:v>1.91</c:v>
                </c:pt>
                <c:pt idx="11">
                  <c:v>-0.74</c:v>
                </c:pt>
                <c:pt idx="12">
                  <c:v>5.72</c:v>
                </c:pt>
                <c:pt idx="13">
                  <c:v>6.09</c:v>
                </c:pt>
                <c:pt idx="14">
                  <c:v>6.6</c:v>
                </c:pt>
                <c:pt idx="15">
                  <c:v>1.21</c:v>
                </c:pt>
                <c:pt idx="16">
                  <c:v>6.43</c:v>
                </c:pt>
                <c:pt idx="17">
                  <c:v>6.53</c:v>
                </c:pt>
                <c:pt idx="18">
                  <c:v>8.0500000000000007</c:v>
                </c:pt>
                <c:pt idx="19">
                  <c:v>6.98</c:v>
                </c:pt>
                <c:pt idx="20">
                  <c:v>10.53</c:v>
                </c:pt>
                <c:pt idx="21">
                  <c:v>12.58</c:v>
                </c:pt>
                <c:pt idx="22">
                  <c:v>7.96</c:v>
                </c:pt>
                <c:pt idx="23">
                  <c:v>4.87</c:v>
                </c:pt>
                <c:pt idx="24">
                  <c:v>-1.56</c:v>
                </c:pt>
                <c:pt idx="25">
                  <c:v>11.48</c:v>
                </c:pt>
                <c:pt idx="26">
                  <c:v>11.83</c:v>
                </c:pt>
                <c:pt idx="27">
                  <c:v>8.66</c:v>
                </c:pt>
                <c:pt idx="28">
                  <c:v>8.77</c:v>
                </c:pt>
                <c:pt idx="29" formatCode="General">
                  <c:v>5.3</c:v>
                </c:pt>
                <c:pt idx="30">
                  <c:v>5.16</c:v>
                </c:pt>
                <c:pt idx="31">
                  <c:v>4.0999999999999996</c:v>
                </c:pt>
                <c:pt idx="32">
                  <c:v>10.130000000000001</c:v>
                </c:pt>
                <c:pt idx="33" formatCode="General">
                  <c:v>9.1999999999999993</c:v>
                </c:pt>
                <c:pt idx="34">
                  <c:v>9.49</c:v>
                </c:pt>
                <c:pt idx="35">
                  <c:v>5.26</c:v>
                </c:pt>
                <c:pt idx="36">
                  <c:v>8.5399999999999991</c:v>
                </c:pt>
                <c:pt idx="37">
                  <c:v>10.81</c:v>
                </c:pt>
                <c:pt idx="38">
                  <c:v>14.67</c:v>
                </c:pt>
                <c:pt idx="39">
                  <c:v>14.04</c:v>
                </c:pt>
                <c:pt idx="40">
                  <c:v>19.23</c:v>
                </c:pt>
                <c:pt idx="41">
                  <c:v>19.64</c:v>
                </c:pt>
                <c:pt idx="42">
                  <c:v>21.02</c:v>
                </c:pt>
                <c:pt idx="43">
                  <c:v>20.100000000000001</c:v>
                </c:pt>
                <c:pt idx="44">
                  <c:v>18.71</c:v>
                </c:pt>
                <c:pt idx="45">
                  <c:v>21.25</c:v>
                </c:pt>
                <c:pt idx="46">
                  <c:v>21.7</c:v>
                </c:pt>
                <c:pt idx="47">
                  <c:v>18.45</c:v>
                </c:pt>
                <c:pt idx="48">
                  <c:v>15.04</c:v>
                </c:pt>
                <c:pt idx="49">
                  <c:v>15.08</c:v>
                </c:pt>
                <c:pt idx="50">
                  <c:v>15.85</c:v>
                </c:pt>
                <c:pt idx="51">
                  <c:v>15.35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98-4496-A207-33E4269F3686}"/>
            </c:ext>
          </c:extLst>
        </c:ser>
        <c:ser>
          <c:idx val="1"/>
          <c:order val="1"/>
          <c:tx>
            <c:strRef>
              <c:f>'Grafikon 5.14'!$C$1</c:f>
              <c:strCache>
                <c:ptCount val="1"/>
                <c:pt idx="0">
                  <c:v>ROAA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5.14'!$A$2:$A$53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5.14'!$C$2:$C$53</c:f>
              <c:numCache>
                <c:formatCode>0.0</c:formatCode>
                <c:ptCount val="52"/>
                <c:pt idx="0">
                  <c:v>1.38</c:v>
                </c:pt>
                <c:pt idx="1">
                  <c:v>1.29</c:v>
                </c:pt>
                <c:pt idx="2">
                  <c:v>1.3</c:v>
                </c:pt>
                <c:pt idx="3">
                  <c:v>6.9999999999999993E-2</c:v>
                </c:pt>
                <c:pt idx="4">
                  <c:v>1.3</c:v>
                </c:pt>
                <c:pt idx="5">
                  <c:v>0.98</c:v>
                </c:pt>
                <c:pt idx="6">
                  <c:v>0.9</c:v>
                </c:pt>
                <c:pt idx="7">
                  <c:v>0.79</c:v>
                </c:pt>
                <c:pt idx="8">
                  <c:v>0.3</c:v>
                </c:pt>
                <c:pt idx="9">
                  <c:v>0.49</c:v>
                </c:pt>
                <c:pt idx="10">
                  <c:v>0.27</c:v>
                </c:pt>
                <c:pt idx="11">
                  <c:v>-0.1</c:v>
                </c:pt>
                <c:pt idx="12">
                  <c:v>0.76</c:v>
                </c:pt>
                <c:pt idx="13">
                  <c:v>0.82</c:v>
                </c:pt>
                <c:pt idx="14">
                  <c:v>0.89</c:v>
                </c:pt>
                <c:pt idx="15">
                  <c:v>0.16</c:v>
                </c:pt>
                <c:pt idx="16">
                  <c:v>0.83</c:v>
                </c:pt>
                <c:pt idx="17">
                  <c:v>0.84</c:v>
                </c:pt>
                <c:pt idx="18">
                  <c:v>1.03</c:v>
                </c:pt>
                <c:pt idx="19">
                  <c:v>0.89</c:v>
                </c:pt>
                <c:pt idx="20">
                  <c:v>1.24</c:v>
                </c:pt>
                <c:pt idx="21">
                  <c:v>1.49</c:v>
                </c:pt>
                <c:pt idx="22">
                  <c:v>0.94</c:v>
                </c:pt>
                <c:pt idx="23">
                  <c:v>0.57999999999999996</c:v>
                </c:pt>
                <c:pt idx="24">
                  <c:v>-0.19</c:v>
                </c:pt>
                <c:pt idx="25">
                  <c:v>1.43</c:v>
                </c:pt>
                <c:pt idx="26">
                  <c:v>1.49</c:v>
                </c:pt>
                <c:pt idx="27">
                  <c:v>1.1000000000000001</c:v>
                </c:pt>
                <c:pt idx="28">
                  <c:v>1.1499999999999999</c:v>
                </c:pt>
                <c:pt idx="29" formatCode="General">
                  <c:v>0.7</c:v>
                </c:pt>
                <c:pt idx="30">
                  <c:v>0.7</c:v>
                </c:pt>
                <c:pt idx="31">
                  <c:v>0.55000000000000004</c:v>
                </c:pt>
                <c:pt idx="32">
                  <c:v>1</c:v>
                </c:pt>
                <c:pt idx="33">
                  <c:v>1.19</c:v>
                </c:pt>
                <c:pt idx="34">
                  <c:v>1.22</c:v>
                </c:pt>
                <c:pt idx="35">
                  <c:v>0.66</c:v>
                </c:pt>
                <c:pt idx="36">
                  <c:v>0.95</c:v>
                </c:pt>
                <c:pt idx="37">
                  <c:v>1.17</c:v>
                </c:pt>
                <c:pt idx="38">
                  <c:v>1.56</c:v>
                </c:pt>
                <c:pt idx="39">
                  <c:v>1.5</c:v>
                </c:pt>
                <c:pt idx="40">
                  <c:v>1.94</c:v>
                </c:pt>
                <c:pt idx="41">
                  <c:v>2.0699999999999998</c:v>
                </c:pt>
                <c:pt idx="42">
                  <c:v>2.2999999999999998</c:v>
                </c:pt>
                <c:pt idx="43">
                  <c:v>2.2200000000000002</c:v>
                </c:pt>
                <c:pt idx="44">
                  <c:v>2.33</c:v>
                </c:pt>
                <c:pt idx="45">
                  <c:v>2.62</c:v>
                </c:pt>
                <c:pt idx="46">
                  <c:v>2.7</c:v>
                </c:pt>
                <c:pt idx="47">
                  <c:v>2.2999999999999998</c:v>
                </c:pt>
                <c:pt idx="48">
                  <c:v>1.91</c:v>
                </c:pt>
                <c:pt idx="49">
                  <c:v>1.94</c:v>
                </c:pt>
                <c:pt idx="50">
                  <c:v>2.0299999999999998</c:v>
                </c:pt>
                <c:pt idx="51">
                  <c:v>1.97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98-4496-A207-33E4269F3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2911944"/>
        <c:axId val="322912336"/>
      </c:lineChart>
      <c:catAx>
        <c:axId val="322911944"/>
        <c:scaling>
          <c:orientation val="minMax"/>
        </c:scaling>
        <c:delete val="0"/>
        <c:axPos val="b"/>
        <c:majorGridlines>
          <c:spPr>
            <a:ln w="3175">
              <a:noFill/>
            </a:ln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12336"/>
        <c:crosses val="autoZero"/>
        <c:auto val="1"/>
        <c:lblAlgn val="ctr"/>
        <c:lblOffset val="100"/>
        <c:noMultiLvlLbl val="0"/>
      </c:catAx>
      <c:valAx>
        <c:axId val="32291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119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8473178619297432E-2"/>
          <c:y val="7.1812973679494879E-2"/>
          <c:w val="0.23696114908713334"/>
          <c:h val="6.05792743243777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078422015429883E-2"/>
          <c:y val="7.5795288681184181E-2"/>
          <c:w val="0.88286351706036748"/>
          <c:h val="0.83662839020122481"/>
        </c:manualLayout>
      </c:layout>
      <c:lineChart>
        <c:grouping val="standard"/>
        <c:varyColors val="0"/>
        <c:ser>
          <c:idx val="0"/>
          <c:order val="0"/>
          <c:tx>
            <c:strRef>
              <c:f>'Grafikon 5.16'!$B$1</c:f>
              <c:strCache>
                <c:ptCount val="1"/>
                <c:pt idx="0">
                  <c:v>Prihod od kamata / prosječna prihodonosna aktiva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5.16'!$A$2:$A$53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5.16'!$B$2:$B$53</c:f>
              <c:numCache>
                <c:formatCode>0.0</c:formatCode>
                <c:ptCount val="52"/>
                <c:pt idx="0">
                  <c:v>7.48</c:v>
                </c:pt>
                <c:pt idx="1">
                  <c:v>7.5600000000000005</c:v>
                </c:pt>
                <c:pt idx="2">
                  <c:v>7.51</c:v>
                </c:pt>
                <c:pt idx="3">
                  <c:v>7.35</c:v>
                </c:pt>
                <c:pt idx="4">
                  <c:v>7.45</c:v>
                </c:pt>
                <c:pt idx="5">
                  <c:v>7.31</c:v>
                </c:pt>
                <c:pt idx="6">
                  <c:v>7.34</c:v>
                </c:pt>
                <c:pt idx="7">
                  <c:v>7.3</c:v>
                </c:pt>
                <c:pt idx="8">
                  <c:v>6.54</c:v>
                </c:pt>
                <c:pt idx="9">
                  <c:v>6.59</c:v>
                </c:pt>
                <c:pt idx="10">
                  <c:v>6.6</c:v>
                </c:pt>
                <c:pt idx="11">
                  <c:v>6.59</c:v>
                </c:pt>
                <c:pt idx="12">
                  <c:v>6.35</c:v>
                </c:pt>
                <c:pt idx="13">
                  <c:v>6.32</c:v>
                </c:pt>
                <c:pt idx="14">
                  <c:v>6.29</c:v>
                </c:pt>
                <c:pt idx="15">
                  <c:v>6.19</c:v>
                </c:pt>
                <c:pt idx="16">
                  <c:v>5.73</c:v>
                </c:pt>
                <c:pt idx="17">
                  <c:v>5.68</c:v>
                </c:pt>
                <c:pt idx="18">
                  <c:v>5.6</c:v>
                </c:pt>
                <c:pt idx="19">
                  <c:v>5.54</c:v>
                </c:pt>
                <c:pt idx="20">
                  <c:v>5.16</c:v>
                </c:pt>
                <c:pt idx="21">
                  <c:v>5.19</c:v>
                </c:pt>
                <c:pt idx="22">
                  <c:v>5.2</c:v>
                </c:pt>
                <c:pt idx="23">
                  <c:v>5.17</c:v>
                </c:pt>
                <c:pt idx="24">
                  <c:v>4.9000000000000004</c:v>
                </c:pt>
                <c:pt idx="25">
                  <c:v>4.95</c:v>
                </c:pt>
                <c:pt idx="26">
                  <c:v>4.91</c:v>
                </c:pt>
                <c:pt idx="27">
                  <c:v>4.91</c:v>
                </c:pt>
                <c:pt idx="28">
                  <c:v>4.66</c:v>
                </c:pt>
                <c:pt idx="29">
                  <c:v>4.6500000000000004</c:v>
                </c:pt>
                <c:pt idx="30">
                  <c:v>4.78</c:v>
                </c:pt>
                <c:pt idx="31">
                  <c:v>4.88</c:v>
                </c:pt>
                <c:pt idx="32">
                  <c:v>4.57</c:v>
                </c:pt>
                <c:pt idx="33">
                  <c:v>4.59</c:v>
                </c:pt>
                <c:pt idx="34">
                  <c:v>4.5599999999999996</c:v>
                </c:pt>
                <c:pt idx="35">
                  <c:v>4.51</c:v>
                </c:pt>
                <c:pt idx="36">
                  <c:v>4.37</c:v>
                </c:pt>
                <c:pt idx="37">
                  <c:v>4.41</c:v>
                </c:pt>
                <c:pt idx="38">
                  <c:v>4.42</c:v>
                </c:pt>
                <c:pt idx="39">
                  <c:v>4.4400000000000004</c:v>
                </c:pt>
                <c:pt idx="40">
                  <c:v>4.6399999999999997</c:v>
                </c:pt>
                <c:pt idx="41">
                  <c:v>4.7699999999999996</c:v>
                </c:pt>
                <c:pt idx="42">
                  <c:v>4.8600000000000003</c:v>
                </c:pt>
                <c:pt idx="43">
                  <c:v>4.9400000000000004</c:v>
                </c:pt>
                <c:pt idx="44">
                  <c:v>5.25</c:v>
                </c:pt>
                <c:pt idx="45">
                  <c:v>5.25</c:v>
                </c:pt>
                <c:pt idx="46">
                  <c:v>5.25</c:v>
                </c:pt>
                <c:pt idx="47">
                  <c:v>5.23</c:v>
                </c:pt>
                <c:pt idx="48">
                  <c:v>4.7699999999999996</c:v>
                </c:pt>
                <c:pt idx="49">
                  <c:v>4.75</c:v>
                </c:pt>
                <c:pt idx="50">
                  <c:v>4.75</c:v>
                </c:pt>
                <c:pt idx="51">
                  <c:v>4.74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80-4EAB-8D54-891012FD767B}"/>
            </c:ext>
          </c:extLst>
        </c:ser>
        <c:ser>
          <c:idx val="1"/>
          <c:order val="1"/>
          <c:tx>
            <c:strRef>
              <c:f>'Grafikon 5.16'!$C$1</c:f>
              <c:strCache>
                <c:ptCount val="1"/>
                <c:pt idx="0">
                  <c:v>Rashod od kamata / prosječna kamatonosna pasiva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5.16'!$A$2:$A$53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5.16'!$C$2:$C$53</c:f>
              <c:numCache>
                <c:formatCode>0.0</c:formatCode>
                <c:ptCount val="52"/>
                <c:pt idx="0">
                  <c:v>3.37</c:v>
                </c:pt>
                <c:pt idx="1">
                  <c:v>3.4099999999999997</c:v>
                </c:pt>
                <c:pt idx="2">
                  <c:v>3.37</c:v>
                </c:pt>
                <c:pt idx="3">
                  <c:v>3.3000000000000003</c:v>
                </c:pt>
                <c:pt idx="4">
                  <c:v>2.93</c:v>
                </c:pt>
                <c:pt idx="5">
                  <c:v>2.2000000000000002</c:v>
                </c:pt>
                <c:pt idx="6">
                  <c:v>2.3199999999999998</c:v>
                </c:pt>
                <c:pt idx="7">
                  <c:v>2.36</c:v>
                </c:pt>
                <c:pt idx="8">
                  <c:v>2.25</c:v>
                </c:pt>
                <c:pt idx="9">
                  <c:v>2.1800000000000002</c:v>
                </c:pt>
                <c:pt idx="10">
                  <c:v>2.0699999999999998</c:v>
                </c:pt>
                <c:pt idx="11">
                  <c:v>1.98</c:v>
                </c:pt>
                <c:pt idx="12">
                  <c:v>1.65</c:v>
                </c:pt>
                <c:pt idx="13">
                  <c:v>1.61</c:v>
                </c:pt>
                <c:pt idx="14">
                  <c:v>1.54</c:v>
                </c:pt>
                <c:pt idx="15">
                  <c:v>1.49</c:v>
                </c:pt>
                <c:pt idx="16">
                  <c:v>1.27</c:v>
                </c:pt>
                <c:pt idx="17">
                  <c:v>1.28</c:v>
                </c:pt>
                <c:pt idx="18">
                  <c:v>1.25</c:v>
                </c:pt>
                <c:pt idx="19">
                  <c:v>1.22</c:v>
                </c:pt>
                <c:pt idx="20">
                  <c:v>1.1399999999999999</c:v>
                </c:pt>
                <c:pt idx="21">
                  <c:v>1.1200000000000001</c:v>
                </c:pt>
                <c:pt idx="22">
                  <c:v>1.08</c:v>
                </c:pt>
                <c:pt idx="23">
                  <c:v>1.05</c:v>
                </c:pt>
                <c:pt idx="24">
                  <c:v>0.83</c:v>
                </c:pt>
                <c:pt idx="25">
                  <c:v>0.73</c:v>
                </c:pt>
                <c:pt idx="26">
                  <c:v>0.71</c:v>
                </c:pt>
                <c:pt idx="27">
                  <c:v>0.7</c:v>
                </c:pt>
                <c:pt idx="28">
                  <c:v>0.67</c:v>
                </c:pt>
                <c:pt idx="29">
                  <c:v>0.67</c:v>
                </c:pt>
                <c:pt idx="30">
                  <c:v>0.68</c:v>
                </c:pt>
                <c:pt idx="31">
                  <c:v>0.74</c:v>
                </c:pt>
                <c:pt idx="32">
                  <c:v>0.73</c:v>
                </c:pt>
                <c:pt idx="33">
                  <c:v>0.73</c:v>
                </c:pt>
                <c:pt idx="34">
                  <c:v>0.72</c:v>
                </c:pt>
                <c:pt idx="35">
                  <c:v>0.7</c:v>
                </c:pt>
                <c:pt idx="36">
                  <c:v>0.62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0.53</c:v>
                </c:pt>
                <c:pt idx="40">
                  <c:v>0.48</c:v>
                </c:pt>
                <c:pt idx="41">
                  <c:v>0.48</c:v>
                </c:pt>
                <c:pt idx="42">
                  <c:v>0.47</c:v>
                </c:pt>
                <c:pt idx="43">
                  <c:v>0.47</c:v>
                </c:pt>
                <c:pt idx="44">
                  <c:v>0.45</c:v>
                </c:pt>
                <c:pt idx="45">
                  <c:v>0.47</c:v>
                </c:pt>
                <c:pt idx="46">
                  <c:v>0.46</c:v>
                </c:pt>
                <c:pt idx="47">
                  <c:v>0.45</c:v>
                </c:pt>
                <c:pt idx="48">
                  <c:v>0.61</c:v>
                </c:pt>
                <c:pt idx="49">
                  <c:v>0.6</c:v>
                </c:pt>
                <c:pt idx="50">
                  <c:v>0.59</c:v>
                </c:pt>
                <c:pt idx="51">
                  <c:v>0.57999999999999996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80-4EAB-8D54-891012FD767B}"/>
            </c:ext>
          </c:extLst>
        </c:ser>
        <c:ser>
          <c:idx val="2"/>
          <c:order val="2"/>
          <c:tx>
            <c:strRef>
              <c:f>'Grafikon 5.16'!$D$1</c:f>
              <c:strCache>
                <c:ptCount val="1"/>
                <c:pt idx="0">
                  <c:v>Prihodno-rashodni spred (pp)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'Grafikon 5.16'!$A$2:$A$53</c:f>
              <c:numCache>
                <c:formatCode>General</c:formatCode>
                <c:ptCount val="5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  <c:pt idx="32">
                  <c:v>2021</c:v>
                </c:pt>
                <c:pt idx="36">
                  <c:v>2022</c:v>
                </c:pt>
                <c:pt idx="40">
                  <c:v>2023</c:v>
                </c:pt>
                <c:pt idx="44">
                  <c:v>2024</c:v>
                </c:pt>
                <c:pt idx="48">
                  <c:v>2025</c:v>
                </c:pt>
              </c:numCache>
            </c:numRef>
          </c:cat>
          <c:val>
            <c:numRef>
              <c:f>'Grafikon 5.16'!$D$2:$D$53</c:f>
              <c:numCache>
                <c:formatCode>0.0</c:formatCode>
                <c:ptCount val="52"/>
                <c:pt idx="0">
                  <c:v>4.1100000000000003</c:v>
                </c:pt>
                <c:pt idx="1">
                  <c:v>4.1500000000000004</c:v>
                </c:pt>
                <c:pt idx="2">
                  <c:v>4.1399999999999997</c:v>
                </c:pt>
                <c:pt idx="3">
                  <c:v>4.0499999999999989</c:v>
                </c:pt>
                <c:pt idx="4">
                  <c:v>4.5199999999999996</c:v>
                </c:pt>
                <c:pt idx="5">
                  <c:v>5.1099999999999994</c:v>
                </c:pt>
                <c:pt idx="6">
                  <c:v>5.0199999999999996</c:v>
                </c:pt>
                <c:pt idx="7">
                  <c:v>4.9399999999999995</c:v>
                </c:pt>
                <c:pt idx="8">
                  <c:v>4.29</c:v>
                </c:pt>
                <c:pt idx="9">
                  <c:v>4.41</c:v>
                </c:pt>
                <c:pt idx="10">
                  <c:v>4.5299999999999994</c:v>
                </c:pt>
                <c:pt idx="11">
                  <c:v>4.6099999999999994</c:v>
                </c:pt>
                <c:pt idx="12">
                  <c:v>4.6999999999999993</c:v>
                </c:pt>
                <c:pt idx="13">
                  <c:v>4.71</c:v>
                </c:pt>
                <c:pt idx="14">
                  <c:v>4.75</c:v>
                </c:pt>
                <c:pt idx="15">
                  <c:v>4.7</c:v>
                </c:pt>
                <c:pt idx="16">
                  <c:v>4.4600000000000009</c:v>
                </c:pt>
                <c:pt idx="17">
                  <c:v>4.3999999999999995</c:v>
                </c:pt>
                <c:pt idx="18">
                  <c:v>4.3499999999999996</c:v>
                </c:pt>
                <c:pt idx="19">
                  <c:v>4.32</c:v>
                </c:pt>
                <c:pt idx="20">
                  <c:v>4.0200000000000005</c:v>
                </c:pt>
                <c:pt idx="21">
                  <c:v>4.07</c:v>
                </c:pt>
                <c:pt idx="22">
                  <c:v>4.12</c:v>
                </c:pt>
                <c:pt idx="23">
                  <c:v>4.12</c:v>
                </c:pt>
                <c:pt idx="24">
                  <c:v>4.07</c:v>
                </c:pt>
                <c:pt idx="25">
                  <c:v>4.2200000000000006</c:v>
                </c:pt>
                <c:pt idx="26">
                  <c:v>4.2</c:v>
                </c:pt>
                <c:pt idx="27">
                  <c:v>4.21</c:v>
                </c:pt>
                <c:pt idx="28">
                  <c:v>3.99</c:v>
                </c:pt>
                <c:pt idx="29">
                  <c:v>3.9800000000000004</c:v>
                </c:pt>
                <c:pt idx="30">
                  <c:v>4.1000000000000005</c:v>
                </c:pt>
                <c:pt idx="31">
                  <c:v>4.1399999999999997</c:v>
                </c:pt>
                <c:pt idx="32">
                  <c:v>3.8400000000000003</c:v>
                </c:pt>
                <c:pt idx="33">
                  <c:v>3.86</c:v>
                </c:pt>
                <c:pt idx="34">
                  <c:v>3.84</c:v>
                </c:pt>
                <c:pt idx="35">
                  <c:v>3.81</c:v>
                </c:pt>
                <c:pt idx="36">
                  <c:v>3.75</c:v>
                </c:pt>
                <c:pt idx="37">
                  <c:v>3.82</c:v>
                </c:pt>
                <c:pt idx="38">
                  <c:v>3.86</c:v>
                </c:pt>
                <c:pt idx="39">
                  <c:v>3.91</c:v>
                </c:pt>
                <c:pt idx="40">
                  <c:v>4.16</c:v>
                </c:pt>
                <c:pt idx="41">
                  <c:v>4.29</c:v>
                </c:pt>
                <c:pt idx="42">
                  <c:v>4.38</c:v>
                </c:pt>
                <c:pt idx="43">
                  <c:v>4.47</c:v>
                </c:pt>
                <c:pt idx="44">
                  <c:v>4.8</c:v>
                </c:pt>
                <c:pt idx="45">
                  <c:v>4.7699999999999996</c:v>
                </c:pt>
                <c:pt idx="46">
                  <c:v>4.79</c:v>
                </c:pt>
                <c:pt idx="47">
                  <c:v>4.7699999999999996</c:v>
                </c:pt>
                <c:pt idx="48">
                  <c:v>4.16</c:v>
                </c:pt>
                <c:pt idx="49">
                  <c:v>4.1500000000000004</c:v>
                </c:pt>
                <c:pt idx="50">
                  <c:v>4.16</c:v>
                </c:pt>
                <c:pt idx="51">
                  <c:v>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80-4EAB-8D54-891012FD7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2914688"/>
        <c:axId val="322914296"/>
      </c:lineChart>
      <c:catAx>
        <c:axId val="32291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914296"/>
        <c:crosses val="autoZero"/>
        <c:auto val="1"/>
        <c:lblAlgn val="ctr"/>
        <c:lblOffset val="100"/>
        <c:noMultiLvlLbl val="0"/>
      </c:catAx>
      <c:valAx>
        <c:axId val="32291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1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636350688722052"/>
          <c:y val="1.9114515877707641E-2"/>
          <c:w val="0.62503998046755782"/>
          <c:h val="0.167247010790317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21981627296586E-2"/>
          <c:y val="4.6712962962962984E-2"/>
          <c:w val="0.86640201224846902"/>
          <c:h val="0.82738108186927084"/>
        </c:manualLayout>
      </c:layout>
      <c:lineChart>
        <c:grouping val="standard"/>
        <c:varyColors val="0"/>
        <c:ser>
          <c:idx val="1"/>
          <c:order val="0"/>
          <c:tx>
            <c:strRef>
              <c:f>'Grafikon 5.17'!$B$1</c:f>
              <c:strCache>
                <c:ptCount val="1"/>
                <c:pt idx="0">
                  <c:v>PPAKS - novoodobreni, privreda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5.17'!$A$3:$A$170</c:f>
              <c:numCache>
                <c:formatCode>General</c:formatCode>
                <c:ptCount val="168"/>
                <c:pt idx="0">
                  <c:v>2012</c:v>
                </c:pt>
                <c:pt idx="12">
                  <c:v>2013</c:v>
                </c:pt>
                <c:pt idx="24">
                  <c:v>2014</c:v>
                </c:pt>
                <c:pt idx="36">
                  <c:v>2015</c:v>
                </c:pt>
                <c:pt idx="48">
                  <c:v>2016</c:v>
                </c:pt>
                <c:pt idx="60">
                  <c:v>2017</c:v>
                </c:pt>
                <c:pt idx="72">
                  <c:v>2018</c:v>
                </c:pt>
                <c:pt idx="84">
                  <c:v>2019</c:v>
                </c:pt>
                <c:pt idx="96">
                  <c:v>2020</c:v>
                </c:pt>
                <c:pt idx="108">
                  <c:v>2021</c:v>
                </c:pt>
                <c:pt idx="120">
                  <c:v>2022</c:v>
                </c:pt>
                <c:pt idx="132">
                  <c:v>2023</c:v>
                </c:pt>
                <c:pt idx="144">
                  <c:v>2024</c:v>
                </c:pt>
                <c:pt idx="156">
                  <c:v>2025</c:v>
                </c:pt>
              </c:numCache>
            </c:numRef>
          </c:cat>
          <c:val>
            <c:numRef>
              <c:f>'Grafikon 5.17'!$B$3:$B$170</c:f>
              <c:numCache>
                <c:formatCode>0.0</c:formatCode>
                <c:ptCount val="168"/>
                <c:pt idx="0">
                  <c:v>10.87</c:v>
                </c:pt>
                <c:pt idx="1">
                  <c:v>10.24</c:v>
                </c:pt>
                <c:pt idx="2">
                  <c:v>9.5299999999999994</c:v>
                </c:pt>
                <c:pt idx="3">
                  <c:v>9.58</c:v>
                </c:pt>
                <c:pt idx="4">
                  <c:v>9.76</c:v>
                </c:pt>
                <c:pt idx="5">
                  <c:v>10.14</c:v>
                </c:pt>
                <c:pt idx="6">
                  <c:v>10</c:v>
                </c:pt>
                <c:pt idx="7">
                  <c:v>9.93</c:v>
                </c:pt>
                <c:pt idx="8">
                  <c:v>9.92</c:v>
                </c:pt>
                <c:pt idx="9">
                  <c:v>10.54</c:v>
                </c:pt>
                <c:pt idx="10">
                  <c:v>10.46</c:v>
                </c:pt>
                <c:pt idx="11">
                  <c:v>10.14</c:v>
                </c:pt>
                <c:pt idx="12">
                  <c:v>10.49</c:v>
                </c:pt>
                <c:pt idx="13">
                  <c:v>9.4600000000000009</c:v>
                </c:pt>
                <c:pt idx="14">
                  <c:v>9.85</c:v>
                </c:pt>
                <c:pt idx="15">
                  <c:v>10.25</c:v>
                </c:pt>
                <c:pt idx="16">
                  <c:v>10.220000000000001</c:v>
                </c:pt>
                <c:pt idx="17">
                  <c:v>10.29</c:v>
                </c:pt>
                <c:pt idx="18">
                  <c:v>9.17</c:v>
                </c:pt>
                <c:pt idx="19">
                  <c:v>9.34</c:v>
                </c:pt>
                <c:pt idx="20">
                  <c:v>9.7799999999999994</c:v>
                </c:pt>
                <c:pt idx="21">
                  <c:v>9.73</c:v>
                </c:pt>
                <c:pt idx="22">
                  <c:v>9.36</c:v>
                </c:pt>
                <c:pt idx="23">
                  <c:v>9.27</c:v>
                </c:pt>
                <c:pt idx="24">
                  <c:v>9.49</c:v>
                </c:pt>
                <c:pt idx="25">
                  <c:v>8.92</c:v>
                </c:pt>
                <c:pt idx="26">
                  <c:v>9.33</c:v>
                </c:pt>
                <c:pt idx="27">
                  <c:v>9.2200000000000006</c:v>
                </c:pt>
                <c:pt idx="28">
                  <c:v>9.74</c:v>
                </c:pt>
                <c:pt idx="29">
                  <c:v>8.59</c:v>
                </c:pt>
                <c:pt idx="30">
                  <c:v>8.7200000000000006</c:v>
                </c:pt>
                <c:pt idx="31">
                  <c:v>8.9700000000000006</c:v>
                </c:pt>
                <c:pt idx="32">
                  <c:v>9.86</c:v>
                </c:pt>
                <c:pt idx="33">
                  <c:v>8.15</c:v>
                </c:pt>
                <c:pt idx="34">
                  <c:v>9.1</c:v>
                </c:pt>
                <c:pt idx="35">
                  <c:v>8.1</c:v>
                </c:pt>
                <c:pt idx="36">
                  <c:v>8.83</c:v>
                </c:pt>
                <c:pt idx="37">
                  <c:v>8.5399999999999991</c:v>
                </c:pt>
                <c:pt idx="38">
                  <c:v>7.91</c:v>
                </c:pt>
                <c:pt idx="39">
                  <c:v>7.59</c:v>
                </c:pt>
                <c:pt idx="40">
                  <c:v>8.2100000000000009</c:v>
                </c:pt>
                <c:pt idx="41">
                  <c:v>7.82</c:v>
                </c:pt>
                <c:pt idx="42">
                  <c:v>8.5299999999999994</c:v>
                </c:pt>
                <c:pt idx="43">
                  <c:v>8.5</c:v>
                </c:pt>
                <c:pt idx="44">
                  <c:v>9.1</c:v>
                </c:pt>
                <c:pt idx="45">
                  <c:v>6.39</c:v>
                </c:pt>
                <c:pt idx="46">
                  <c:v>7.35</c:v>
                </c:pt>
                <c:pt idx="47">
                  <c:v>7.46</c:v>
                </c:pt>
                <c:pt idx="48">
                  <c:v>6.49</c:v>
                </c:pt>
                <c:pt idx="49">
                  <c:v>8.6300000000000008</c:v>
                </c:pt>
                <c:pt idx="50">
                  <c:v>7.46</c:v>
                </c:pt>
                <c:pt idx="51">
                  <c:v>6.98</c:v>
                </c:pt>
                <c:pt idx="52">
                  <c:v>6.76</c:v>
                </c:pt>
                <c:pt idx="53">
                  <c:v>6.35</c:v>
                </c:pt>
                <c:pt idx="54">
                  <c:v>6.53</c:v>
                </c:pt>
                <c:pt idx="55">
                  <c:v>6.76</c:v>
                </c:pt>
                <c:pt idx="56">
                  <c:v>6.01</c:v>
                </c:pt>
                <c:pt idx="57">
                  <c:v>5.95</c:v>
                </c:pt>
                <c:pt idx="58">
                  <c:v>6.2</c:v>
                </c:pt>
                <c:pt idx="59">
                  <c:v>6.21</c:v>
                </c:pt>
                <c:pt idx="60">
                  <c:v>6.32</c:v>
                </c:pt>
                <c:pt idx="61">
                  <c:v>5.73</c:v>
                </c:pt>
                <c:pt idx="62">
                  <c:v>6.51</c:v>
                </c:pt>
                <c:pt idx="63">
                  <c:v>5.77</c:v>
                </c:pt>
                <c:pt idx="64">
                  <c:v>6.4</c:v>
                </c:pt>
                <c:pt idx="65">
                  <c:v>5.95</c:v>
                </c:pt>
                <c:pt idx="66">
                  <c:v>7.08</c:v>
                </c:pt>
                <c:pt idx="67">
                  <c:v>7.24</c:v>
                </c:pt>
                <c:pt idx="68">
                  <c:v>5.97</c:v>
                </c:pt>
                <c:pt idx="69">
                  <c:v>6.28</c:v>
                </c:pt>
                <c:pt idx="70">
                  <c:v>5.63</c:v>
                </c:pt>
                <c:pt idx="71">
                  <c:v>5.9</c:v>
                </c:pt>
                <c:pt idx="72">
                  <c:v>5.55</c:v>
                </c:pt>
                <c:pt idx="73">
                  <c:v>6.13</c:v>
                </c:pt>
                <c:pt idx="74">
                  <c:v>6.03</c:v>
                </c:pt>
                <c:pt idx="75">
                  <c:v>5.48</c:v>
                </c:pt>
                <c:pt idx="76">
                  <c:v>5.16</c:v>
                </c:pt>
                <c:pt idx="77">
                  <c:v>5.32</c:v>
                </c:pt>
                <c:pt idx="78">
                  <c:v>5.2</c:v>
                </c:pt>
                <c:pt idx="79">
                  <c:v>5.52</c:v>
                </c:pt>
                <c:pt idx="80">
                  <c:v>6.04</c:v>
                </c:pt>
                <c:pt idx="81">
                  <c:v>5.44</c:v>
                </c:pt>
                <c:pt idx="82">
                  <c:v>5.63</c:v>
                </c:pt>
                <c:pt idx="83">
                  <c:v>4.8499999999999996</c:v>
                </c:pt>
                <c:pt idx="84">
                  <c:v>5.0599999999999996</c:v>
                </c:pt>
                <c:pt idx="85">
                  <c:v>5.12</c:v>
                </c:pt>
                <c:pt idx="86">
                  <c:v>5.38</c:v>
                </c:pt>
                <c:pt idx="87">
                  <c:v>4.8600000000000003</c:v>
                </c:pt>
                <c:pt idx="88">
                  <c:v>4.7300000000000004</c:v>
                </c:pt>
                <c:pt idx="89">
                  <c:v>5.13</c:v>
                </c:pt>
                <c:pt idx="90">
                  <c:v>4.9400000000000004</c:v>
                </c:pt>
                <c:pt idx="91">
                  <c:v>4.41</c:v>
                </c:pt>
                <c:pt idx="92">
                  <c:v>5.01</c:v>
                </c:pt>
                <c:pt idx="93">
                  <c:v>4.51</c:v>
                </c:pt>
                <c:pt idx="94">
                  <c:v>4.41</c:v>
                </c:pt>
                <c:pt idx="95">
                  <c:v>5.09</c:v>
                </c:pt>
                <c:pt idx="96">
                  <c:v>5.31</c:v>
                </c:pt>
                <c:pt idx="97">
                  <c:v>4.84</c:v>
                </c:pt>
                <c:pt idx="98">
                  <c:v>5.07</c:v>
                </c:pt>
                <c:pt idx="99">
                  <c:v>5.16</c:v>
                </c:pt>
                <c:pt idx="100">
                  <c:v>4.2699999999999996</c:v>
                </c:pt>
                <c:pt idx="101">
                  <c:v>3.97</c:v>
                </c:pt>
                <c:pt idx="102">
                  <c:v>5.35</c:v>
                </c:pt>
                <c:pt idx="103">
                  <c:v>5.14</c:v>
                </c:pt>
                <c:pt idx="104">
                  <c:v>4.4800000000000004</c:v>
                </c:pt>
                <c:pt idx="105">
                  <c:v>5.28</c:v>
                </c:pt>
                <c:pt idx="106">
                  <c:v>4.7300000000000004</c:v>
                </c:pt>
                <c:pt idx="107">
                  <c:v>4.7699999999999996</c:v>
                </c:pt>
                <c:pt idx="108">
                  <c:v>4.1900000000000004</c:v>
                </c:pt>
                <c:pt idx="109">
                  <c:v>5.63</c:v>
                </c:pt>
                <c:pt idx="110">
                  <c:v>4.75</c:v>
                </c:pt>
                <c:pt idx="111">
                  <c:v>4.82</c:v>
                </c:pt>
                <c:pt idx="112">
                  <c:v>4.24</c:v>
                </c:pt>
                <c:pt idx="113">
                  <c:v>4.01</c:v>
                </c:pt>
                <c:pt idx="114">
                  <c:v>4.38</c:v>
                </c:pt>
                <c:pt idx="115">
                  <c:v>4.78</c:v>
                </c:pt>
                <c:pt idx="116">
                  <c:v>4.99</c:v>
                </c:pt>
                <c:pt idx="117">
                  <c:v>3.64</c:v>
                </c:pt>
                <c:pt idx="118">
                  <c:v>4.3</c:v>
                </c:pt>
                <c:pt idx="119">
                  <c:v>3.96</c:v>
                </c:pt>
                <c:pt idx="120">
                  <c:v>3.92</c:v>
                </c:pt>
                <c:pt idx="121">
                  <c:v>4.83</c:v>
                </c:pt>
                <c:pt idx="122">
                  <c:v>4.07</c:v>
                </c:pt>
                <c:pt idx="123">
                  <c:v>4.95</c:v>
                </c:pt>
                <c:pt idx="124">
                  <c:v>4.4400000000000004</c:v>
                </c:pt>
                <c:pt idx="125">
                  <c:v>4.4400000000000004</c:v>
                </c:pt>
                <c:pt idx="126">
                  <c:v>4.17</c:v>
                </c:pt>
                <c:pt idx="127">
                  <c:v>4.33</c:v>
                </c:pt>
                <c:pt idx="128">
                  <c:v>4.3</c:v>
                </c:pt>
                <c:pt idx="129">
                  <c:v>4.54</c:v>
                </c:pt>
                <c:pt idx="130">
                  <c:v>5.36</c:v>
                </c:pt>
                <c:pt idx="131">
                  <c:v>5.41</c:v>
                </c:pt>
                <c:pt idx="132">
                  <c:v>5.43</c:v>
                </c:pt>
                <c:pt idx="133">
                  <c:v>5.93</c:v>
                </c:pt>
                <c:pt idx="134">
                  <c:v>5.65</c:v>
                </c:pt>
                <c:pt idx="135">
                  <c:v>5.81</c:v>
                </c:pt>
                <c:pt idx="136">
                  <c:v>5.61</c:v>
                </c:pt>
                <c:pt idx="137">
                  <c:v>5.26</c:v>
                </c:pt>
                <c:pt idx="138">
                  <c:v>5.43</c:v>
                </c:pt>
                <c:pt idx="139">
                  <c:v>6.05</c:v>
                </c:pt>
                <c:pt idx="140">
                  <c:v>5.73</c:v>
                </c:pt>
                <c:pt idx="141">
                  <c:v>5.93</c:v>
                </c:pt>
                <c:pt idx="142">
                  <c:v>5.25</c:v>
                </c:pt>
                <c:pt idx="143">
                  <c:v>5.77</c:v>
                </c:pt>
                <c:pt idx="144">
                  <c:v>5.39</c:v>
                </c:pt>
                <c:pt idx="145">
                  <c:v>5.86</c:v>
                </c:pt>
                <c:pt idx="146">
                  <c:v>6.07</c:v>
                </c:pt>
                <c:pt idx="147">
                  <c:v>5.68</c:v>
                </c:pt>
                <c:pt idx="148">
                  <c:v>5.41</c:v>
                </c:pt>
                <c:pt idx="149">
                  <c:v>6.23</c:v>
                </c:pt>
                <c:pt idx="150">
                  <c:v>4.95</c:v>
                </c:pt>
                <c:pt idx="151">
                  <c:v>5.93</c:v>
                </c:pt>
                <c:pt idx="152">
                  <c:v>5.79</c:v>
                </c:pt>
                <c:pt idx="153">
                  <c:v>5.52</c:v>
                </c:pt>
                <c:pt idx="154">
                  <c:v>4.71</c:v>
                </c:pt>
                <c:pt idx="155">
                  <c:v>5.03</c:v>
                </c:pt>
                <c:pt idx="156">
                  <c:v>4.99</c:v>
                </c:pt>
                <c:pt idx="157">
                  <c:v>5.86</c:v>
                </c:pt>
                <c:pt idx="158">
                  <c:v>5.14</c:v>
                </c:pt>
                <c:pt idx="159">
                  <c:v>5.68</c:v>
                </c:pt>
                <c:pt idx="160">
                  <c:v>4.96</c:v>
                </c:pt>
                <c:pt idx="161">
                  <c:v>5.52</c:v>
                </c:pt>
                <c:pt idx="162">
                  <c:v>4.93</c:v>
                </c:pt>
                <c:pt idx="163">
                  <c:v>4.72</c:v>
                </c:pt>
                <c:pt idx="164">
                  <c:v>5.44</c:v>
                </c:pt>
                <c:pt idx="165">
                  <c:v>5.0199999999999996</c:v>
                </c:pt>
                <c:pt idx="166">
                  <c:v>5.05</c:v>
                </c:pt>
                <c:pt idx="167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B3-459F-A314-30E3F2BB9F03}"/>
            </c:ext>
          </c:extLst>
        </c:ser>
        <c:ser>
          <c:idx val="2"/>
          <c:order val="1"/>
          <c:tx>
            <c:strRef>
              <c:f>'Grafikon 5.17'!$C$1</c:f>
              <c:strCache>
                <c:ptCount val="1"/>
                <c:pt idx="0">
                  <c:v>PPAKS - novoodobreni, fizička lica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'Grafikon 5.17'!$A$3:$A$170</c:f>
              <c:numCache>
                <c:formatCode>General</c:formatCode>
                <c:ptCount val="168"/>
                <c:pt idx="0">
                  <c:v>2012</c:v>
                </c:pt>
                <c:pt idx="12">
                  <c:v>2013</c:v>
                </c:pt>
                <c:pt idx="24">
                  <c:v>2014</c:v>
                </c:pt>
                <c:pt idx="36">
                  <c:v>2015</c:v>
                </c:pt>
                <c:pt idx="48">
                  <c:v>2016</c:v>
                </c:pt>
                <c:pt idx="60">
                  <c:v>2017</c:v>
                </c:pt>
                <c:pt idx="72">
                  <c:v>2018</c:v>
                </c:pt>
                <c:pt idx="84">
                  <c:v>2019</c:v>
                </c:pt>
                <c:pt idx="96">
                  <c:v>2020</c:v>
                </c:pt>
                <c:pt idx="108">
                  <c:v>2021</c:v>
                </c:pt>
                <c:pt idx="120">
                  <c:v>2022</c:v>
                </c:pt>
                <c:pt idx="132">
                  <c:v>2023</c:v>
                </c:pt>
                <c:pt idx="144">
                  <c:v>2024</c:v>
                </c:pt>
                <c:pt idx="156">
                  <c:v>2025</c:v>
                </c:pt>
              </c:numCache>
            </c:numRef>
          </c:cat>
          <c:val>
            <c:numRef>
              <c:f>'Grafikon 5.17'!$C$3:$C$170</c:f>
              <c:numCache>
                <c:formatCode>0.0</c:formatCode>
                <c:ptCount val="168"/>
                <c:pt idx="0">
                  <c:v>12.12</c:v>
                </c:pt>
                <c:pt idx="1">
                  <c:v>12.1</c:v>
                </c:pt>
                <c:pt idx="2">
                  <c:v>11.86</c:v>
                </c:pt>
                <c:pt idx="3">
                  <c:v>11.72</c:v>
                </c:pt>
                <c:pt idx="4">
                  <c:v>11.94</c:v>
                </c:pt>
                <c:pt idx="5">
                  <c:v>11.75</c:v>
                </c:pt>
                <c:pt idx="6">
                  <c:v>11.94</c:v>
                </c:pt>
                <c:pt idx="7">
                  <c:v>12.26</c:v>
                </c:pt>
                <c:pt idx="8">
                  <c:v>12.42</c:v>
                </c:pt>
                <c:pt idx="9">
                  <c:v>12.17</c:v>
                </c:pt>
                <c:pt idx="10">
                  <c:v>11.95</c:v>
                </c:pt>
                <c:pt idx="11">
                  <c:v>11.51</c:v>
                </c:pt>
                <c:pt idx="12">
                  <c:v>11.85</c:v>
                </c:pt>
                <c:pt idx="13">
                  <c:v>12.01</c:v>
                </c:pt>
                <c:pt idx="14">
                  <c:v>12.05</c:v>
                </c:pt>
                <c:pt idx="15">
                  <c:v>11.92</c:v>
                </c:pt>
                <c:pt idx="16">
                  <c:v>11.59</c:v>
                </c:pt>
                <c:pt idx="17">
                  <c:v>11.25</c:v>
                </c:pt>
                <c:pt idx="18">
                  <c:v>11.85</c:v>
                </c:pt>
                <c:pt idx="19">
                  <c:v>11.8</c:v>
                </c:pt>
                <c:pt idx="20">
                  <c:v>11.55</c:v>
                </c:pt>
                <c:pt idx="21">
                  <c:v>11.68</c:v>
                </c:pt>
                <c:pt idx="22">
                  <c:v>12.09</c:v>
                </c:pt>
                <c:pt idx="23">
                  <c:v>11.76</c:v>
                </c:pt>
                <c:pt idx="24">
                  <c:v>11.62</c:v>
                </c:pt>
                <c:pt idx="25">
                  <c:v>12.21</c:v>
                </c:pt>
                <c:pt idx="26">
                  <c:v>11.86</c:v>
                </c:pt>
                <c:pt idx="27">
                  <c:v>11.88</c:v>
                </c:pt>
                <c:pt idx="28">
                  <c:v>11.94</c:v>
                </c:pt>
                <c:pt idx="29">
                  <c:v>11.94</c:v>
                </c:pt>
                <c:pt idx="30">
                  <c:v>11.75</c:v>
                </c:pt>
                <c:pt idx="31">
                  <c:v>11.85</c:v>
                </c:pt>
                <c:pt idx="32">
                  <c:v>12.02</c:v>
                </c:pt>
                <c:pt idx="33">
                  <c:v>11.78</c:v>
                </c:pt>
                <c:pt idx="34">
                  <c:v>11.31</c:v>
                </c:pt>
                <c:pt idx="35">
                  <c:v>11.15</c:v>
                </c:pt>
                <c:pt idx="36">
                  <c:v>11.35</c:v>
                </c:pt>
                <c:pt idx="37">
                  <c:v>11.4</c:v>
                </c:pt>
                <c:pt idx="38">
                  <c:v>10.93</c:v>
                </c:pt>
                <c:pt idx="39">
                  <c:v>11.19</c:v>
                </c:pt>
                <c:pt idx="40">
                  <c:v>10.73</c:v>
                </c:pt>
                <c:pt idx="41">
                  <c:v>10.64</c:v>
                </c:pt>
                <c:pt idx="42">
                  <c:v>10.65</c:v>
                </c:pt>
                <c:pt idx="43">
                  <c:v>10.78</c:v>
                </c:pt>
                <c:pt idx="44">
                  <c:v>10.09</c:v>
                </c:pt>
                <c:pt idx="45">
                  <c:v>9.93</c:v>
                </c:pt>
                <c:pt idx="46">
                  <c:v>9.4499999999999993</c:v>
                </c:pt>
                <c:pt idx="47">
                  <c:v>9.59</c:v>
                </c:pt>
                <c:pt idx="48">
                  <c:v>9.91</c:v>
                </c:pt>
                <c:pt idx="49">
                  <c:v>9.14</c:v>
                </c:pt>
                <c:pt idx="50">
                  <c:v>9.07</c:v>
                </c:pt>
                <c:pt idx="51">
                  <c:v>8.99</c:v>
                </c:pt>
                <c:pt idx="52">
                  <c:v>8.6</c:v>
                </c:pt>
                <c:pt idx="53">
                  <c:v>8.41</c:v>
                </c:pt>
                <c:pt idx="54">
                  <c:v>7.83</c:v>
                </c:pt>
                <c:pt idx="55">
                  <c:v>8.17</c:v>
                </c:pt>
                <c:pt idx="56">
                  <c:v>8.42</c:v>
                </c:pt>
                <c:pt idx="57">
                  <c:v>8.25</c:v>
                </c:pt>
                <c:pt idx="58">
                  <c:v>8.06</c:v>
                </c:pt>
                <c:pt idx="59">
                  <c:v>7.86</c:v>
                </c:pt>
                <c:pt idx="60">
                  <c:v>8.09</c:v>
                </c:pt>
                <c:pt idx="61">
                  <c:v>8.18</c:v>
                </c:pt>
                <c:pt idx="62">
                  <c:v>8.23</c:v>
                </c:pt>
                <c:pt idx="63">
                  <c:v>8.3699999999999992</c:v>
                </c:pt>
                <c:pt idx="64">
                  <c:v>8.64</c:v>
                </c:pt>
                <c:pt idx="65">
                  <c:v>8.1199999999999992</c:v>
                </c:pt>
                <c:pt idx="66">
                  <c:v>8.06</c:v>
                </c:pt>
                <c:pt idx="67">
                  <c:v>8.31</c:v>
                </c:pt>
                <c:pt idx="68">
                  <c:v>8.07</c:v>
                </c:pt>
                <c:pt idx="69">
                  <c:v>8.16</c:v>
                </c:pt>
                <c:pt idx="70">
                  <c:v>8.09</c:v>
                </c:pt>
                <c:pt idx="71">
                  <c:v>8.09</c:v>
                </c:pt>
                <c:pt idx="72">
                  <c:v>8.18</c:v>
                </c:pt>
                <c:pt idx="73">
                  <c:v>8.1999999999999993</c:v>
                </c:pt>
                <c:pt idx="74">
                  <c:v>8.23</c:v>
                </c:pt>
                <c:pt idx="75">
                  <c:v>8.32</c:v>
                </c:pt>
                <c:pt idx="76">
                  <c:v>8.48</c:v>
                </c:pt>
                <c:pt idx="77">
                  <c:v>8.01</c:v>
                </c:pt>
                <c:pt idx="78">
                  <c:v>8.48</c:v>
                </c:pt>
                <c:pt idx="79">
                  <c:v>8.09</c:v>
                </c:pt>
                <c:pt idx="80">
                  <c:v>7.99</c:v>
                </c:pt>
                <c:pt idx="81">
                  <c:v>8.02</c:v>
                </c:pt>
                <c:pt idx="82">
                  <c:v>7.41</c:v>
                </c:pt>
                <c:pt idx="83">
                  <c:v>7.38</c:v>
                </c:pt>
                <c:pt idx="84">
                  <c:v>7.27</c:v>
                </c:pt>
                <c:pt idx="85">
                  <c:v>7.58</c:v>
                </c:pt>
                <c:pt idx="86">
                  <c:v>7.72</c:v>
                </c:pt>
                <c:pt idx="87">
                  <c:v>8.0500000000000007</c:v>
                </c:pt>
                <c:pt idx="88">
                  <c:v>8.08</c:v>
                </c:pt>
                <c:pt idx="89">
                  <c:v>8.1300000000000008</c:v>
                </c:pt>
                <c:pt idx="90">
                  <c:v>7.65</c:v>
                </c:pt>
                <c:pt idx="91">
                  <c:v>8.0299999999999994</c:v>
                </c:pt>
                <c:pt idx="92">
                  <c:v>7.43</c:v>
                </c:pt>
                <c:pt idx="93">
                  <c:v>7.68</c:v>
                </c:pt>
                <c:pt idx="94">
                  <c:v>7.79</c:v>
                </c:pt>
                <c:pt idx="95">
                  <c:v>7.72</c:v>
                </c:pt>
                <c:pt idx="96">
                  <c:v>7.37</c:v>
                </c:pt>
                <c:pt idx="97">
                  <c:v>7.41</c:v>
                </c:pt>
                <c:pt idx="98">
                  <c:v>7.37</c:v>
                </c:pt>
                <c:pt idx="99">
                  <c:v>6.68</c:v>
                </c:pt>
                <c:pt idx="100">
                  <c:v>7.18</c:v>
                </c:pt>
                <c:pt idx="101">
                  <c:v>7.69</c:v>
                </c:pt>
                <c:pt idx="102">
                  <c:v>7.69</c:v>
                </c:pt>
                <c:pt idx="103">
                  <c:v>7.17</c:v>
                </c:pt>
                <c:pt idx="104">
                  <c:v>7.04</c:v>
                </c:pt>
                <c:pt idx="105">
                  <c:v>7.35</c:v>
                </c:pt>
                <c:pt idx="106">
                  <c:v>6.78</c:v>
                </c:pt>
                <c:pt idx="107">
                  <c:v>7.15</c:v>
                </c:pt>
                <c:pt idx="108">
                  <c:v>7.42</c:v>
                </c:pt>
                <c:pt idx="109">
                  <c:v>7.64</c:v>
                </c:pt>
                <c:pt idx="110">
                  <c:v>7.47</c:v>
                </c:pt>
                <c:pt idx="111">
                  <c:v>7.05</c:v>
                </c:pt>
                <c:pt idx="112">
                  <c:v>6.68</c:v>
                </c:pt>
                <c:pt idx="113">
                  <c:v>7.19</c:v>
                </c:pt>
                <c:pt idx="114">
                  <c:v>7.21</c:v>
                </c:pt>
                <c:pt idx="115">
                  <c:v>7.35</c:v>
                </c:pt>
                <c:pt idx="116">
                  <c:v>7.44</c:v>
                </c:pt>
                <c:pt idx="117">
                  <c:v>7.22</c:v>
                </c:pt>
                <c:pt idx="118">
                  <c:v>7.29</c:v>
                </c:pt>
                <c:pt idx="119">
                  <c:v>7.11</c:v>
                </c:pt>
                <c:pt idx="120">
                  <c:v>6.9</c:v>
                </c:pt>
                <c:pt idx="121">
                  <c:v>7</c:v>
                </c:pt>
                <c:pt idx="122">
                  <c:v>7.37</c:v>
                </c:pt>
                <c:pt idx="123">
                  <c:v>7.33</c:v>
                </c:pt>
                <c:pt idx="124">
                  <c:v>7.05</c:v>
                </c:pt>
                <c:pt idx="125">
                  <c:v>7.33</c:v>
                </c:pt>
                <c:pt idx="126">
                  <c:v>7.4</c:v>
                </c:pt>
                <c:pt idx="127">
                  <c:v>7.21</c:v>
                </c:pt>
                <c:pt idx="128">
                  <c:v>7.6</c:v>
                </c:pt>
                <c:pt idx="129">
                  <c:v>7.24</c:v>
                </c:pt>
                <c:pt idx="130">
                  <c:v>8.08</c:v>
                </c:pt>
                <c:pt idx="131">
                  <c:v>8.0299999999999994</c:v>
                </c:pt>
                <c:pt idx="132">
                  <c:v>7.54</c:v>
                </c:pt>
                <c:pt idx="133">
                  <c:v>8.19</c:v>
                </c:pt>
                <c:pt idx="134">
                  <c:v>8.23</c:v>
                </c:pt>
                <c:pt idx="135">
                  <c:v>8.4600000000000009</c:v>
                </c:pt>
                <c:pt idx="136">
                  <c:v>8.4</c:v>
                </c:pt>
                <c:pt idx="137">
                  <c:v>8.3800000000000008</c:v>
                </c:pt>
                <c:pt idx="138">
                  <c:v>8.5299999999999994</c:v>
                </c:pt>
                <c:pt idx="139">
                  <c:v>8.41</c:v>
                </c:pt>
                <c:pt idx="140">
                  <c:v>8.7100000000000009</c:v>
                </c:pt>
                <c:pt idx="141">
                  <c:v>8.5299999999999994</c:v>
                </c:pt>
                <c:pt idx="142">
                  <c:v>8</c:v>
                </c:pt>
                <c:pt idx="143">
                  <c:v>8.25</c:v>
                </c:pt>
                <c:pt idx="144">
                  <c:v>8.76</c:v>
                </c:pt>
                <c:pt idx="145">
                  <c:v>8.7100000000000009</c:v>
                </c:pt>
                <c:pt idx="146">
                  <c:v>8.7899999999999991</c:v>
                </c:pt>
                <c:pt idx="147">
                  <c:v>8.39</c:v>
                </c:pt>
                <c:pt idx="148">
                  <c:v>7.1</c:v>
                </c:pt>
                <c:pt idx="149">
                  <c:v>7.93</c:v>
                </c:pt>
                <c:pt idx="150">
                  <c:v>7.63</c:v>
                </c:pt>
                <c:pt idx="151">
                  <c:v>7.76</c:v>
                </c:pt>
                <c:pt idx="152">
                  <c:v>7.55</c:v>
                </c:pt>
                <c:pt idx="153">
                  <c:v>7.86</c:v>
                </c:pt>
                <c:pt idx="154">
                  <c:v>7.4</c:v>
                </c:pt>
                <c:pt idx="155">
                  <c:v>6.97</c:v>
                </c:pt>
                <c:pt idx="156">
                  <c:v>6.82</c:v>
                </c:pt>
                <c:pt idx="157">
                  <c:v>7.04</c:v>
                </c:pt>
                <c:pt idx="158">
                  <c:v>6.98</c:v>
                </c:pt>
                <c:pt idx="159">
                  <c:v>7</c:v>
                </c:pt>
                <c:pt idx="160">
                  <c:v>6.93</c:v>
                </c:pt>
                <c:pt idx="161">
                  <c:v>6.8</c:v>
                </c:pt>
                <c:pt idx="162">
                  <c:v>6.98</c:v>
                </c:pt>
                <c:pt idx="163">
                  <c:v>7.02</c:v>
                </c:pt>
                <c:pt idx="164">
                  <c:v>6.91</c:v>
                </c:pt>
                <c:pt idx="165">
                  <c:v>6.79</c:v>
                </c:pt>
                <c:pt idx="166">
                  <c:v>6.91</c:v>
                </c:pt>
                <c:pt idx="167">
                  <c:v>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B3-459F-A314-30E3F2BB9F03}"/>
            </c:ext>
          </c:extLst>
        </c:ser>
        <c:ser>
          <c:idx val="3"/>
          <c:order val="2"/>
          <c:tx>
            <c:strRef>
              <c:f>'Grafikon 5.17'!$D$1</c:f>
              <c:strCache>
                <c:ptCount val="1"/>
                <c:pt idx="0">
                  <c:v>PPAKS - novoodobreni poslovi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'Grafikon 5.17'!$A$3:$A$170</c:f>
              <c:numCache>
                <c:formatCode>General</c:formatCode>
                <c:ptCount val="168"/>
                <c:pt idx="0">
                  <c:v>2012</c:v>
                </c:pt>
                <c:pt idx="12">
                  <c:v>2013</c:v>
                </c:pt>
                <c:pt idx="24">
                  <c:v>2014</c:v>
                </c:pt>
                <c:pt idx="36">
                  <c:v>2015</c:v>
                </c:pt>
                <c:pt idx="48">
                  <c:v>2016</c:v>
                </c:pt>
                <c:pt idx="60">
                  <c:v>2017</c:v>
                </c:pt>
                <c:pt idx="72">
                  <c:v>2018</c:v>
                </c:pt>
                <c:pt idx="84">
                  <c:v>2019</c:v>
                </c:pt>
                <c:pt idx="96">
                  <c:v>2020</c:v>
                </c:pt>
                <c:pt idx="108">
                  <c:v>2021</c:v>
                </c:pt>
                <c:pt idx="120">
                  <c:v>2022</c:v>
                </c:pt>
                <c:pt idx="132">
                  <c:v>2023</c:v>
                </c:pt>
                <c:pt idx="144">
                  <c:v>2024</c:v>
                </c:pt>
                <c:pt idx="156">
                  <c:v>2025</c:v>
                </c:pt>
              </c:numCache>
            </c:numRef>
          </c:cat>
          <c:val>
            <c:numRef>
              <c:f>'Grafikon 5.17'!$D$3:$D$170</c:f>
              <c:numCache>
                <c:formatCode>0.0</c:formatCode>
                <c:ptCount val="168"/>
                <c:pt idx="0">
                  <c:v>11.52</c:v>
                </c:pt>
                <c:pt idx="1">
                  <c:v>10.18</c:v>
                </c:pt>
                <c:pt idx="2">
                  <c:v>10.35</c:v>
                </c:pt>
                <c:pt idx="3">
                  <c:v>10.43</c:v>
                </c:pt>
                <c:pt idx="4">
                  <c:v>10.57</c:v>
                </c:pt>
                <c:pt idx="5">
                  <c:v>10.41</c:v>
                </c:pt>
                <c:pt idx="6">
                  <c:v>11.16</c:v>
                </c:pt>
                <c:pt idx="7">
                  <c:v>10.87</c:v>
                </c:pt>
                <c:pt idx="8">
                  <c:v>11.05</c:v>
                </c:pt>
                <c:pt idx="9">
                  <c:v>11.32</c:v>
                </c:pt>
                <c:pt idx="10">
                  <c:v>11.04</c:v>
                </c:pt>
                <c:pt idx="11">
                  <c:v>9.3800000000000008</c:v>
                </c:pt>
                <c:pt idx="12">
                  <c:v>11.39</c:v>
                </c:pt>
                <c:pt idx="13">
                  <c:v>10.35</c:v>
                </c:pt>
                <c:pt idx="14">
                  <c:v>10.23</c:v>
                </c:pt>
                <c:pt idx="15">
                  <c:v>11.04</c:v>
                </c:pt>
                <c:pt idx="16">
                  <c:v>10.6</c:v>
                </c:pt>
                <c:pt idx="17">
                  <c:v>10.3</c:v>
                </c:pt>
                <c:pt idx="18">
                  <c:v>10.33</c:v>
                </c:pt>
                <c:pt idx="19">
                  <c:v>8.9499999999999993</c:v>
                </c:pt>
                <c:pt idx="20">
                  <c:v>9.67</c:v>
                </c:pt>
                <c:pt idx="21">
                  <c:v>10.75</c:v>
                </c:pt>
                <c:pt idx="22">
                  <c:v>10.28</c:v>
                </c:pt>
                <c:pt idx="23">
                  <c:v>9.42</c:v>
                </c:pt>
                <c:pt idx="24">
                  <c:v>9.8800000000000008</c:v>
                </c:pt>
                <c:pt idx="25">
                  <c:v>10.210000000000001</c:v>
                </c:pt>
                <c:pt idx="26">
                  <c:v>10.28</c:v>
                </c:pt>
                <c:pt idx="27">
                  <c:v>10.01</c:v>
                </c:pt>
                <c:pt idx="28">
                  <c:v>10.65</c:v>
                </c:pt>
                <c:pt idx="29">
                  <c:v>10.050000000000001</c:v>
                </c:pt>
                <c:pt idx="30">
                  <c:v>10.18</c:v>
                </c:pt>
                <c:pt idx="31">
                  <c:v>10.4</c:v>
                </c:pt>
                <c:pt idx="32">
                  <c:v>10.77</c:v>
                </c:pt>
                <c:pt idx="33">
                  <c:v>9.7100000000000009</c:v>
                </c:pt>
                <c:pt idx="34">
                  <c:v>9.89</c:v>
                </c:pt>
                <c:pt idx="35">
                  <c:v>9.02</c:v>
                </c:pt>
                <c:pt idx="36">
                  <c:v>9.7899999999999991</c:v>
                </c:pt>
                <c:pt idx="37">
                  <c:v>9.74</c:v>
                </c:pt>
                <c:pt idx="38">
                  <c:v>8.94</c:v>
                </c:pt>
                <c:pt idx="39">
                  <c:v>9.01</c:v>
                </c:pt>
                <c:pt idx="40">
                  <c:v>9.14</c:v>
                </c:pt>
                <c:pt idx="41">
                  <c:v>8.85</c:v>
                </c:pt>
                <c:pt idx="42">
                  <c:v>8.82</c:v>
                </c:pt>
                <c:pt idx="43">
                  <c:v>9.0500000000000007</c:v>
                </c:pt>
                <c:pt idx="44">
                  <c:v>9.6300000000000008</c:v>
                </c:pt>
                <c:pt idx="45">
                  <c:v>7.76</c:v>
                </c:pt>
                <c:pt idx="46">
                  <c:v>7.36</c:v>
                </c:pt>
                <c:pt idx="47">
                  <c:v>8.1199999999999992</c:v>
                </c:pt>
                <c:pt idx="48">
                  <c:v>7.76</c:v>
                </c:pt>
                <c:pt idx="49">
                  <c:v>8.6300000000000008</c:v>
                </c:pt>
                <c:pt idx="50">
                  <c:v>8.0399999999999991</c:v>
                </c:pt>
                <c:pt idx="51">
                  <c:v>7.65</c:v>
                </c:pt>
                <c:pt idx="52">
                  <c:v>7.75</c:v>
                </c:pt>
                <c:pt idx="53">
                  <c:v>6.72</c:v>
                </c:pt>
                <c:pt idx="54">
                  <c:v>6.85</c:v>
                </c:pt>
                <c:pt idx="55">
                  <c:v>7.48</c:v>
                </c:pt>
                <c:pt idx="56">
                  <c:v>7.61</c:v>
                </c:pt>
                <c:pt idx="57">
                  <c:v>6.73</c:v>
                </c:pt>
                <c:pt idx="58">
                  <c:v>6.98</c:v>
                </c:pt>
                <c:pt idx="59">
                  <c:v>6.27</c:v>
                </c:pt>
                <c:pt idx="60">
                  <c:v>7.25</c:v>
                </c:pt>
                <c:pt idx="61">
                  <c:v>6.88</c:v>
                </c:pt>
                <c:pt idx="62">
                  <c:v>6.37</c:v>
                </c:pt>
                <c:pt idx="63">
                  <c:v>6.53</c:v>
                </c:pt>
                <c:pt idx="64">
                  <c:v>7.62</c:v>
                </c:pt>
                <c:pt idx="65">
                  <c:v>6.93</c:v>
                </c:pt>
                <c:pt idx="66">
                  <c:v>7.62</c:v>
                </c:pt>
                <c:pt idx="67">
                  <c:v>7.87</c:v>
                </c:pt>
                <c:pt idx="68">
                  <c:v>7.01</c:v>
                </c:pt>
                <c:pt idx="69">
                  <c:v>7.21</c:v>
                </c:pt>
                <c:pt idx="70">
                  <c:v>6.5</c:v>
                </c:pt>
                <c:pt idx="71">
                  <c:v>6.23</c:v>
                </c:pt>
                <c:pt idx="72">
                  <c:v>6.45</c:v>
                </c:pt>
                <c:pt idx="73">
                  <c:v>7.07</c:v>
                </c:pt>
                <c:pt idx="74">
                  <c:v>7.05</c:v>
                </c:pt>
                <c:pt idx="75">
                  <c:v>6.71</c:v>
                </c:pt>
                <c:pt idx="76">
                  <c:v>4.82</c:v>
                </c:pt>
                <c:pt idx="77">
                  <c:v>6.39</c:v>
                </c:pt>
                <c:pt idx="78">
                  <c:v>6.67</c:v>
                </c:pt>
                <c:pt idx="79">
                  <c:v>6.48</c:v>
                </c:pt>
                <c:pt idx="80">
                  <c:v>6.55</c:v>
                </c:pt>
                <c:pt idx="81">
                  <c:v>6.92</c:v>
                </c:pt>
                <c:pt idx="82">
                  <c:v>6.46</c:v>
                </c:pt>
                <c:pt idx="83">
                  <c:v>5.51</c:v>
                </c:pt>
                <c:pt idx="84">
                  <c:v>6.49</c:v>
                </c:pt>
                <c:pt idx="85">
                  <c:v>6.29</c:v>
                </c:pt>
                <c:pt idx="86">
                  <c:v>6.3</c:v>
                </c:pt>
                <c:pt idx="87">
                  <c:v>5.99</c:v>
                </c:pt>
                <c:pt idx="88">
                  <c:v>6.2</c:v>
                </c:pt>
                <c:pt idx="89">
                  <c:v>6.38</c:v>
                </c:pt>
                <c:pt idx="90">
                  <c:v>6.44</c:v>
                </c:pt>
                <c:pt idx="91">
                  <c:v>6.03</c:v>
                </c:pt>
                <c:pt idx="92">
                  <c:v>6.33</c:v>
                </c:pt>
                <c:pt idx="93">
                  <c:v>6.11</c:v>
                </c:pt>
                <c:pt idx="94">
                  <c:v>4.74</c:v>
                </c:pt>
                <c:pt idx="95">
                  <c:v>6.02</c:v>
                </c:pt>
                <c:pt idx="96">
                  <c:v>6</c:v>
                </c:pt>
                <c:pt idx="97">
                  <c:v>5.89</c:v>
                </c:pt>
                <c:pt idx="98">
                  <c:v>5.93</c:v>
                </c:pt>
                <c:pt idx="99">
                  <c:v>5.39</c:v>
                </c:pt>
                <c:pt idx="100">
                  <c:v>4.7699999999999996</c:v>
                </c:pt>
                <c:pt idx="101">
                  <c:v>5.07</c:v>
                </c:pt>
                <c:pt idx="102">
                  <c:v>5.25</c:v>
                </c:pt>
                <c:pt idx="103">
                  <c:v>6.02</c:v>
                </c:pt>
                <c:pt idx="104">
                  <c:v>5.39</c:v>
                </c:pt>
                <c:pt idx="105">
                  <c:v>6.09</c:v>
                </c:pt>
                <c:pt idx="106">
                  <c:v>5.14</c:v>
                </c:pt>
                <c:pt idx="107">
                  <c:v>5.16</c:v>
                </c:pt>
                <c:pt idx="108">
                  <c:v>5.41</c:v>
                </c:pt>
                <c:pt idx="109">
                  <c:v>6.09</c:v>
                </c:pt>
                <c:pt idx="110">
                  <c:v>5.21</c:v>
                </c:pt>
                <c:pt idx="111">
                  <c:v>5.91</c:v>
                </c:pt>
                <c:pt idx="112">
                  <c:v>5.25</c:v>
                </c:pt>
                <c:pt idx="113">
                  <c:v>5.38</c:v>
                </c:pt>
                <c:pt idx="114">
                  <c:v>5.38</c:v>
                </c:pt>
                <c:pt idx="115">
                  <c:v>5.89</c:v>
                </c:pt>
                <c:pt idx="116">
                  <c:v>5.9</c:v>
                </c:pt>
                <c:pt idx="117">
                  <c:v>5</c:v>
                </c:pt>
                <c:pt idx="118">
                  <c:v>5.19</c:v>
                </c:pt>
                <c:pt idx="119">
                  <c:v>4.83</c:v>
                </c:pt>
                <c:pt idx="120">
                  <c:v>5.22</c:v>
                </c:pt>
                <c:pt idx="121">
                  <c:v>6.01</c:v>
                </c:pt>
                <c:pt idx="122">
                  <c:v>5.44</c:v>
                </c:pt>
                <c:pt idx="123">
                  <c:v>5.71</c:v>
                </c:pt>
                <c:pt idx="124">
                  <c:v>5.44</c:v>
                </c:pt>
                <c:pt idx="125">
                  <c:v>5.49</c:v>
                </c:pt>
                <c:pt idx="126">
                  <c:v>4.9400000000000004</c:v>
                </c:pt>
                <c:pt idx="127">
                  <c:v>5.49</c:v>
                </c:pt>
                <c:pt idx="128">
                  <c:v>5.4</c:v>
                </c:pt>
                <c:pt idx="129">
                  <c:v>5.59</c:v>
                </c:pt>
                <c:pt idx="130">
                  <c:v>6.44</c:v>
                </c:pt>
                <c:pt idx="131">
                  <c:v>6.55</c:v>
                </c:pt>
                <c:pt idx="132">
                  <c:v>5.82</c:v>
                </c:pt>
                <c:pt idx="133">
                  <c:v>7.05</c:v>
                </c:pt>
                <c:pt idx="134">
                  <c:v>6.92</c:v>
                </c:pt>
                <c:pt idx="135">
                  <c:v>6.59</c:v>
                </c:pt>
                <c:pt idx="136">
                  <c:v>6.94</c:v>
                </c:pt>
                <c:pt idx="137">
                  <c:v>6.26</c:v>
                </c:pt>
                <c:pt idx="138">
                  <c:v>6.74</c:v>
                </c:pt>
                <c:pt idx="139">
                  <c:v>7.03</c:v>
                </c:pt>
                <c:pt idx="140">
                  <c:v>7.05</c:v>
                </c:pt>
                <c:pt idx="141">
                  <c:v>7.34</c:v>
                </c:pt>
                <c:pt idx="142">
                  <c:v>6.52</c:v>
                </c:pt>
                <c:pt idx="143">
                  <c:v>6.51</c:v>
                </c:pt>
                <c:pt idx="144">
                  <c:v>6.87</c:v>
                </c:pt>
                <c:pt idx="145">
                  <c:v>7.5</c:v>
                </c:pt>
                <c:pt idx="146">
                  <c:v>7.43</c:v>
                </c:pt>
                <c:pt idx="147">
                  <c:v>6.89</c:v>
                </c:pt>
                <c:pt idx="148">
                  <c:v>6.24</c:v>
                </c:pt>
                <c:pt idx="149">
                  <c:v>6.87</c:v>
                </c:pt>
                <c:pt idx="150">
                  <c:v>6.09</c:v>
                </c:pt>
                <c:pt idx="151">
                  <c:v>6.73</c:v>
                </c:pt>
                <c:pt idx="152">
                  <c:v>6.64</c:v>
                </c:pt>
                <c:pt idx="153">
                  <c:v>6.71</c:v>
                </c:pt>
                <c:pt idx="154">
                  <c:v>5.98</c:v>
                </c:pt>
                <c:pt idx="155">
                  <c:v>5.55</c:v>
                </c:pt>
                <c:pt idx="156">
                  <c:v>5.94</c:v>
                </c:pt>
                <c:pt idx="157">
                  <c:v>6.51</c:v>
                </c:pt>
                <c:pt idx="158">
                  <c:v>5.98</c:v>
                </c:pt>
                <c:pt idx="159">
                  <c:v>6.11</c:v>
                </c:pt>
                <c:pt idx="160">
                  <c:v>5.85</c:v>
                </c:pt>
                <c:pt idx="161">
                  <c:v>5.97</c:v>
                </c:pt>
                <c:pt idx="162">
                  <c:v>5.91</c:v>
                </c:pt>
                <c:pt idx="163">
                  <c:v>5.81</c:v>
                </c:pt>
                <c:pt idx="164">
                  <c:v>6.23</c:v>
                </c:pt>
                <c:pt idx="165">
                  <c:v>6.04</c:v>
                </c:pt>
                <c:pt idx="166">
                  <c:v>6.04</c:v>
                </c:pt>
                <c:pt idx="167">
                  <c:v>5.62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B3-459F-A314-30E3F2BB9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2909984"/>
        <c:axId val="322909200"/>
      </c:lineChart>
      <c:catAx>
        <c:axId val="32290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909200"/>
        <c:crosses val="autoZero"/>
        <c:auto val="1"/>
        <c:lblAlgn val="ctr"/>
        <c:lblOffset val="100"/>
        <c:noMultiLvlLbl val="0"/>
      </c:catAx>
      <c:valAx>
        <c:axId val="322909200"/>
        <c:scaling>
          <c:orientation val="minMax"/>
          <c:max val="1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09984"/>
        <c:crosses val="autoZero"/>
        <c:crossBetween val="between"/>
        <c:majorUnit val="1.5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1612686185124695"/>
          <c:y val="0.63222498088639822"/>
          <c:w val="0.54483491576975696"/>
          <c:h val="0.18606257551139441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616542271672273E-2"/>
          <c:y val="2.2707161604799405E-2"/>
          <c:w val="0.83970767716535444"/>
          <c:h val="0.81221441914355297"/>
        </c:manualLayout>
      </c:layout>
      <c:lineChart>
        <c:grouping val="standard"/>
        <c:varyColors val="0"/>
        <c:ser>
          <c:idx val="0"/>
          <c:order val="0"/>
          <c:tx>
            <c:strRef>
              <c:f>'Grafikon 5.17'!$E$1</c:f>
              <c:strCache>
                <c:ptCount val="1"/>
                <c:pt idx="0">
                  <c:v>PP aktivna KS - stanje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'Grafikon 5.17'!$A$3:$A$170</c:f>
              <c:numCache>
                <c:formatCode>General</c:formatCode>
                <c:ptCount val="168"/>
                <c:pt idx="0">
                  <c:v>2012</c:v>
                </c:pt>
                <c:pt idx="12">
                  <c:v>2013</c:v>
                </c:pt>
                <c:pt idx="24">
                  <c:v>2014</c:v>
                </c:pt>
                <c:pt idx="36">
                  <c:v>2015</c:v>
                </c:pt>
                <c:pt idx="48">
                  <c:v>2016</c:v>
                </c:pt>
                <c:pt idx="60">
                  <c:v>2017</c:v>
                </c:pt>
                <c:pt idx="72">
                  <c:v>2018</c:v>
                </c:pt>
                <c:pt idx="84">
                  <c:v>2019</c:v>
                </c:pt>
                <c:pt idx="96">
                  <c:v>2020</c:v>
                </c:pt>
                <c:pt idx="108">
                  <c:v>2021</c:v>
                </c:pt>
                <c:pt idx="120">
                  <c:v>2022</c:v>
                </c:pt>
                <c:pt idx="132">
                  <c:v>2023</c:v>
                </c:pt>
                <c:pt idx="144">
                  <c:v>2024</c:v>
                </c:pt>
                <c:pt idx="156">
                  <c:v>2025</c:v>
                </c:pt>
              </c:numCache>
            </c:numRef>
          </c:cat>
          <c:val>
            <c:numRef>
              <c:f>'Grafikon 5.17'!$E$3:$E$170</c:f>
              <c:numCache>
                <c:formatCode>0.0</c:formatCode>
                <c:ptCount val="168"/>
                <c:pt idx="0">
                  <c:v>9.68</c:v>
                </c:pt>
                <c:pt idx="1">
                  <c:v>9.65</c:v>
                </c:pt>
                <c:pt idx="2">
                  <c:v>9.64</c:v>
                </c:pt>
                <c:pt idx="3">
                  <c:v>9.61</c:v>
                </c:pt>
                <c:pt idx="4">
                  <c:v>9.57</c:v>
                </c:pt>
                <c:pt idx="5">
                  <c:v>9.5299999999999994</c:v>
                </c:pt>
                <c:pt idx="6">
                  <c:v>9.5399999999999991</c:v>
                </c:pt>
                <c:pt idx="7">
                  <c:v>9.5399999999999991</c:v>
                </c:pt>
                <c:pt idx="8">
                  <c:v>9.5299999999999994</c:v>
                </c:pt>
                <c:pt idx="9">
                  <c:v>9.5</c:v>
                </c:pt>
                <c:pt idx="10">
                  <c:v>9.49</c:v>
                </c:pt>
                <c:pt idx="11">
                  <c:v>9.4700000000000006</c:v>
                </c:pt>
                <c:pt idx="12">
                  <c:v>9.44</c:v>
                </c:pt>
                <c:pt idx="13">
                  <c:v>9.4499999999999993</c:v>
                </c:pt>
                <c:pt idx="14">
                  <c:v>9.44</c:v>
                </c:pt>
                <c:pt idx="15">
                  <c:v>9.44</c:v>
                </c:pt>
                <c:pt idx="16">
                  <c:v>9.44</c:v>
                </c:pt>
                <c:pt idx="17">
                  <c:v>9.43</c:v>
                </c:pt>
                <c:pt idx="18">
                  <c:v>9.3800000000000008</c:v>
                </c:pt>
                <c:pt idx="19">
                  <c:v>9.33</c:v>
                </c:pt>
                <c:pt idx="20">
                  <c:v>9.31</c:v>
                </c:pt>
                <c:pt idx="21">
                  <c:v>9.33</c:v>
                </c:pt>
                <c:pt idx="22">
                  <c:v>9.33</c:v>
                </c:pt>
                <c:pt idx="23">
                  <c:v>9.36</c:v>
                </c:pt>
                <c:pt idx="24">
                  <c:v>9.4</c:v>
                </c:pt>
                <c:pt idx="25">
                  <c:v>9.42</c:v>
                </c:pt>
                <c:pt idx="26">
                  <c:v>9.42</c:v>
                </c:pt>
                <c:pt idx="27">
                  <c:v>9.4499999999999993</c:v>
                </c:pt>
                <c:pt idx="28">
                  <c:v>9.51</c:v>
                </c:pt>
                <c:pt idx="29">
                  <c:v>9.5399999999999991</c:v>
                </c:pt>
                <c:pt idx="30">
                  <c:v>9.5500000000000007</c:v>
                </c:pt>
                <c:pt idx="31">
                  <c:v>9.31</c:v>
                </c:pt>
                <c:pt idx="32">
                  <c:v>9.57</c:v>
                </c:pt>
                <c:pt idx="33">
                  <c:v>9.2799999999999994</c:v>
                </c:pt>
                <c:pt idx="34">
                  <c:v>9.2799999999999994</c:v>
                </c:pt>
                <c:pt idx="35">
                  <c:v>9.2200000000000006</c:v>
                </c:pt>
                <c:pt idx="36">
                  <c:v>9.1999999999999993</c:v>
                </c:pt>
                <c:pt idx="37">
                  <c:v>9.17</c:v>
                </c:pt>
                <c:pt idx="38">
                  <c:v>9.11</c:v>
                </c:pt>
                <c:pt idx="39">
                  <c:v>9.07</c:v>
                </c:pt>
                <c:pt idx="40">
                  <c:v>8.99</c:v>
                </c:pt>
                <c:pt idx="41">
                  <c:v>9.01</c:v>
                </c:pt>
                <c:pt idx="42">
                  <c:v>8.93</c:v>
                </c:pt>
                <c:pt idx="43">
                  <c:v>8.86</c:v>
                </c:pt>
                <c:pt idx="44">
                  <c:v>8.89</c:v>
                </c:pt>
                <c:pt idx="45">
                  <c:v>8.7899999999999991</c:v>
                </c:pt>
                <c:pt idx="46">
                  <c:v>8.65</c:v>
                </c:pt>
                <c:pt idx="47">
                  <c:v>8.5299999999999994</c:v>
                </c:pt>
                <c:pt idx="48">
                  <c:v>8.4700000000000006</c:v>
                </c:pt>
                <c:pt idx="49">
                  <c:v>8.42</c:v>
                </c:pt>
                <c:pt idx="50">
                  <c:v>8.32</c:v>
                </c:pt>
                <c:pt idx="51">
                  <c:v>8.24</c:v>
                </c:pt>
                <c:pt idx="52">
                  <c:v>8.16</c:v>
                </c:pt>
                <c:pt idx="53">
                  <c:v>7.98</c:v>
                </c:pt>
                <c:pt idx="54">
                  <c:v>7.89</c:v>
                </c:pt>
                <c:pt idx="55">
                  <c:v>7.81</c:v>
                </c:pt>
                <c:pt idx="56">
                  <c:v>7.72</c:v>
                </c:pt>
                <c:pt idx="57">
                  <c:v>7.65</c:v>
                </c:pt>
                <c:pt idx="58">
                  <c:v>7.55</c:v>
                </c:pt>
                <c:pt idx="59">
                  <c:v>7.45</c:v>
                </c:pt>
                <c:pt idx="60">
                  <c:v>7.4</c:v>
                </c:pt>
                <c:pt idx="61">
                  <c:v>7.3</c:v>
                </c:pt>
                <c:pt idx="62">
                  <c:v>7.21</c:v>
                </c:pt>
                <c:pt idx="63">
                  <c:v>7.12</c:v>
                </c:pt>
                <c:pt idx="64">
                  <c:v>7.09</c:v>
                </c:pt>
                <c:pt idx="65">
                  <c:v>7.06</c:v>
                </c:pt>
                <c:pt idx="66">
                  <c:v>7.03</c:v>
                </c:pt>
                <c:pt idx="67">
                  <c:v>7</c:v>
                </c:pt>
                <c:pt idx="68">
                  <c:v>6.98</c:v>
                </c:pt>
                <c:pt idx="69">
                  <c:v>6.94</c:v>
                </c:pt>
                <c:pt idx="70">
                  <c:v>6.9</c:v>
                </c:pt>
                <c:pt idx="71">
                  <c:v>6.81</c:v>
                </c:pt>
                <c:pt idx="72">
                  <c:v>6.78</c:v>
                </c:pt>
                <c:pt idx="73">
                  <c:v>6.75</c:v>
                </c:pt>
                <c:pt idx="74">
                  <c:v>6.7</c:v>
                </c:pt>
                <c:pt idx="75">
                  <c:v>6.68</c:v>
                </c:pt>
                <c:pt idx="76">
                  <c:v>6.58</c:v>
                </c:pt>
                <c:pt idx="77">
                  <c:v>6.47</c:v>
                </c:pt>
                <c:pt idx="78">
                  <c:v>6.45</c:v>
                </c:pt>
                <c:pt idx="79">
                  <c:v>6.42</c:v>
                </c:pt>
                <c:pt idx="80">
                  <c:v>6.4</c:v>
                </c:pt>
                <c:pt idx="81">
                  <c:v>6.39</c:v>
                </c:pt>
                <c:pt idx="82">
                  <c:v>6.37</c:v>
                </c:pt>
                <c:pt idx="83">
                  <c:v>6.36</c:v>
                </c:pt>
                <c:pt idx="84">
                  <c:v>6.28</c:v>
                </c:pt>
                <c:pt idx="85">
                  <c:v>6.26</c:v>
                </c:pt>
                <c:pt idx="86">
                  <c:v>6.27</c:v>
                </c:pt>
                <c:pt idx="87">
                  <c:v>6.2</c:v>
                </c:pt>
                <c:pt idx="88">
                  <c:v>6.18</c:v>
                </c:pt>
                <c:pt idx="89">
                  <c:v>6.2</c:v>
                </c:pt>
                <c:pt idx="90">
                  <c:v>6.17</c:v>
                </c:pt>
                <c:pt idx="91">
                  <c:v>6.16</c:v>
                </c:pt>
                <c:pt idx="92">
                  <c:v>6.17</c:v>
                </c:pt>
                <c:pt idx="93">
                  <c:v>6.12</c:v>
                </c:pt>
                <c:pt idx="94">
                  <c:v>6.08</c:v>
                </c:pt>
                <c:pt idx="95">
                  <c:v>6.01</c:v>
                </c:pt>
                <c:pt idx="96">
                  <c:v>5.99</c:v>
                </c:pt>
                <c:pt idx="97">
                  <c:v>5.97</c:v>
                </c:pt>
                <c:pt idx="98">
                  <c:v>5.96</c:v>
                </c:pt>
                <c:pt idx="99">
                  <c:v>5.96</c:v>
                </c:pt>
                <c:pt idx="100">
                  <c:v>5.94</c:v>
                </c:pt>
                <c:pt idx="101">
                  <c:v>5.93</c:v>
                </c:pt>
                <c:pt idx="102">
                  <c:v>5.87</c:v>
                </c:pt>
                <c:pt idx="103">
                  <c:v>5.87</c:v>
                </c:pt>
                <c:pt idx="104">
                  <c:v>5.86</c:v>
                </c:pt>
                <c:pt idx="105">
                  <c:v>5.87</c:v>
                </c:pt>
                <c:pt idx="106">
                  <c:v>5.82</c:v>
                </c:pt>
                <c:pt idx="107">
                  <c:v>5.84</c:v>
                </c:pt>
                <c:pt idx="108">
                  <c:v>5.84</c:v>
                </c:pt>
                <c:pt idx="109">
                  <c:v>5.83</c:v>
                </c:pt>
                <c:pt idx="110">
                  <c:v>5.81</c:v>
                </c:pt>
                <c:pt idx="111">
                  <c:v>5.81</c:v>
                </c:pt>
                <c:pt idx="112">
                  <c:v>5.79</c:v>
                </c:pt>
                <c:pt idx="113">
                  <c:v>5.78</c:v>
                </c:pt>
                <c:pt idx="114">
                  <c:v>5.75</c:v>
                </c:pt>
                <c:pt idx="115">
                  <c:v>5.74</c:v>
                </c:pt>
                <c:pt idx="116">
                  <c:v>5.72</c:v>
                </c:pt>
                <c:pt idx="117">
                  <c:v>5.71</c:v>
                </c:pt>
                <c:pt idx="118">
                  <c:v>5.69</c:v>
                </c:pt>
                <c:pt idx="119">
                  <c:v>5.66</c:v>
                </c:pt>
                <c:pt idx="120">
                  <c:v>5.64</c:v>
                </c:pt>
                <c:pt idx="121">
                  <c:v>5.62</c:v>
                </c:pt>
                <c:pt idx="122">
                  <c:v>5.59</c:v>
                </c:pt>
                <c:pt idx="123">
                  <c:v>5.58</c:v>
                </c:pt>
                <c:pt idx="124">
                  <c:v>5.54</c:v>
                </c:pt>
                <c:pt idx="125">
                  <c:v>5.57</c:v>
                </c:pt>
                <c:pt idx="126">
                  <c:v>5.56</c:v>
                </c:pt>
                <c:pt idx="127">
                  <c:v>5.55</c:v>
                </c:pt>
                <c:pt idx="128">
                  <c:v>5.6</c:v>
                </c:pt>
                <c:pt idx="129">
                  <c:v>5.68</c:v>
                </c:pt>
                <c:pt idx="130">
                  <c:v>5.81</c:v>
                </c:pt>
                <c:pt idx="131">
                  <c:v>5.92</c:v>
                </c:pt>
                <c:pt idx="132">
                  <c:v>6.05</c:v>
                </c:pt>
                <c:pt idx="133">
                  <c:v>6.13</c:v>
                </c:pt>
                <c:pt idx="134">
                  <c:v>6.17</c:v>
                </c:pt>
                <c:pt idx="135">
                  <c:v>6.22</c:v>
                </c:pt>
                <c:pt idx="136">
                  <c:v>6.3</c:v>
                </c:pt>
                <c:pt idx="137">
                  <c:v>6.34</c:v>
                </c:pt>
                <c:pt idx="138">
                  <c:v>6.39</c:v>
                </c:pt>
                <c:pt idx="139">
                  <c:v>6.43</c:v>
                </c:pt>
                <c:pt idx="140">
                  <c:v>6.47</c:v>
                </c:pt>
                <c:pt idx="141">
                  <c:v>6.49</c:v>
                </c:pt>
                <c:pt idx="142">
                  <c:v>6.56</c:v>
                </c:pt>
                <c:pt idx="143">
                  <c:v>6.59</c:v>
                </c:pt>
                <c:pt idx="144">
                  <c:v>6.6</c:v>
                </c:pt>
                <c:pt idx="145">
                  <c:v>6.65</c:v>
                </c:pt>
                <c:pt idx="146">
                  <c:v>6.63</c:v>
                </c:pt>
                <c:pt idx="147">
                  <c:v>6.64</c:v>
                </c:pt>
                <c:pt idx="148">
                  <c:v>6.61</c:v>
                </c:pt>
                <c:pt idx="149">
                  <c:v>6.61</c:v>
                </c:pt>
                <c:pt idx="150">
                  <c:v>6.6</c:v>
                </c:pt>
                <c:pt idx="151">
                  <c:v>6.61</c:v>
                </c:pt>
                <c:pt idx="152">
                  <c:v>6.59</c:v>
                </c:pt>
                <c:pt idx="153">
                  <c:v>6.57</c:v>
                </c:pt>
                <c:pt idx="154">
                  <c:v>6.55</c:v>
                </c:pt>
                <c:pt idx="155">
                  <c:v>6.5</c:v>
                </c:pt>
                <c:pt idx="156">
                  <c:v>6.47</c:v>
                </c:pt>
                <c:pt idx="157">
                  <c:v>6.45</c:v>
                </c:pt>
                <c:pt idx="158">
                  <c:v>6.41</c:v>
                </c:pt>
                <c:pt idx="159">
                  <c:v>6.37</c:v>
                </c:pt>
                <c:pt idx="160">
                  <c:v>6.34</c:v>
                </c:pt>
                <c:pt idx="161">
                  <c:v>6.31</c:v>
                </c:pt>
                <c:pt idx="162">
                  <c:v>6.29</c:v>
                </c:pt>
                <c:pt idx="163">
                  <c:v>6.28</c:v>
                </c:pt>
                <c:pt idx="164">
                  <c:v>6.25</c:v>
                </c:pt>
                <c:pt idx="165">
                  <c:v>6.23</c:v>
                </c:pt>
                <c:pt idx="166">
                  <c:v>6.23</c:v>
                </c:pt>
                <c:pt idx="167">
                  <c:v>6.19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F5-418D-B37A-E15931271D4B}"/>
            </c:ext>
          </c:extLst>
        </c:ser>
        <c:ser>
          <c:idx val="1"/>
          <c:order val="1"/>
          <c:tx>
            <c:strRef>
              <c:f>'Grafikon 5.17'!$F$1</c:f>
              <c:strCache>
                <c:ptCount val="1"/>
                <c:pt idx="0">
                  <c:v>PP pasivna KS - stanje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'Grafikon 5.17'!$A$3:$A$170</c:f>
              <c:numCache>
                <c:formatCode>General</c:formatCode>
                <c:ptCount val="168"/>
                <c:pt idx="0">
                  <c:v>2012</c:v>
                </c:pt>
                <c:pt idx="12">
                  <c:v>2013</c:v>
                </c:pt>
                <c:pt idx="24">
                  <c:v>2014</c:v>
                </c:pt>
                <c:pt idx="36">
                  <c:v>2015</c:v>
                </c:pt>
                <c:pt idx="48">
                  <c:v>2016</c:v>
                </c:pt>
                <c:pt idx="60">
                  <c:v>2017</c:v>
                </c:pt>
                <c:pt idx="72">
                  <c:v>2018</c:v>
                </c:pt>
                <c:pt idx="84">
                  <c:v>2019</c:v>
                </c:pt>
                <c:pt idx="96">
                  <c:v>2020</c:v>
                </c:pt>
                <c:pt idx="108">
                  <c:v>2021</c:v>
                </c:pt>
                <c:pt idx="120">
                  <c:v>2022</c:v>
                </c:pt>
                <c:pt idx="132">
                  <c:v>2023</c:v>
                </c:pt>
                <c:pt idx="144">
                  <c:v>2024</c:v>
                </c:pt>
                <c:pt idx="156">
                  <c:v>2025</c:v>
                </c:pt>
              </c:numCache>
            </c:numRef>
          </c:cat>
          <c:val>
            <c:numRef>
              <c:f>'Grafikon 5.17'!$F$3:$F$170</c:f>
              <c:numCache>
                <c:formatCode>0.0</c:formatCode>
                <c:ptCount val="168"/>
                <c:pt idx="0">
                  <c:v>3.32</c:v>
                </c:pt>
                <c:pt idx="1">
                  <c:v>3.3</c:v>
                </c:pt>
                <c:pt idx="2">
                  <c:v>3.37</c:v>
                </c:pt>
                <c:pt idx="3">
                  <c:v>3.35</c:v>
                </c:pt>
                <c:pt idx="4">
                  <c:v>3.32</c:v>
                </c:pt>
                <c:pt idx="5">
                  <c:v>3.27</c:v>
                </c:pt>
                <c:pt idx="6">
                  <c:v>3.16</c:v>
                </c:pt>
                <c:pt idx="7">
                  <c:v>3.19</c:v>
                </c:pt>
                <c:pt idx="8">
                  <c:v>3.16</c:v>
                </c:pt>
                <c:pt idx="9">
                  <c:v>3.24</c:v>
                </c:pt>
                <c:pt idx="10">
                  <c:v>3.24</c:v>
                </c:pt>
                <c:pt idx="11">
                  <c:v>3.23</c:v>
                </c:pt>
                <c:pt idx="12">
                  <c:v>3.2</c:v>
                </c:pt>
                <c:pt idx="13">
                  <c:v>3.16</c:v>
                </c:pt>
                <c:pt idx="14">
                  <c:v>3.14</c:v>
                </c:pt>
                <c:pt idx="15">
                  <c:v>3.12</c:v>
                </c:pt>
                <c:pt idx="16">
                  <c:v>3.06</c:v>
                </c:pt>
                <c:pt idx="17">
                  <c:v>2.99</c:v>
                </c:pt>
                <c:pt idx="18">
                  <c:v>2.93</c:v>
                </c:pt>
                <c:pt idx="19">
                  <c:v>2.83</c:v>
                </c:pt>
                <c:pt idx="20">
                  <c:v>2.73</c:v>
                </c:pt>
                <c:pt idx="21">
                  <c:v>2.67</c:v>
                </c:pt>
                <c:pt idx="22">
                  <c:v>2.6</c:v>
                </c:pt>
                <c:pt idx="23">
                  <c:v>2.54</c:v>
                </c:pt>
                <c:pt idx="24">
                  <c:v>2.41</c:v>
                </c:pt>
                <c:pt idx="25">
                  <c:v>2.4500000000000002</c:v>
                </c:pt>
                <c:pt idx="26">
                  <c:v>2.34</c:v>
                </c:pt>
                <c:pt idx="27">
                  <c:v>2.31</c:v>
                </c:pt>
                <c:pt idx="28">
                  <c:v>2.25</c:v>
                </c:pt>
                <c:pt idx="29">
                  <c:v>2.1800000000000002</c:v>
                </c:pt>
                <c:pt idx="30">
                  <c:v>2.08</c:v>
                </c:pt>
                <c:pt idx="31">
                  <c:v>2.0099999999999998</c:v>
                </c:pt>
                <c:pt idx="32">
                  <c:v>1.97</c:v>
                </c:pt>
                <c:pt idx="33">
                  <c:v>1.93</c:v>
                </c:pt>
                <c:pt idx="34">
                  <c:v>1.89</c:v>
                </c:pt>
                <c:pt idx="35">
                  <c:v>1.86</c:v>
                </c:pt>
                <c:pt idx="36">
                  <c:v>1.77</c:v>
                </c:pt>
                <c:pt idx="37">
                  <c:v>1.73</c:v>
                </c:pt>
                <c:pt idx="38">
                  <c:v>1.66</c:v>
                </c:pt>
                <c:pt idx="39">
                  <c:v>1.59</c:v>
                </c:pt>
                <c:pt idx="40">
                  <c:v>1.5</c:v>
                </c:pt>
                <c:pt idx="41">
                  <c:v>1.49</c:v>
                </c:pt>
                <c:pt idx="42">
                  <c:v>1.4</c:v>
                </c:pt>
                <c:pt idx="43">
                  <c:v>1.34</c:v>
                </c:pt>
                <c:pt idx="44">
                  <c:v>1.28</c:v>
                </c:pt>
                <c:pt idx="45">
                  <c:v>1.27</c:v>
                </c:pt>
                <c:pt idx="46">
                  <c:v>1.24</c:v>
                </c:pt>
                <c:pt idx="47">
                  <c:v>1.23</c:v>
                </c:pt>
                <c:pt idx="48">
                  <c:v>1.22</c:v>
                </c:pt>
                <c:pt idx="49">
                  <c:v>1.1599999999999999</c:v>
                </c:pt>
                <c:pt idx="50">
                  <c:v>1.1599999999999999</c:v>
                </c:pt>
                <c:pt idx="51">
                  <c:v>1.1499999999999999</c:v>
                </c:pt>
                <c:pt idx="52">
                  <c:v>1.1200000000000001</c:v>
                </c:pt>
                <c:pt idx="53">
                  <c:v>1.0900000000000001</c:v>
                </c:pt>
                <c:pt idx="54">
                  <c:v>1.04</c:v>
                </c:pt>
                <c:pt idx="55">
                  <c:v>1.02</c:v>
                </c:pt>
                <c:pt idx="56">
                  <c:v>0.96</c:v>
                </c:pt>
                <c:pt idx="57">
                  <c:v>0.99</c:v>
                </c:pt>
                <c:pt idx="58">
                  <c:v>0.94</c:v>
                </c:pt>
                <c:pt idx="59">
                  <c:v>0.93</c:v>
                </c:pt>
                <c:pt idx="60">
                  <c:v>0.92</c:v>
                </c:pt>
                <c:pt idx="61">
                  <c:v>0.91</c:v>
                </c:pt>
                <c:pt idx="62">
                  <c:v>0.88</c:v>
                </c:pt>
                <c:pt idx="63">
                  <c:v>0.87</c:v>
                </c:pt>
                <c:pt idx="64">
                  <c:v>0.84</c:v>
                </c:pt>
                <c:pt idx="65">
                  <c:v>0.82</c:v>
                </c:pt>
                <c:pt idx="66">
                  <c:v>0.78</c:v>
                </c:pt>
                <c:pt idx="67">
                  <c:v>0.76</c:v>
                </c:pt>
                <c:pt idx="68">
                  <c:v>0.75</c:v>
                </c:pt>
                <c:pt idx="69">
                  <c:v>0.74</c:v>
                </c:pt>
                <c:pt idx="70">
                  <c:v>0.72</c:v>
                </c:pt>
                <c:pt idx="71">
                  <c:v>0.69</c:v>
                </c:pt>
                <c:pt idx="72">
                  <c:v>0.66</c:v>
                </c:pt>
                <c:pt idx="73">
                  <c:v>0.65</c:v>
                </c:pt>
                <c:pt idx="74">
                  <c:v>0.65</c:v>
                </c:pt>
                <c:pt idx="75">
                  <c:v>0.64</c:v>
                </c:pt>
                <c:pt idx="76">
                  <c:v>0.62</c:v>
                </c:pt>
                <c:pt idx="77">
                  <c:v>0.63</c:v>
                </c:pt>
                <c:pt idx="78">
                  <c:v>0.61</c:v>
                </c:pt>
                <c:pt idx="79">
                  <c:v>0.55000000000000004</c:v>
                </c:pt>
                <c:pt idx="80">
                  <c:v>0.57999999999999996</c:v>
                </c:pt>
                <c:pt idx="81">
                  <c:v>0.57999999999999996</c:v>
                </c:pt>
                <c:pt idx="82">
                  <c:v>0.57999999999999996</c:v>
                </c:pt>
                <c:pt idx="83">
                  <c:v>0.56000000000000005</c:v>
                </c:pt>
                <c:pt idx="84">
                  <c:v>0.54</c:v>
                </c:pt>
                <c:pt idx="85">
                  <c:v>0.52</c:v>
                </c:pt>
                <c:pt idx="86">
                  <c:v>0.52</c:v>
                </c:pt>
                <c:pt idx="87">
                  <c:v>0.48</c:v>
                </c:pt>
                <c:pt idx="88">
                  <c:v>0.47</c:v>
                </c:pt>
                <c:pt idx="89">
                  <c:v>0.47</c:v>
                </c:pt>
                <c:pt idx="90">
                  <c:v>0.45</c:v>
                </c:pt>
                <c:pt idx="91">
                  <c:v>0.43</c:v>
                </c:pt>
                <c:pt idx="92">
                  <c:v>0.43</c:v>
                </c:pt>
                <c:pt idx="93">
                  <c:v>0.42</c:v>
                </c:pt>
                <c:pt idx="94">
                  <c:v>0.42</c:v>
                </c:pt>
                <c:pt idx="95">
                  <c:v>0.41</c:v>
                </c:pt>
                <c:pt idx="96">
                  <c:v>0.4</c:v>
                </c:pt>
                <c:pt idx="97">
                  <c:v>0.4</c:v>
                </c:pt>
                <c:pt idx="98">
                  <c:v>0.41</c:v>
                </c:pt>
                <c:pt idx="99">
                  <c:v>0.41</c:v>
                </c:pt>
                <c:pt idx="100">
                  <c:v>0.41</c:v>
                </c:pt>
                <c:pt idx="101">
                  <c:v>0.41</c:v>
                </c:pt>
                <c:pt idx="102">
                  <c:v>0.41</c:v>
                </c:pt>
                <c:pt idx="103">
                  <c:v>0.4</c:v>
                </c:pt>
                <c:pt idx="104">
                  <c:v>0.4</c:v>
                </c:pt>
                <c:pt idx="105">
                  <c:v>0.4</c:v>
                </c:pt>
                <c:pt idx="106">
                  <c:v>0.39</c:v>
                </c:pt>
                <c:pt idx="107">
                  <c:v>0.4</c:v>
                </c:pt>
                <c:pt idx="108">
                  <c:v>0.4</c:v>
                </c:pt>
                <c:pt idx="109">
                  <c:v>0.4</c:v>
                </c:pt>
                <c:pt idx="110">
                  <c:v>0.41</c:v>
                </c:pt>
                <c:pt idx="111">
                  <c:v>0.4</c:v>
                </c:pt>
                <c:pt idx="112">
                  <c:v>0.38</c:v>
                </c:pt>
                <c:pt idx="113">
                  <c:v>0.37</c:v>
                </c:pt>
                <c:pt idx="114">
                  <c:v>0.36</c:v>
                </c:pt>
                <c:pt idx="115">
                  <c:v>0.35</c:v>
                </c:pt>
                <c:pt idx="116">
                  <c:v>0.35</c:v>
                </c:pt>
                <c:pt idx="117">
                  <c:v>0.34</c:v>
                </c:pt>
                <c:pt idx="118">
                  <c:v>0.34</c:v>
                </c:pt>
                <c:pt idx="119">
                  <c:v>0.35</c:v>
                </c:pt>
                <c:pt idx="120">
                  <c:v>0.34</c:v>
                </c:pt>
                <c:pt idx="121">
                  <c:v>0.3</c:v>
                </c:pt>
                <c:pt idx="122">
                  <c:v>0.31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0.28999999999999998</c:v>
                </c:pt>
                <c:pt idx="127">
                  <c:v>0.27</c:v>
                </c:pt>
                <c:pt idx="128">
                  <c:v>0.26</c:v>
                </c:pt>
                <c:pt idx="129">
                  <c:v>0.25</c:v>
                </c:pt>
                <c:pt idx="130">
                  <c:v>0.27</c:v>
                </c:pt>
                <c:pt idx="131">
                  <c:v>0.26</c:v>
                </c:pt>
                <c:pt idx="132">
                  <c:v>0.27</c:v>
                </c:pt>
                <c:pt idx="133">
                  <c:v>0.28000000000000003</c:v>
                </c:pt>
                <c:pt idx="134">
                  <c:v>0.28999999999999998</c:v>
                </c:pt>
                <c:pt idx="135">
                  <c:v>0.28000000000000003</c:v>
                </c:pt>
                <c:pt idx="136">
                  <c:v>0.32</c:v>
                </c:pt>
                <c:pt idx="137">
                  <c:v>0.28000000000000003</c:v>
                </c:pt>
                <c:pt idx="138">
                  <c:v>0.26</c:v>
                </c:pt>
                <c:pt idx="139">
                  <c:v>0.26</c:v>
                </c:pt>
                <c:pt idx="140">
                  <c:v>0.24</c:v>
                </c:pt>
                <c:pt idx="141">
                  <c:v>0.25</c:v>
                </c:pt>
                <c:pt idx="142">
                  <c:v>0.25</c:v>
                </c:pt>
                <c:pt idx="143">
                  <c:v>0.21</c:v>
                </c:pt>
                <c:pt idx="144">
                  <c:v>0.25</c:v>
                </c:pt>
                <c:pt idx="145">
                  <c:v>0.25</c:v>
                </c:pt>
                <c:pt idx="146">
                  <c:v>0.27</c:v>
                </c:pt>
                <c:pt idx="147">
                  <c:v>0.26</c:v>
                </c:pt>
                <c:pt idx="148">
                  <c:v>0.23</c:v>
                </c:pt>
                <c:pt idx="149">
                  <c:v>0.25</c:v>
                </c:pt>
                <c:pt idx="150">
                  <c:v>0.26</c:v>
                </c:pt>
                <c:pt idx="151">
                  <c:v>0.25</c:v>
                </c:pt>
                <c:pt idx="152">
                  <c:v>0.25</c:v>
                </c:pt>
                <c:pt idx="153">
                  <c:v>0.24</c:v>
                </c:pt>
                <c:pt idx="154">
                  <c:v>0.25</c:v>
                </c:pt>
                <c:pt idx="155">
                  <c:v>0.25</c:v>
                </c:pt>
                <c:pt idx="156">
                  <c:v>0.26</c:v>
                </c:pt>
                <c:pt idx="157">
                  <c:v>0.27</c:v>
                </c:pt>
                <c:pt idx="158">
                  <c:v>0.27</c:v>
                </c:pt>
                <c:pt idx="159">
                  <c:v>0.27</c:v>
                </c:pt>
                <c:pt idx="160">
                  <c:v>0.28000000000000003</c:v>
                </c:pt>
                <c:pt idx="161">
                  <c:v>0.27</c:v>
                </c:pt>
                <c:pt idx="162">
                  <c:v>0.26</c:v>
                </c:pt>
                <c:pt idx="163">
                  <c:v>0.27</c:v>
                </c:pt>
                <c:pt idx="164">
                  <c:v>0.26</c:v>
                </c:pt>
                <c:pt idx="165">
                  <c:v>0.27</c:v>
                </c:pt>
                <c:pt idx="166">
                  <c:v>0.27</c:v>
                </c:pt>
                <c:pt idx="16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F5-418D-B37A-E15931271D4B}"/>
            </c:ext>
          </c:extLst>
        </c:ser>
        <c:ser>
          <c:idx val="2"/>
          <c:order val="2"/>
          <c:tx>
            <c:strRef>
              <c:f>'Grafikon 5.17'!$G$1</c:f>
              <c:strCache>
                <c:ptCount val="1"/>
                <c:pt idx="0">
                  <c:v>Spred aktivnih i pasivnih stopa (pp)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'Grafikon 5.17'!$A$3:$A$170</c:f>
              <c:numCache>
                <c:formatCode>General</c:formatCode>
                <c:ptCount val="168"/>
                <c:pt idx="0">
                  <c:v>2012</c:v>
                </c:pt>
                <c:pt idx="12">
                  <c:v>2013</c:v>
                </c:pt>
                <c:pt idx="24">
                  <c:v>2014</c:v>
                </c:pt>
                <c:pt idx="36">
                  <c:v>2015</c:v>
                </c:pt>
                <c:pt idx="48">
                  <c:v>2016</c:v>
                </c:pt>
                <c:pt idx="60">
                  <c:v>2017</c:v>
                </c:pt>
                <c:pt idx="72">
                  <c:v>2018</c:v>
                </c:pt>
                <c:pt idx="84">
                  <c:v>2019</c:v>
                </c:pt>
                <c:pt idx="96">
                  <c:v>2020</c:v>
                </c:pt>
                <c:pt idx="108">
                  <c:v>2021</c:v>
                </c:pt>
                <c:pt idx="120">
                  <c:v>2022</c:v>
                </c:pt>
                <c:pt idx="132">
                  <c:v>2023</c:v>
                </c:pt>
                <c:pt idx="144">
                  <c:v>2024</c:v>
                </c:pt>
                <c:pt idx="156">
                  <c:v>2025</c:v>
                </c:pt>
              </c:numCache>
            </c:numRef>
          </c:cat>
          <c:val>
            <c:numRef>
              <c:f>'Grafikon 5.17'!$G$3:$G$170</c:f>
              <c:numCache>
                <c:formatCode>0.0</c:formatCode>
                <c:ptCount val="168"/>
                <c:pt idx="0">
                  <c:v>6.36</c:v>
                </c:pt>
                <c:pt idx="1">
                  <c:v>6.35</c:v>
                </c:pt>
                <c:pt idx="2">
                  <c:v>6.27</c:v>
                </c:pt>
                <c:pt idx="3">
                  <c:v>6.26</c:v>
                </c:pt>
                <c:pt idx="4">
                  <c:v>6.25</c:v>
                </c:pt>
                <c:pt idx="5">
                  <c:v>6.26</c:v>
                </c:pt>
                <c:pt idx="6">
                  <c:v>6.38</c:v>
                </c:pt>
                <c:pt idx="7">
                  <c:v>6.35</c:v>
                </c:pt>
                <c:pt idx="8">
                  <c:v>6.37</c:v>
                </c:pt>
                <c:pt idx="9">
                  <c:v>6.26</c:v>
                </c:pt>
                <c:pt idx="10">
                  <c:v>6.26</c:v>
                </c:pt>
                <c:pt idx="11">
                  <c:v>6.24</c:v>
                </c:pt>
                <c:pt idx="12">
                  <c:v>6.24</c:v>
                </c:pt>
                <c:pt idx="13">
                  <c:v>6.29</c:v>
                </c:pt>
                <c:pt idx="14">
                  <c:v>6.3</c:v>
                </c:pt>
                <c:pt idx="15">
                  <c:v>6.32</c:v>
                </c:pt>
                <c:pt idx="16">
                  <c:v>6.38</c:v>
                </c:pt>
                <c:pt idx="17">
                  <c:v>6.44</c:v>
                </c:pt>
                <c:pt idx="18">
                  <c:v>6.45</c:v>
                </c:pt>
                <c:pt idx="19">
                  <c:v>6.5</c:v>
                </c:pt>
                <c:pt idx="20">
                  <c:v>6.58</c:v>
                </c:pt>
                <c:pt idx="21">
                  <c:v>6.66</c:v>
                </c:pt>
                <c:pt idx="22">
                  <c:v>6.73</c:v>
                </c:pt>
                <c:pt idx="23">
                  <c:v>6.82</c:v>
                </c:pt>
                <c:pt idx="24">
                  <c:v>6.99</c:v>
                </c:pt>
                <c:pt idx="25">
                  <c:v>6.97</c:v>
                </c:pt>
                <c:pt idx="26">
                  <c:v>7.08</c:v>
                </c:pt>
                <c:pt idx="27">
                  <c:v>7.14</c:v>
                </c:pt>
                <c:pt idx="28">
                  <c:v>7.26</c:v>
                </c:pt>
                <c:pt idx="29">
                  <c:v>7.36</c:v>
                </c:pt>
                <c:pt idx="30">
                  <c:v>7.47</c:v>
                </c:pt>
                <c:pt idx="31">
                  <c:v>7.3</c:v>
                </c:pt>
                <c:pt idx="32">
                  <c:v>7.6</c:v>
                </c:pt>
                <c:pt idx="33">
                  <c:v>7.35</c:v>
                </c:pt>
                <c:pt idx="34">
                  <c:v>7.39</c:v>
                </c:pt>
                <c:pt idx="35">
                  <c:v>7.36</c:v>
                </c:pt>
                <c:pt idx="36">
                  <c:v>7.43</c:v>
                </c:pt>
                <c:pt idx="37">
                  <c:v>7.44</c:v>
                </c:pt>
                <c:pt idx="38">
                  <c:v>7.45</c:v>
                </c:pt>
                <c:pt idx="39">
                  <c:v>7.48</c:v>
                </c:pt>
                <c:pt idx="40">
                  <c:v>7.49</c:v>
                </c:pt>
                <c:pt idx="41">
                  <c:v>7.52</c:v>
                </c:pt>
                <c:pt idx="42">
                  <c:v>7.53</c:v>
                </c:pt>
                <c:pt idx="43">
                  <c:v>7.52</c:v>
                </c:pt>
                <c:pt idx="44">
                  <c:v>7.61</c:v>
                </c:pt>
                <c:pt idx="45">
                  <c:v>7.52</c:v>
                </c:pt>
                <c:pt idx="46">
                  <c:v>7.41</c:v>
                </c:pt>
                <c:pt idx="47">
                  <c:v>7.3</c:v>
                </c:pt>
                <c:pt idx="48">
                  <c:v>7.25</c:v>
                </c:pt>
                <c:pt idx="49">
                  <c:v>7.26</c:v>
                </c:pt>
                <c:pt idx="50">
                  <c:v>7.16</c:v>
                </c:pt>
                <c:pt idx="51">
                  <c:v>7.09</c:v>
                </c:pt>
                <c:pt idx="52">
                  <c:v>7.04</c:v>
                </c:pt>
                <c:pt idx="53">
                  <c:v>6.89</c:v>
                </c:pt>
                <c:pt idx="54">
                  <c:v>6.85</c:v>
                </c:pt>
                <c:pt idx="55">
                  <c:v>6.79</c:v>
                </c:pt>
                <c:pt idx="56">
                  <c:v>6.76</c:v>
                </c:pt>
                <c:pt idx="57">
                  <c:v>6.67</c:v>
                </c:pt>
                <c:pt idx="58">
                  <c:v>6.61</c:v>
                </c:pt>
                <c:pt idx="59">
                  <c:v>6.52</c:v>
                </c:pt>
                <c:pt idx="60">
                  <c:v>6.48</c:v>
                </c:pt>
                <c:pt idx="61">
                  <c:v>6.39</c:v>
                </c:pt>
                <c:pt idx="62">
                  <c:v>6.33</c:v>
                </c:pt>
                <c:pt idx="63">
                  <c:v>6.25</c:v>
                </c:pt>
                <c:pt idx="64">
                  <c:v>6.25</c:v>
                </c:pt>
                <c:pt idx="65">
                  <c:v>6.24</c:v>
                </c:pt>
                <c:pt idx="66">
                  <c:v>6.25</c:v>
                </c:pt>
                <c:pt idx="67">
                  <c:v>6.24</c:v>
                </c:pt>
                <c:pt idx="68">
                  <c:v>6.23</c:v>
                </c:pt>
                <c:pt idx="69">
                  <c:v>6.2</c:v>
                </c:pt>
                <c:pt idx="70">
                  <c:v>6.18</c:v>
                </c:pt>
                <c:pt idx="71">
                  <c:v>6.12</c:v>
                </c:pt>
                <c:pt idx="72">
                  <c:v>6.12</c:v>
                </c:pt>
                <c:pt idx="73">
                  <c:v>6.1</c:v>
                </c:pt>
                <c:pt idx="74">
                  <c:v>6.05</c:v>
                </c:pt>
                <c:pt idx="75">
                  <c:v>6.04</c:v>
                </c:pt>
                <c:pt idx="76">
                  <c:v>5.96</c:v>
                </c:pt>
                <c:pt idx="77">
                  <c:v>5.84</c:v>
                </c:pt>
                <c:pt idx="78">
                  <c:v>5.84</c:v>
                </c:pt>
                <c:pt idx="79">
                  <c:v>5.87</c:v>
                </c:pt>
                <c:pt idx="80">
                  <c:v>5.82</c:v>
                </c:pt>
                <c:pt idx="81">
                  <c:v>5.81</c:v>
                </c:pt>
                <c:pt idx="82">
                  <c:v>5.79</c:v>
                </c:pt>
                <c:pt idx="83">
                  <c:v>5.8</c:v>
                </c:pt>
                <c:pt idx="84">
                  <c:v>5.74</c:v>
                </c:pt>
                <c:pt idx="85">
                  <c:v>5.74</c:v>
                </c:pt>
                <c:pt idx="86">
                  <c:v>5.75</c:v>
                </c:pt>
                <c:pt idx="87">
                  <c:v>5.72</c:v>
                </c:pt>
                <c:pt idx="88">
                  <c:v>5.71</c:v>
                </c:pt>
                <c:pt idx="89">
                  <c:v>5.73</c:v>
                </c:pt>
                <c:pt idx="90">
                  <c:v>5.72</c:v>
                </c:pt>
                <c:pt idx="91">
                  <c:v>5.73</c:v>
                </c:pt>
                <c:pt idx="92">
                  <c:v>5.74</c:v>
                </c:pt>
                <c:pt idx="93">
                  <c:v>5.7</c:v>
                </c:pt>
                <c:pt idx="94">
                  <c:v>5.66</c:v>
                </c:pt>
                <c:pt idx="95">
                  <c:v>5.6</c:v>
                </c:pt>
                <c:pt idx="96">
                  <c:v>5.59</c:v>
                </c:pt>
                <c:pt idx="97">
                  <c:v>5.57</c:v>
                </c:pt>
                <c:pt idx="98">
                  <c:v>5.55</c:v>
                </c:pt>
                <c:pt idx="99">
                  <c:v>5.55</c:v>
                </c:pt>
                <c:pt idx="100">
                  <c:v>5.53</c:v>
                </c:pt>
                <c:pt idx="101">
                  <c:v>5.52</c:v>
                </c:pt>
                <c:pt idx="102">
                  <c:v>5.46</c:v>
                </c:pt>
                <c:pt idx="103">
                  <c:v>5.47</c:v>
                </c:pt>
                <c:pt idx="104">
                  <c:v>5.46</c:v>
                </c:pt>
                <c:pt idx="105">
                  <c:v>5.47</c:v>
                </c:pt>
                <c:pt idx="106">
                  <c:v>5.43</c:v>
                </c:pt>
                <c:pt idx="107">
                  <c:v>5.44</c:v>
                </c:pt>
                <c:pt idx="108">
                  <c:v>5.44</c:v>
                </c:pt>
                <c:pt idx="109">
                  <c:v>5.43</c:v>
                </c:pt>
                <c:pt idx="110">
                  <c:v>5.4</c:v>
                </c:pt>
                <c:pt idx="111">
                  <c:v>5.41</c:v>
                </c:pt>
                <c:pt idx="112">
                  <c:v>5.41</c:v>
                </c:pt>
                <c:pt idx="113">
                  <c:v>5.41</c:v>
                </c:pt>
                <c:pt idx="114">
                  <c:v>5.39</c:v>
                </c:pt>
                <c:pt idx="115">
                  <c:v>5.39</c:v>
                </c:pt>
                <c:pt idx="116">
                  <c:v>5.37</c:v>
                </c:pt>
                <c:pt idx="117">
                  <c:v>5.37</c:v>
                </c:pt>
                <c:pt idx="118">
                  <c:v>5.35</c:v>
                </c:pt>
                <c:pt idx="119">
                  <c:v>5.31</c:v>
                </c:pt>
                <c:pt idx="120">
                  <c:v>5.3</c:v>
                </c:pt>
                <c:pt idx="121">
                  <c:v>5.32</c:v>
                </c:pt>
                <c:pt idx="122">
                  <c:v>5.28</c:v>
                </c:pt>
                <c:pt idx="123">
                  <c:v>5.28</c:v>
                </c:pt>
                <c:pt idx="124">
                  <c:v>5.24</c:v>
                </c:pt>
                <c:pt idx="125">
                  <c:v>5.27</c:v>
                </c:pt>
                <c:pt idx="126">
                  <c:v>5.27</c:v>
                </c:pt>
                <c:pt idx="127">
                  <c:v>5.28</c:v>
                </c:pt>
                <c:pt idx="128">
                  <c:v>5.34</c:v>
                </c:pt>
                <c:pt idx="129">
                  <c:v>5.43</c:v>
                </c:pt>
                <c:pt idx="130">
                  <c:v>5.54</c:v>
                </c:pt>
                <c:pt idx="131">
                  <c:v>5.66</c:v>
                </c:pt>
                <c:pt idx="132">
                  <c:v>5.78</c:v>
                </c:pt>
                <c:pt idx="133">
                  <c:v>5.85</c:v>
                </c:pt>
                <c:pt idx="134">
                  <c:v>5.88</c:v>
                </c:pt>
                <c:pt idx="135">
                  <c:v>5.94</c:v>
                </c:pt>
                <c:pt idx="136">
                  <c:v>5.98</c:v>
                </c:pt>
                <c:pt idx="137">
                  <c:v>6.06</c:v>
                </c:pt>
                <c:pt idx="138">
                  <c:v>6.13</c:v>
                </c:pt>
                <c:pt idx="139">
                  <c:v>6.17</c:v>
                </c:pt>
                <c:pt idx="140">
                  <c:v>6.23</c:v>
                </c:pt>
                <c:pt idx="141">
                  <c:v>6.24</c:v>
                </c:pt>
                <c:pt idx="142">
                  <c:v>6.31</c:v>
                </c:pt>
                <c:pt idx="143">
                  <c:v>6.38</c:v>
                </c:pt>
                <c:pt idx="144">
                  <c:v>6.35</c:v>
                </c:pt>
                <c:pt idx="145">
                  <c:v>6.4</c:v>
                </c:pt>
                <c:pt idx="146">
                  <c:v>6.36</c:v>
                </c:pt>
                <c:pt idx="147">
                  <c:v>6.38</c:v>
                </c:pt>
                <c:pt idx="148">
                  <c:v>6.38</c:v>
                </c:pt>
                <c:pt idx="149">
                  <c:v>6.36</c:v>
                </c:pt>
                <c:pt idx="150">
                  <c:v>6.34</c:v>
                </c:pt>
                <c:pt idx="151">
                  <c:v>6.36</c:v>
                </c:pt>
                <c:pt idx="152">
                  <c:v>6.34</c:v>
                </c:pt>
                <c:pt idx="153">
                  <c:v>6.33</c:v>
                </c:pt>
                <c:pt idx="154">
                  <c:v>6.3</c:v>
                </c:pt>
                <c:pt idx="155">
                  <c:v>6.25</c:v>
                </c:pt>
                <c:pt idx="156">
                  <c:v>6.21</c:v>
                </c:pt>
                <c:pt idx="157">
                  <c:v>6.18</c:v>
                </c:pt>
                <c:pt idx="158">
                  <c:v>6.14</c:v>
                </c:pt>
                <c:pt idx="159">
                  <c:v>6.1</c:v>
                </c:pt>
                <c:pt idx="160">
                  <c:v>6.06</c:v>
                </c:pt>
                <c:pt idx="161">
                  <c:v>6.04</c:v>
                </c:pt>
                <c:pt idx="162">
                  <c:v>6.03</c:v>
                </c:pt>
                <c:pt idx="163">
                  <c:v>6.01</c:v>
                </c:pt>
                <c:pt idx="164">
                  <c:v>5.99</c:v>
                </c:pt>
                <c:pt idx="165">
                  <c:v>5.96</c:v>
                </c:pt>
                <c:pt idx="166">
                  <c:v>5.96</c:v>
                </c:pt>
                <c:pt idx="167">
                  <c:v>5.89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F5-418D-B37A-E15931271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2908024"/>
        <c:axId val="322908416"/>
      </c:lineChart>
      <c:catAx>
        <c:axId val="32290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08416"/>
        <c:crosses val="autoZero"/>
        <c:auto val="1"/>
        <c:lblAlgn val="ctr"/>
        <c:lblOffset val="100"/>
        <c:noMultiLvlLbl val="0"/>
      </c:catAx>
      <c:valAx>
        <c:axId val="322908416"/>
        <c:scaling>
          <c:orientation val="minMax"/>
          <c:max val="1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n-US"/>
          </a:p>
        </c:txPr>
        <c:crossAx val="322908024"/>
        <c:crosses val="autoZero"/>
        <c:crossBetween val="between"/>
        <c:majorUnit val="1.5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1499442257217848"/>
          <c:y val="5.9604841061533971E-2"/>
          <c:w val="0.66833891076115493"/>
          <c:h val="0.20428404782735496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150481189851271E-2"/>
          <c:y val="5.0925925925925923E-2"/>
          <c:w val="0.85781911636045494"/>
          <c:h val="0.75963728492271798"/>
        </c:manualLayout>
      </c:layout>
      <c:lineChart>
        <c:grouping val="standard"/>
        <c:varyColors val="0"/>
        <c:ser>
          <c:idx val="0"/>
          <c:order val="0"/>
          <c:tx>
            <c:strRef>
              <c:f>'Grafikon 5.18'!$B$1</c:f>
              <c:strCache>
                <c:ptCount val="1"/>
                <c:pt idx="0">
                  <c:v>Ukupne cijene  novogradnje - Podgorica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'Grafikon 5.18'!$A$2:$A$61</c:f>
              <c:strCache>
                <c:ptCount val="60"/>
                <c:pt idx="0">
                  <c:v>IQ 2011</c:v>
                </c:pt>
                <c:pt idx="1">
                  <c:v>IIQ 2011</c:v>
                </c:pt>
                <c:pt idx="2">
                  <c:v>IIIQ 2011</c:v>
                </c:pt>
                <c:pt idx="3">
                  <c:v>IVQ 2011</c:v>
                </c:pt>
                <c:pt idx="4">
                  <c:v>IQ 2012</c:v>
                </c:pt>
                <c:pt idx="5">
                  <c:v>IIQ 2012</c:v>
                </c:pt>
                <c:pt idx="6">
                  <c:v>IIIQ 2012</c:v>
                </c:pt>
                <c:pt idx="7">
                  <c:v>IVQ 2012</c:v>
                </c:pt>
                <c:pt idx="8">
                  <c:v>IQ 2013</c:v>
                </c:pt>
                <c:pt idx="9">
                  <c:v>IIQ 2013</c:v>
                </c:pt>
                <c:pt idx="10">
                  <c:v>IIIQ 2013</c:v>
                </c:pt>
                <c:pt idx="11">
                  <c:v>IVQ 2013</c:v>
                </c:pt>
                <c:pt idx="12">
                  <c:v>IQ 2014</c:v>
                </c:pt>
                <c:pt idx="13">
                  <c:v>IIQ 2014</c:v>
                </c:pt>
                <c:pt idx="14">
                  <c:v>IIIQ 2014</c:v>
                </c:pt>
                <c:pt idx="15">
                  <c:v>IVQ 2014</c:v>
                </c:pt>
                <c:pt idx="16">
                  <c:v>IQ 2015</c:v>
                </c:pt>
                <c:pt idx="17">
                  <c:v>IIQ 2015</c:v>
                </c:pt>
                <c:pt idx="18">
                  <c:v>IIIQ 2015</c:v>
                </c:pt>
                <c:pt idx="19">
                  <c:v>IVQ 2015</c:v>
                </c:pt>
                <c:pt idx="20">
                  <c:v>IQ 2016</c:v>
                </c:pt>
                <c:pt idx="21">
                  <c:v>IIQ 2016</c:v>
                </c:pt>
                <c:pt idx="22">
                  <c:v>IIIQ 2016</c:v>
                </c:pt>
                <c:pt idx="23">
                  <c:v>IVQ 2016</c:v>
                </c:pt>
                <c:pt idx="24">
                  <c:v>IQ 2017</c:v>
                </c:pt>
                <c:pt idx="25">
                  <c:v>IIQ 2017</c:v>
                </c:pt>
                <c:pt idx="26">
                  <c:v>IIIQ 2017</c:v>
                </c:pt>
                <c:pt idx="27">
                  <c:v>IVQ 2017</c:v>
                </c:pt>
                <c:pt idx="28">
                  <c:v>IQ 2018</c:v>
                </c:pt>
                <c:pt idx="29">
                  <c:v>IIQ 2018</c:v>
                </c:pt>
                <c:pt idx="30">
                  <c:v>IIIQ 2018</c:v>
                </c:pt>
                <c:pt idx="31">
                  <c:v>IVQ 2018</c:v>
                </c:pt>
                <c:pt idx="32">
                  <c:v>IQ 2019</c:v>
                </c:pt>
                <c:pt idx="33">
                  <c:v>IIQ 2019</c:v>
                </c:pt>
                <c:pt idx="34">
                  <c:v>IIIQ 2019</c:v>
                </c:pt>
                <c:pt idx="35">
                  <c:v>IVQ 2019</c:v>
                </c:pt>
                <c:pt idx="36">
                  <c:v>IQ 2020</c:v>
                </c:pt>
                <c:pt idx="37">
                  <c:v>IIQ 2020</c:v>
                </c:pt>
                <c:pt idx="38">
                  <c:v>IIIQ 2020</c:v>
                </c:pt>
                <c:pt idx="39">
                  <c:v>IVQ 2020</c:v>
                </c:pt>
                <c:pt idx="40">
                  <c:v>IQ 2021</c:v>
                </c:pt>
                <c:pt idx="41">
                  <c:v>IIQ 2021</c:v>
                </c:pt>
                <c:pt idx="42">
                  <c:v>IIIQ 2021</c:v>
                </c:pt>
                <c:pt idx="43">
                  <c:v>IVQ 2021</c:v>
                </c:pt>
                <c:pt idx="44">
                  <c:v>IQ 2022</c:v>
                </c:pt>
                <c:pt idx="45">
                  <c:v>IIQ 2022</c:v>
                </c:pt>
                <c:pt idx="46">
                  <c:v>IIIQ 2022</c:v>
                </c:pt>
                <c:pt idx="47">
                  <c:v>IVQ 2022</c:v>
                </c:pt>
                <c:pt idx="48">
                  <c:v>IQ 2023</c:v>
                </c:pt>
                <c:pt idx="49">
                  <c:v>IIQ 2023</c:v>
                </c:pt>
                <c:pt idx="50">
                  <c:v>IIIQ 2023</c:v>
                </c:pt>
                <c:pt idx="51">
                  <c:v>IVQ 2023</c:v>
                </c:pt>
                <c:pt idx="52">
                  <c:v>IQ 2024</c:v>
                </c:pt>
                <c:pt idx="53">
                  <c:v>IIQ 2024</c:v>
                </c:pt>
                <c:pt idx="54">
                  <c:v>IIIQ 2024</c:v>
                </c:pt>
                <c:pt idx="55">
                  <c:v>IVQ 2024</c:v>
                </c:pt>
                <c:pt idx="56">
                  <c:v>IQ 2025</c:v>
                </c:pt>
                <c:pt idx="57">
                  <c:v>IIQ 2025</c:v>
                </c:pt>
                <c:pt idx="58">
                  <c:v>IIIQ 2025</c:v>
                </c:pt>
                <c:pt idx="59">
                  <c:v>IVQ 2025</c:v>
                </c:pt>
              </c:strCache>
            </c:strRef>
          </c:cat>
          <c:val>
            <c:numRef>
              <c:f>'Grafikon 5.18'!$B$2:$B$61</c:f>
              <c:numCache>
                <c:formatCode>#,##0</c:formatCode>
                <c:ptCount val="60"/>
                <c:pt idx="0">
                  <c:v>1120</c:v>
                </c:pt>
                <c:pt idx="1">
                  <c:v>1070</c:v>
                </c:pt>
                <c:pt idx="2">
                  <c:v>1184</c:v>
                </c:pt>
                <c:pt idx="3">
                  <c:v>1069</c:v>
                </c:pt>
                <c:pt idx="4">
                  <c:v>1180</c:v>
                </c:pt>
                <c:pt idx="5">
                  <c:v>1087</c:v>
                </c:pt>
                <c:pt idx="6">
                  <c:v>1077</c:v>
                </c:pt>
                <c:pt idx="7">
                  <c:v>1144</c:v>
                </c:pt>
                <c:pt idx="8">
                  <c:v>1071</c:v>
                </c:pt>
                <c:pt idx="9">
                  <c:v>1172</c:v>
                </c:pt>
                <c:pt idx="10">
                  <c:v>1194</c:v>
                </c:pt>
                <c:pt idx="11">
                  <c:v>1113</c:v>
                </c:pt>
                <c:pt idx="12">
                  <c:v>1122</c:v>
                </c:pt>
                <c:pt idx="13">
                  <c:v>1098</c:v>
                </c:pt>
                <c:pt idx="14">
                  <c:v>1079</c:v>
                </c:pt>
                <c:pt idx="15">
                  <c:v>1036</c:v>
                </c:pt>
                <c:pt idx="16">
                  <c:v>1121</c:v>
                </c:pt>
                <c:pt idx="17">
                  <c:v>1105</c:v>
                </c:pt>
                <c:pt idx="18">
                  <c:v>1140</c:v>
                </c:pt>
                <c:pt idx="19">
                  <c:v>1119</c:v>
                </c:pt>
                <c:pt idx="20">
                  <c:v>1101</c:v>
                </c:pt>
                <c:pt idx="21">
                  <c:v>1072</c:v>
                </c:pt>
                <c:pt idx="22">
                  <c:v>1138</c:v>
                </c:pt>
                <c:pt idx="23">
                  <c:v>1069</c:v>
                </c:pt>
                <c:pt idx="24">
                  <c:v>1120</c:v>
                </c:pt>
                <c:pt idx="25">
                  <c:v>1116</c:v>
                </c:pt>
                <c:pt idx="26">
                  <c:v>1146</c:v>
                </c:pt>
                <c:pt idx="27">
                  <c:v>1119</c:v>
                </c:pt>
                <c:pt idx="28">
                  <c:v>1143</c:v>
                </c:pt>
                <c:pt idx="29">
                  <c:v>1021</c:v>
                </c:pt>
                <c:pt idx="30">
                  <c:v>1022</c:v>
                </c:pt>
                <c:pt idx="31">
                  <c:v>1047</c:v>
                </c:pt>
                <c:pt idx="32">
                  <c:v>960</c:v>
                </c:pt>
                <c:pt idx="33">
                  <c:v>1204</c:v>
                </c:pt>
                <c:pt idx="34">
                  <c:v>1082</c:v>
                </c:pt>
                <c:pt idx="35">
                  <c:v>1086</c:v>
                </c:pt>
                <c:pt idx="36">
                  <c:v>865</c:v>
                </c:pt>
                <c:pt idx="37">
                  <c:v>974</c:v>
                </c:pt>
                <c:pt idx="38">
                  <c:v>1100</c:v>
                </c:pt>
                <c:pt idx="39">
                  <c:v>985</c:v>
                </c:pt>
                <c:pt idx="40">
                  <c:v>1196</c:v>
                </c:pt>
                <c:pt idx="41">
                  <c:v>1234</c:v>
                </c:pt>
                <c:pt idx="42">
                  <c:v>1182</c:v>
                </c:pt>
                <c:pt idx="43">
                  <c:v>1232</c:v>
                </c:pt>
                <c:pt idx="44">
                  <c:v>1265</c:v>
                </c:pt>
                <c:pt idx="45">
                  <c:v>1393</c:v>
                </c:pt>
                <c:pt idx="46">
                  <c:v>1462</c:v>
                </c:pt>
                <c:pt idx="47">
                  <c:v>1477</c:v>
                </c:pt>
                <c:pt idx="48">
                  <c:v>1407</c:v>
                </c:pt>
                <c:pt idx="49">
                  <c:v>1581</c:v>
                </c:pt>
                <c:pt idx="50">
                  <c:v>1700</c:v>
                </c:pt>
                <c:pt idx="51">
                  <c:v>1862</c:v>
                </c:pt>
                <c:pt idx="52">
                  <c:v>1761</c:v>
                </c:pt>
                <c:pt idx="53">
                  <c:v>1763</c:v>
                </c:pt>
                <c:pt idx="54">
                  <c:v>1824</c:v>
                </c:pt>
                <c:pt idx="55">
                  <c:v>1938</c:v>
                </c:pt>
                <c:pt idx="56">
                  <c:v>2066</c:v>
                </c:pt>
                <c:pt idx="57">
                  <c:v>2108</c:v>
                </c:pt>
                <c:pt idx="58">
                  <c:v>2153</c:v>
                </c:pt>
                <c:pt idx="59">
                  <c:v>2141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DD-4F44-BF92-DE595710190A}"/>
            </c:ext>
          </c:extLst>
        </c:ser>
        <c:ser>
          <c:idx val="1"/>
          <c:order val="1"/>
          <c:tx>
            <c:strRef>
              <c:f>'Grafikon 5.18'!$C$1</c:f>
              <c:strCache>
                <c:ptCount val="1"/>
                <c:pt idx="0">
                  <c:v>Tržišne cijene novogradnje - Podgorica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'Grafikon 5.18'!$A$2:$A$61</c:f>
              <c:strCache>
                <c:ptCount val="60"/>
                <c:pt idx="0">
                  <c:v>IQ 2011</c:v>
                </c:pt>
                <c:pt idx="1">
                  <c:v>IIQ 2011</c:v>
                </c:pt>
                <c:pt idx="2">
                  <c:v>IIIQ 2011</c:v>
                </c:pt>
                <c:pt idx="3">
                  <c:v>IVQ 2011</c:v>
                </c:pt>
                <c:pt idx="4">
                  <c:v>IQ 2012</c:v>
                </c:pt>
                <c:pt idx="5">
                  <c:v>IIQ 2012</c:v>
                </c:pt>
                <c:pt idx="6">
                  <c:v>IIIQ 2012</c:v>
                </c:pt>
                <c:pt idx="7">
                  <c:v>IVQ 2012</c:v>
                </c:pt>
                <c:pt idx="8">
                  <c:v>IQ 2013</c:v>
                </c:pt>
                <c:pt idx="9">
                  <c:v>IIQ 2013</c:v>
                </c:pt>
                <c:pt idx="10">
                  <c:v>IIIQ 2013</c:v>
                </c:pt>
                <c:pt idx="11">
                  <c:v>IVQ 2013</c:v>
                </c:pt>
                <c:pt idx="12">
                  <c:v>IQ 2014</c:v>
                </c:pt>
                <c:pt idx="13">
                  <c:v>IIQ 2014</c:v>
                </c:pt>
                <c:pt idx="14">
                  <c:v>IIIQ 2014</c:v>
                </c:pt>
                <c:pt idx="15">
                  <c:v>IVQ 2014</c:v>
                </c:pt>
                <c:pt idx="16">
                  <c:v>IQ 2015</c:v>
                </c:pt>
                <c:pt idx="17">
                  <c:v>IIQ 2015</c:v>
                </c:pt>
                <c:pt idx="18">
                  <c:v>IIIQ 2015</c:v>
                </c:pt>
                <c:pt idx="19">
                  <c:v>IVQ 2015</c:v>
                </c:pt>
                <c:pt idx="20">
                  <c:v>IQ 2016</c:v>
                </c:pt>
                <c:pt idx="21">
                  <c:v>IIQ 2016</c:v>
                </c:pt>
                <c:pt idx="22">
                  <c:v>IIIQ 2016</c:v>
                </c:pt>
                <c:pt idx="23">
                  <c:v>IVQ 2016</c:v>
                </c:pt>
                <c:pt idx="24">
                  <c:v>IQ 2017</c:v>
                </c:pt>
                <c:pt idx="25">
                  <c:v>IIQ 2017</c:v>
                </c:pt>
                <c:pt idx="26">
                  <c:v>IIIQ 2017</c:v>
                </c:pt>
                <c:pt idx="27">
                  <c:v>IVQ 2017</c:v>
                </c:pt>
                <c:pt idx="28">
                  <c:v>IQ 2018</c:v>
                </c:pt>
                <c:pt idx="29">
                  <c:v>IIQ 2018</c:v>
                </c:pt>
                <c:pt idx="30">
                  <c:v>IIIQ 2018</c:v>
                </c:pt>
                <c:pt idx="31">
                  <c:v>IVQ 2018</c:v>
                </c:pt>
                <c:pt idx="32">
                  <c:v>IQ 2019</c:v>
                </c:pt>
                <c:pt idx="33">
                  <c:v>IIQ 2019</c:v>
                </c:pt>
                <c:pt idx="34">
                  <c:v>IIIQ 2019</c:v>
                </c:pt>
                <c:pt idx="35">
                  <c:v>IVQ 2019</c:v>
                </c:pt>
                <c:pt idx="36">
                  <c:v>IQ 2020</c:v>
                </c:pt>
                <c:pt idx="37">
                  <c:v>IIQ 2020</c:v>
                </c:pt>
                <c:pt idx="38">
                  <c:v>IIIQ 2020</c:v>
                </c:pt>
                <c:pt idx="39">
                  <c:v>IVQ 2020</c:v>
                </c:pt>
                <c:pt idx="40">
                  <c:v>IQ 2021</c:v>
                </c:pt>
                <c:pt idx="41">
                  <c:v>IIQ 2021</c:v>
                </c:pt>
                <c:pt idx="42">
                  <c:v>IIIQ 2021</c:v>
                </c:pt>
                <c:pt idx="43">
                  <c:v>IVQ 2021</c:v>
                </c:pt>
                <c:pt idx="44">
                  <c:v>IQ 2022</c:v>
                </c:pt>
                <c:pt idx="45">
                  <c:v>IIQ 2022</c:v>
                </c:pt>
                <c:pt idx="46">
                  <c:v>IIIQ 2022</c:v>
                </c:pt>
                <c:pt idx="47">
                  <c:v>IVQ 2022</c:v>
                </c:pt>
                <c:pt idx="48">
                  <c:v>IQ 2023</c:v>
                </c:pt>
                <c:pt idx="49">
                  <c:v>IIQ 2023</c:v>
                </c:pt>
                <c:pt idx="50">
                  <c:v>IIIQ 2023</c:v>
                </c:pt>
                <c:pt idx="51">
                  <c:v>IVQ 2023</c:v>
                </c:pt>
                <c:pt idx="52">
                  <c:v>IQ 2024</c:v>
                </c:pt>
                <c:pt idx="53">
                  <c:v>IIQ 2024</c:v>
                </c:pt>
                <c:pt idx="54">
                  <c:v>IIIQ 2024</c:v>
                </c:pt>
                <c:pt idx="55">
                  <c:v>IVQ 2024</c:v>
                </c:pt>
                <c:pt idx="56">
                  <c:v>IQ 2025</c:v>
                </c:pt>
                <c:pt idx="57">
                  <c:v>IIQ 2025</c:v>
                </c:pt>
                <c:pt idx="58">
                  <c:v>IIIQ 2025</c:v>
                </c:pt>
                <c:pt idx="59">
                  <c:v>IVQ 2025</c:v>
                </c:pt>
              </c:strCache>
            </c:strRef>
          </c:cat>
          <c:val>
            <c:numRef>
              <c:f>'Grafikon 5.18'!$C$2:$C$61</c:f>
              <c:numCache>
                <c:formatCode>#,##0</c:formatCode>
                <c:ptCount val="60"/>
                <c:pt idx="28">
                  <c:v>1155</c:v>
                </c:pt>
                <c:pt idx="29">
                  <c:v>1038</c:v>
                </c:pt>
                <c:pt idx="30">
                  <c:v>1022</c:v>
                </c:pt>
                <c:pt idx="31">
                  <c:v>1047</c:v>
                </c:pt>
                <c:pt idx="32">
                  <c:v>1076</c:v>
                </c:pt>
                <c:pt idx="33">
                  <c:v>1204</c:v>
                </c:pt>
                <c:pt idx="34">
                  <c:v>1248</c:v>
                </c:pt>
                <c:pt idx="35">
                  <c:v>1179</c:v>
                </c:pt>
                <c:pt idx="36">
                  <c:v>1257</c:v>
                </c:pt>
                <c:pt idx="37">
                  <c:v>1153</c:v>
                </c:pt>
                <c:pt idx="38">
                  <c:v>1158</c:v>
                </c:pt>
                <c:pt idx="39">
                  <c:v>1180</c:v>
                </c:pt>
                <c:pt idx="40">
                  <c:v>1199</c:v>
                </c:pt>
                <c:pt idx="41">
                  <c:v>1236</c:v>
                </c:pt>
                <c:pt idx="42">
                  <c:v>1182</c:v>
                </c:pt>
                <c:pt idx="43">
                  <c:v>1232</c:v>
                </c:pt>
                <c:pt idx="44">
                  <c:v>1360</c:v>
                </c:pt>
                <c:pt idx="45">
                  <c:v>1450</c:v>
                </c:pt>
                <c:pt idx="46">
                  <c:v>1469</c:v>
                </c:pt>
                <c:pt idx="47">
                  <c:v>1477</c:v>
                </c:pt>
                <c:pt idx="48">
                  <c:v>1409</c:v>
                </c:pt>
                <c:pt idx="49">
                  <c:v>1581</c:v>
                </c:pt>
                <c:pt idx="50">
                  <c:v>1700</c:v>
                </c:pt>
                <c:pt idx="51">
                  <c:v>1862</c:v>
                </c:pt>
                <c:pt idx="52">
                  <c:v>1761</c:v>
                </c:pt>
                <c:pt idx="53">
                  <c:v>1763</c:v>
                </c:pt>
                <c:pt idx="54">
                  <c:v>1824</c:v>
                </c:pt>
                <c:pt idx="55">
                  <c:v>1938</c:v>
                </c:pt>
                <c:pt idx="56">
                  <c:v>2071</c:v>
                </c:pt>
                <c:pt idx="57">
                  <c:v>2108</c:v>
                </c:pt>
                <c:pt idx="58">
                  <c:v>2153</c:v>
                </c:pt>
                <c:pt idx="59">
                  <c:v>2388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DD-4F44-BF92-DE595710190A}"/>
            </c:ext>
          </c:extLst>
        </c:ser>
        <c:ser>
          <c:idx val="2"/>
          <c:order val="2"/>
          <c:tx>
            <c:strRef>
              <c:f>'Grafikon 5.18'!$D$1</c:f>
              <c:strCache>
                <c:ptCount val="1"/>
                <c:pt idx="0">
                  <c:v>Subjektivne cijene - Podgorica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'Grafikon 5.18'!$A$2:$A$61</c:f>
              <c:strCache>
                <c:ptCount val="60"/>
                <c:pt idx="0">
                  <c:v>IQ 2011</c:v>
                </c:pt>
                <c:pt idx="1">
                  <c:v>IIQ 2011</c:v>
                </c:pt>
                <c:pt idx="2">
                  <c:v>IIIQ 2011</c:v>
                </c:pt>
                <c:pt idx="3">
                  <c:v>IVQ 2011</c:v>
                </c:pt>
                <c:pt idx="4">
                  <c:v>IQ 2012</c:v>
                </c:pt>
                <c:pt idx="5">
                  <c:v>IIQ 2012</c:v>
                </c:pt>
                <c:pt idx="6">
                  <c:v>IIIQ 2012</c:v>
                </c:pt>
                <c:pt idx="7">
                  <c:v>IVQ 2012</c:v>
                </c:pt>
                <c:pt idx="8">
                  <c:v>IQ 2013</c:v>
                </c:pt>
                <c:pt idx="9">
                  <c:v>IIQ 2013</c:v>
                </c:pt>
                <c:pt idx="10">
                  <c:v>IIIQ 2013</c:v>
                </c:pt>
                <c:pt idx="11">
                  <c:v>IVQ 2013</c:v>
                </c:pt>
                <c:pt idx="12">
                  <c:v>IQ 2014</c:v>
                </c:pt>
                <c:pt idx="13">
                  <c:v>IIQ 2014</c:v>
                </c:pt>
                <c:pt idx="14">
                  <c:v>IIIQ 2014</c:v>
                </c:pt>
                <c:pt idx="15">
                  <c:v>IVQ 2014</c:v>
                </c:pt>
                <c:pt idx="16">
                  <c:v>IQ 2015</c:v>
                </c:pt>
                <c:pt idx="17">
                  <c:v>IIQ 2015</c:v>
                </c:pt>
                <c:pt idx="18">
                  <c:v>IIIQ 2015</c:v>
                </c:pt>
                <c:pt idx="19">
                  <c:v>IVQ 2015</c:v>
                </c:pt>
                <c:pt idx="20">
                  <c:v>IQ 2016</c:v>
                </c:pt>
                <c:pt idx="21">
                  <c:v>IIQ 2016</c:v>
                </c:pt>
                <c:pt idx="22">
                  <c:v>IIIQ 2016</c:v>
                </c:pt>
                <c:pt idx="23">
                  <c:v>IVQ 2016</c:v>
                </c:pt>
                <c:pt idx="24">
                  <c:v>IQ 2017</c:v>
                </c:pt>
                <c:pt idx="25">
                  <c:v>IIQ 2017</c:v>
                </c:pt>
                <c:pt idx="26">
                  <c:v>IIIQ 2017</c:v>
                </c:pt>
                <c:pt idx="27">
                  <c:v>IVQ 2017</c:v>
                </c:pt>
                <c:pt idx="28">
                  <c:v>IQ 2018</c:v>
                </c:pt>
                <c:pt idx="29">
                  <c:v>IIQ 2018</c:v>
                </c:pt>
                <c:pt idx="30">
                  <c:v>IIIQ 2018</c:v>
                </c:pt>
                <c:pt idx="31">
                  <c:v>IVQ 2018</c:v>
                </c:pt>
                <c:pt idx="32">
                  <c:v>IQ 2019</c:v>
                </c:pt>
                <c:pt idx="33">
                  <c:v>IIQ 2019</c:v>
                </c:pt>
                <c:pt idx="34">
                  <c:v>IIIQ 2019</c:v>
                </c:pt>
                <c:pt idx="35">
                  <c:v>IVQ 2019</c:v>
                </c:pt>
                <c:pt idx="36">
                  <c:v>IQ 2020</c:v>
                </c:pt>
                <c:pt idx="37">
                  <c:v>IIQ 2020</c:v>
                </c:pt>
                <c:pt idx="38">
                  <c:v>IIIQ 2020</c:v>
                </c:pt>
                <c:pt idx="39">
                  <c:v>IVQ 2020</c:v>
                </c:pt>
                <c:pt idx="40">
                  <c:v>IQ 2021</c:v>
                </c:pt>
                <c:pt idx="41">
                  <c:v>IIQ 2021</c:v>
                </c:pt>
                <c:pt idx="42">
                  <c:v>IIIQ 2021</c:v>
                </c:pt>
                <c:pt idx="43">
                  <c:v>IVQ 2021</c:v>
                </c:pt>
                <c:pt idx="44">
                  <c:v>IQ 2022</c:v>
                </c:pt>
                <c:pt idx="45">
                  <c:v>IIQ 2022</c:v>
                </c:pt>
                <c:pt idx="46">
                  <c:v>IIIQ 2022</c:v>
                </c:pt>
                <c:pt idx="47">
                  <c:v>IVQ 2022</c:v>
                </c:pt>
                <c:pt idx="48">
                  <c:v>IQ 2023</c:v>
                </c:pt>
                <c:pt idx="49">
                  <c:v>IIQ 2023</c:v>
                </c:pt>
                <c:pt idx="50">
                  <c:v>IIIQ 2023</c:v>
                </c:pt>
                <c:pt idx="51">
                  <c:v>IVQ 2023</c:v>
                </c:pt>
                <c:pt idx="52">
                  <c:v>IQ 2024</c:v>
                </c:pt>
                <c:pt idx="53">
                  <c:v>IIQ 2024</c:v>
                </c:pt>
                <c:pt idx="54">
                  <c:v>IIIQ 2024</c:v>
                </c:pt>
                <c:pt idx="55">
                  <c:v>IVQ 2024</c:v>
                </c:pt>
                <c:pt idx="56">
                  <c:v>IQ 2025</c:v>
                </c:pt>
                <c:pt idx="57">
                  <c:v>IIQ 2025</c:v>
                </c:pt>
                <c:pt idx="58">
                  <c:v>IIIQ 2025</c:v>
                </c:pt>
                <c:pt idx="59">
                  <c:v>IVQ 2025</c:v>
                </c:pt>
              </c:strCache>
            </c:strRef>
          </c:cat>
          <c:val>
            <c:numRef>
              <c:f>'Grafikon 5.18'!$D$2:$D$61</c:f>
              <c:numCache>
                <c:formatCode>#,##0</c:formatCode>
                <c:ptCount val="60"/>
                <c:pt idx="0">
                  <c:v>1171.2</c:v>
                </c:pt>
                <c:pt idx="1">
                  <c:v>1163</c:v>
                </c:pt>
                <c:pt idx="2">
                  <c:v>1174</c:v>
                </c:pt>
                <c:pt idx="3">
                  <c:v>1151.2</c:v>
                </c:pt>
                <c:pt idx="4">
                  <c:v>1168.3</c:v>
                </c:pt>
                <c:pt idx="5">
                  <c:v>1179.5999999999999</c:v>
                </c:pt>
                <c:pt idx="6">
                  <c:v>1172.3</c:v>
                </c:pt>
                <c:pt idx="7">
                  <c:v>1171.5999999999999</c:v>
                </c:pt>
                <c:pt idx="8">
                  <c:v>1169.4000000000001</c:v>
                </c:pt>
                <c:pt idx="9">
                  <c:v>1069.8</c:v>
                </c:pt>
                <c:pt idx="10">
                  <c:v>1037</c:v>
                </c:pt>
                <c:pt idx="11">
                  <c:v>1004.2</c:v>
                </c:pt>
                <c:pt idx="12">
                  <c:v>971.4</c:v>
                </c:pt>
                <c:pt idx="13">
                  <c:v>960.7</c:v>
                </c:pt>
                <c:pt idx="14">
                  <c:v>950</c:v>
                </c:pt>
                <c:pt idx="15">
                  <c:v>935.4</c:v>
                </c:pt>
                <c:pt idx="16">
                  <c:v>920.8</c:v>
                </c:pt>
                <c:pt idx="17">
                  <c:v>929.9</c:v>
                </c:pt>
                <c:pt idx="18">
                  <c:v>939</c:v>
                </c:pt>
                <c:pt idx="19">
                  <c:v>952</c:v>
                </c:pt>
                <c:pt idx="20">
                  <c:v>965</c:v>
                </c:pt>
                <c:pt idx="21">
                  <c:v>1019.9</c:v>
                </c:pt>
                <c:pt idx="22">
                  <c:v>915.6</c:v>
                </c:pt>
                <c:pt idx="23">
                  <c:v>919</c:v>
                </c:pt>
                <c:pt idx="24">
                  <c:v>901</c:v>
                </c:pt>
                <c:pt idx="25">
                  <c:v>950</c:v>
                </c:pt>
                <c:pt idx="26">
                  <c:v>920</c:v>
                </c:pt>
                <c:pt idx="27">
                  <c:v>939.7</c:v>
                </c:pt>
                <c:pt idx="28">
                  <c:v>996.2</c:v>
                </c:pt>
                <c:pt idx="29">
                  <c:v>1052.7</c:v>
                </c:pt>
                <c:pt idx="30">
                  <c:v>1020.4</c:v>
                </c:pt>
                <c:pt idx="31">
                  <c:v>988.1</c:v>
                </c:pt>
                <c:pt idx="32">
                  <c:v>1010.65</c:v>
                </c:pt>
                <c:pt idx="33">
                  <c:v>1033.2</c:v>
                </c:pt>
                <c:pt idx="34">
                  <c:v>1039.2</c:v>
                </c:pt>
                <c:pt idx="35">
                  <c:v>1045.2</c:v>
                </c:pt>
                <c:pt idx="36">
                  <c:v>1054.7</c:v>
                </c:pt>
                <c:pt idx="37">
                  <c:v>1064.2</c:v>
                </c:pt>
                <c:pt idx="38">
                  <c:v>1034.0999999999999</c:v>
                </c:pt>
                <c:pt idx="39">
                  <c:v>1004</c:v>
                </c:pt>
                <c:pt idx="40">
                  <c:v>1041.5999999999999</c:v>
                </c:pt>
                <c:pt idx="41">
                  <c:v>1079.1500000000001</c:v>
                </c:pt>
                <c:pt idx="42">
                  <c:v>1086.5999999999999</c:v>
                </c:pt>
                <c:pt idx="43">
                  <c:v>1093.97</c:v>
                </c:pt>
                <c:pt idx="44">
                  <c:v>1171.48</c:v>
                </c:pt>
                <c:pt idx="45">
                  <c:v>1249</c:v>
                </c:pt>
                <c:pt idx="46">
                  <c:v>1273.75</c:v>
                </c:pt>
                <c:pt idx="47">
                  <c:v>1298.49</c:v>
                </c:pt>
                <c:pt idx="48">
                  <c:v>1388.55</c:v>
                </c:pt>
                <c:pt idx="49">
                  <c:v>1478.6</c:v>
                </c:pt>
                <c:pt idx="50">
                  <c:v>1486.05</c:v>
                </c:pt>
                <c:pt idx="51">
                  <c:v>1493.5</c:v>
                </c:pt>
                <c:pt idx="52">
                  <c:v>1538.36</c:v>
                </c:pt>
                <c:pt idx="53">
                  <c:v>1583.23</c:v>
                </c:pt>
                <c:pt idx="54">
                  <c:v>1584.84</c:v>
                </c:pt>
                <c:pt idx="55">
                  <c:v>1586.44</c:v>
                </c:pt>
                <c:pt idx="56">
                  <c:v>1702.7545458352711</c:v>
                </c:pt>
                <c:pt idx="57">
                  <c:v>1819.5090916705424</c:v>
                </c:pt>
                <c:pt idx="58">
                  <c:v>1887.7025653389596</c:v>
                </c:pt>
                <c:pt idx="59">
                  <c:v>1955.8960390073771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DD-4F44-BF92-DE5957101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0102256"/>
        <c:axId val="2090101008"/>
      </c:lineChart>
      <c:catAx>
        <c:axId val="209010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101008"/>
        <c:crosses val="autoZero"/>
        <c:auto val="1"/>
        <c:lblAlgn val="ctr"/>
        <c:lblOffset val="100"/>
        <c:noMultiLvlLbl val="0"/>
      </c:catAx>
      <c:valAx>
        <c:axId val="2090101008"/>
        <c:scaling>
          <c:orientation val="minMax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102256"/>
        <c:crosses val="autoZero"/>
        <c:crossBetween val="between"/>
        <c:majorUnit val="500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823490813648294"/>
          <c:y val="6.8864100320793237E-2"/>
          <c:w val="0.59352996500437449"/>
          <c:h val="0.227432195975503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'Grafikon 5.21'!$A$3:$A$7</c:f>
              <c:strCache>
                <c:ptCount val="5"/>
                <c:pt idx="0">
                  <c:v>DSTI &lt; 20</c:v>
                </c:pt>
                <c:pt idx="1">
                  <c:v>DSTI ≥ 20 &lt; 30</c:v>
                </c:pt>
                <c:pt idx="2">
                  <c:v>DSTI ≥ 30 &lt; 40</c:v>
                </c:pt>
                <c:pt idx="3">
                  <c:v>DSTI ≥ 40 &lt; 50</c:v>
                </c:pt>
                <c:pt idx="4">
                  <c:v>DSTI ≥ 50 </c:v>
                </c:pt>
              </c:strCache>
            </c:strRef>
          </c:cat>
          <c:val>
            <c:numRef>
              <c:f>'Grafikon 5.21'!$B$3:$B$7</c:f>
              <c:numCache>
                <c:formatCode>0.0</c:formatCode>
                <c:ptCount val="5"/>
                <c:pt idx="0">
                  <c:v>9.2100000000000009</c:v>
                </c:pt>
                <c:pt idx="1">
                  <c:v>14.29</c:v>
                </c:pt>
                <c:pt idx="2">
                  <c:v>22.88</c:v>
                </c:pt>
                <c:pt idx="3">
                  <c:v>34.47</c:v>
                </c:pt>
                <c:pt idx="4">
                  <c:v>19.149999999999999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5E-41C8-84BC-DC028BB14D9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25"/>
        <c:axId val="176977727"/>
        <c:axId val="443516303"/>
      </c:barChart>
      <c:catAx>
        <c:axId val="17697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3516303"/>
        <c:crosses val="autoZero"/>
        <c:auto val="1"/>
        <c:lblAlgn val="ctr"/>
        <c:lblOffset val="100"/>
        <c:noMultiLvlLbl val="0"/>
      </c:catAx>
      <c:valAx>
        <c:axId val="4435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977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97690288713909E-2"/>
          <c:y val="4.4865919308146325E-2"/>
          <c:w val="0.86463097112860898"/>
          <c:h val="0.86051484365013964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75-436C-8E88-4258E075833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575-436C-8E88-4258E075833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575-436C-8E88-4258E075833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575-436C-8E88-4258E075833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575-436C-8E88-4258E075833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575-436C-8E88-4258E07583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'Grafikon 5.22'!$A$3:$A$8</c:f>
              <c:strCache>
                <c:ptCount val="6"/>
                <c:pt idx="0">
                  <c:v>LTV &lt; 50</c:v>
                </c:pt>
                <c:pt idx="1">
                  <c:v>LTV ≥ 50 &lt; 60</c:v>
                </c:pt>
                <c:pt idx="2">
                  <c:v>LTV ≥ 60 &lt; 70</c:v>
                </c:pt>
                <c:pt idx="3">
                  <c:v>LTV ≥ 70 &lt; 80</c:v>
                </c:pt>
                <c:pt idx="4">
                  <c:v>LTV ≥ 80 &lt; 90</c:v>
                </c:pt>
                <c:pt idx="5">
                  <c:v>LTV ≥ 90</c:v>
                </c:pt>
              </c:strCache>
            </c:strRef>
          </c:cat>
          <c:val>
            <c:numRef>
              <c:f>'Grafikon 5.22'!$B$3:$B$8</c:f>
              <c:numCache>
                <c:formatCode>0.0</c:formatCode>
                <c:ptCount val="6"/>
                <c:pt idx="0">
                  <c:v>25.08</c:v>
                </c:pt>
                <c:pt idx="1">
                  <c:v>10.68</c:v>
                </c:pt>
                <c:pt idx="2">
                  <c:v>13.32</c:v>
                </c:pt>
                <c:pt idx="3">
                  <c:v>18.100000000000001</c:v>
                </c:pt>
                <c:pt idx="4">
                  <c:v>26.79</c:v>
                </c:pt>
                <c:pt idx="5">
                  <c:v>6.03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575-436C-8E88-4258E0758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009621695"/>
        <c:axId val="2009626687"/>
      </c:barChart>
      <c:catAx>
        <c:axId val="2009621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9626687"/>
        <c:crosses val="autoZero"/>
        <c:auto val="1"/>
        <c:lblAlgn val="ctr"/>
        <c:lblOffset val="100"/>
        <c:noMultiLvlLbl val="0"/>
      </c:catAx>
      <c:valAx>
        <c:axId val="2009626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9621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304800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0</xdr:colOff>
      <xdr:row>16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358140</xdr:colOff>
      <xdr:row>4</xdr:row>
      <xdr:rowOff>15240</xdr:rowOff>
    </xdr:from>
    <xdr:to>
      <xdr:col>2</xdr:col>
      <xdr:colOff>483870</xdr:colOff>
      <xdr:row>4</xdr:row>
      <xdr:rowOff>163830</xdr:rowOff>
    </xdr:to>
    <xdr:sp macro="" textlink="">
      <xdr:nvSpPr>
        <xdr:cNvPr id="2" name="Arrow: Up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273040" y="769620"/>
          <a:ext cx="125730" cy="148590"/>
        </a:xfrm>
        <a:prstGeom prst="up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129540</xdr:colOff>
      <xdr:row>12</xdr:row>
      <xdr:rowOff>22860</xdr:rowOff>
    </xdr:from>
    <xdr:to>
      <xdr:col>2</xdr:col>
      <xdr:colOff>689610</xdr:colOff>
      <xdr:row>12</xdr:row>
      <xdr:rowOff>163830</xdr:rowOff>
    </xdr:to>
    <xdr:sp macro="" textlink="">
      <xdr:nvSpPr>
        <xdr:cNvPr id="3" name="Arrow: Left-Righ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044440" y="382524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396240</xdr:colOff>
      <xdr:row>25</xdr:row>
      <xdr:rowOff>15240</xdr:rowOff>
    </xdr:from>
    <xdr:to>
      <xdr:col>2</xdr:col>
      <xdr:colOff>529590</xdr:colOff>
      <xdr:row>26</xdr:row>
      <xdr:rowOff>0</xdr:rowOff>
    </xdr:to>
    <xdr:sp macro="" textlink="">
      <xdr:nvSpPr>
        <xdr:cNvPr id="4" name="Arrow: Dow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311140" y="8580120"/>
          <a:ext cx="133350" cy="175260"/>
        </a:xfrm>
        <a:prstGeom prst="down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365760</xdr:colOff>
      <xdr:row>6</xdr:row>
      <xdr:rowOff>0</xdr:rowOff>
    </xdr:from>
    <xdr:to>
      <xdr:col>2</xdr:col>
      <xdr:colOff>491490</xdr:colOff>
      <xdr:row>6</xdr:row>
      <xdr:rowOff>179070</xdr:rowOff>
    </xdr:to>
    <xdr:sp macro="" textlink="">
      <xdr:nvSpPr>
        <xdr:cNvPr id="5" name="Arrow: Up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5280660" y="1516380"/>
          <a:ext cx="125730" cy="179070"/>
        </a:xfrm>
        <a:prstGeom prst="up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373380</xdr:colOff>
      <xdr:row>7</xdr:row>
      <xdr:rowOff>563880</xdr:rowOff>
    </xdr:from>
    <xdr:to>
      <xdr:col>2</xdr:col>
      <xdr:colOff>499110</xdr:colOff>
      <xdr:row>8</xdr:row>
      <xdr:rowOff>179070</xdr:rowOff>
    </xdr:to>
    <xdr:sp macro="" textlink="">
      <xdr:nvSpPr>
        <xdr:cNvPr id="6" name="Arrow: Up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5288280" y="2270760"/>
          <a:ext cx="125730" cy="186690"/>
        </a:xfrm>
        <a:prstGeom prst="up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365760</xdr:colOff>
      <xdr:row>10</xdr:row>
      <xdr:rowOff>15240</xdr:rowOff>
    </xdr:from>
    <xdr:to>
      <xdr:col>2</xdr:col>
      <xdr:colOff>491490</xdr:colOff>
      <xdr:row>10</xdr:row>
      <xdr:rowOff>186690</xdr:rowOff>
    </xdr:to>
    <xdr:sp macro="" textlink="">
      <xdr:nvSpPr>
        <xdr:cNvPr id="7" name="Arrow: Up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5280660" y="3055620"/>
          <a:ext cx="125730" cy="171450"/>
        </a:xfrm>
        <a:prstGeom prst="up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411480</xdr:colOff>
      <xdr:row>14</xdr:row>
      <xdr:rowOff>0</xdr:rowOff>
    </xdr:from>
    <xdr:to>
      <xdr:col>2</xdr:col>
      <xdr:colOff>537210</xdr:colOff>
      <xdr:row>14</xdr:row>
      <xdr:rowOff>194310</xdr:rowOff>
    </xdr:to>
    <xdr:sp macro="" textlink="">
      <xdr:nvSpPr>
        <xdr:cNvPr id="8" name="Arrow: Up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6075045" y="5062855"/>
          <a:ext cx="125730" cy="194310"/>
        </a:xfrm>
        <a:prstGeom prst="up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411480</xdr:colOff>
      <xdr:row>18</xdr:row>
      <xdr:rowOff>297180</xdr:rowOff>
    </xdr:from>
    <xdr:to>
      <xdr:col>2</xdr:col>
      <xdr:colOff>537210</xdr:colOff>
      <xdr:row>19</xdr:row>
      <xdr:rowOff>186690</xdr:rowOff>
    </xdr:to>
    <xdr:sp macro="" textlink="">
      <xdr:nvSpPr>
        <xdr:cNvPr id="9" name="Arrow: Up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6075680" y="6503035"/>
          <a:ext cx="125730" cy="194310"/>
        </a:xfrm>
        <a:prstGeom prst="up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396240</xdr:colOff>
      <xdr:row>21</xdr:row>
      <xdr:rowOff>0</xdr:rowOff>
    </xdr:from>
    <xdr:to>
      <xdr:col>2</xdr:col>
      <xdr:colOff>521970</xdr:colOff>
      <xdr:row>21</xdr:row>
      <xdr:rowOff>186690</xdr:rowOff>
    </xdr:to>
    <xdr:sp macro="" textlink="">
      <xdr:nvSpPr>
        <xdr:cNvPr id="10" name="Arrow: Up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5311140" y="7040880"/>
          <a:ext cx="125730" cy="186690"/>
        </a:xfrm>
        <a:prstGeom prst="up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388620</xdr:colOff>
      <xdr:row>23</xdr:row>
      <xdr:rowOff>7620</xdr:rowOff>
    </xdr:from>
    <xdr:to>
      <xdr:col>2</xdr:col>
      <xdr:colOff>514350</xdr:colOff>
      <xdr:row>23</xdr:row>
      <xdr:rowOff>186690</xdr:rowOff>
    </xdr:to>
    <xdr:sp macro="" textlink="">
      <xdr:nvSpPr>
        <xdr:cNvPr id="11" name="Arrow: Up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5303520" y="7810500"/>
          <a:ext cx="125730" cy="179070"/>
        </a:xfrm>
        <a:prstGeom prst="up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160020</xdr:colOff>
      <xdr:row>16</xdr:row>
      <xdr:rowOff>15240</xdr:rowOff>
    </xdr:from>
    <xdr:to>
      <xdr:col>2</xdr:col>
      <xdr:colOff>720090</xdr:colOff>
      <xdr:row>16</xdr:row>
      <xdr:rowOff>156210</xdr:rowOff>
    </xdr:to>
    <xdr:sp macro="" textlink="">
      <xdr:nvSpPr>
        <xdr:cNvPr id="12" name="Arrow: Left-Right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5074920" y="534162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441960</xdr:colOff>
      <xdr:row>33</xdr:row>
      <xdr:rowOff>15240</xdr:rowOff>
    </xdr:from>
    <xdr:to>
      <xdr:col>2</xdr:col>
      <xdr:colOff>575310</xdr:colOff>
      <xdr:row>33</xdr:row>
      <xdr:rowOff>213360</xdr:rowOff>
    </xdr:to>
    <xdr:sp macro="" textlink="">
      <xdr:nvSpPr>
        <xdr:cNvPr id="13" name="Arrow: Down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6108065" y="2929255"/>
          <a:ext cx="133350" cy="198120"/>
        </a:xfrm>
        <a:prstGeom prst="down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167640</xdr:colOff>
      <xdr:row>27</xdr:row>
      <xdr:rowOff>30480</xdr:rowOff>
    </xdr:from>
    <xdr:to>
      <xdr:col>2</xdr:col>
      <xdr:colOff>727710</xdr:colOff>
      <xdr:row>27</xdr:row>
      <xdr:rowOff>171450</xdr:rowOff>
    </xdr:to>
    <xdr:sp macro="" textlink="">
      <xdr:nvSpPr>
        <xdr:cNvPr id="14" name="Arrow: Left-Right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5082540" y="935736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160020</xdr:colOff>
      <xdr:row>29</xdr:row>
      <xdr:rowOff>15240</xdr:rowOff>
    </xdr:from>
    <xdr:to>
      <xdr:col>2</xdr:col>
      <xdr:colOff>720090</xdr:colOff>
      <xdr:row>29</xdr:row>
      <xdr:rowOff>156210</xdr:rowOff>
    </xdr:to>
    <xdr:sp macro="" textlink="">
      <xdr:nvSpPr>
        <xdr:cNvPr id="15" name="Arrow: Left-Right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5074920" y="1010412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167640</xdr:colOff>
      <xdr:row>31</xdr:row>
      <xdr:rowOff>15240</xdr:rowOff>
    </xdr:from>
    <xdr:to>
      <xdr:col>2</xdr:col>
      <xdr:colOff>727710</xdr:colOff>
      <xdr:row>31</xdr:row>
      <xdr:rowOff>156210</xdr:rowOff>
    </xdr:to>
    <xdr:sp macro="" textlink="">
      <xdr:nvSpPr>
        <xdr:cNvPr id="16" name="Arrow: Left-Right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5082540" y="1086612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152400</xdr:colOff>
      <xdr:row>35</xdr:row>
      <xdr:rowOff>22860</xdr:rowOff>
    </xdr:from>
    <xdr:to>
      <xdr:col>2</xdr:col>
      <xdr:colOff>712470</xdr:colOff>
      <xdr:row>35</xdr:row>
      <xdr:rowOff>163830</xdr:rowOff>
    </xdr:to>
    <xdr:sp macro="" textlink="">
      <xdr:nvSpPr>
        <xdr:cNvPr id="17" name="Arrow: Left-Right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5067300" y="1201674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160020</xdr:colOff>
      <xdr:row>38</xdr:row>
      <xdr:rowOff>30480</xdr:rowOff>
    </xdr:from>
    <xdr:to>
      <xdr:col>2</xdr:col>
      <xdr:colOff>720090</xdr:colOff>
      <xdr:row>38</xdr:row>
      <xdr:rowOff>171450</xdr:rowOff>
    </xdr:to>
    <xdr:sp macro="" textlink="">
      <xdr:nvSpPr>
        <xdr:cNvPr id="18" name="Arrow: Left-Right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/>
      </xdr:nvSpPr>
      <xdr:spPr>
        <a:xfrm>
          <a:off x="5074920" y="1297686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167640</xdr:colOff>
      <xdr:row>40</xdr:row>
      <xdr:rowOff>15240</xdr:rowOff>
    </xdr:from>
    <xdr:to>
      <xdr:col>2</xdr:col>
      <xdr:colOff>727710</xdr:colOff>
      <xdr:row>40</xdr:row>
      <xdr:rowOff>156210</xdr:rowOff>
    </xdr:to>
    <xdr:sp macro="" textlink="">
      <xdr:nvSpPr>
        <xdr:cNvPr id="19" name="Arrow: Left-Right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/>
      </xdr:nvSpPr>
      <xdr:spPr>
        <a:xfrm>
          <a:off x="5082540" y="1372362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2</xdr:col>
      <xdr:colOff>152400</xdr:colOff>
      <xdr:row>42</xdr:row>
      <xdr:rowOff>22860</xdr:rowOff>
    </xdr:from>
    <xdr:to>
      <xdr:col>2</xdr:col>
      <xdr:colOff>712470</xdr:colOff>
      <xdr:row>42</xdr:row>
      <xdr:rowOff>163830</xdr:rowOff>
    </xdr:to>
    <xdr:sp macro="" textlink="">
      <xdr:nvSpPr>
        <xdr:cNvPr id="20" name="Arrow: Left-Right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5067300" y="14493240"/>
          <a:ext cx="560070" cy="140970"/>
        </a:xfrm>
        <a:prstGeom prst="leftRight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</xdr:colOff>
      <xdr:row>2</xdr:row>
      <xdr:rowOff>7620</xdr:rowOff>
    </xdr:from>
    <xdr:to>
      <xdr:col>14</xdr:col>
      <xdr:colOff>251461</xdr:colOff>
      <xdr:row>18</xdr:row>
      <xdr:rowOff>176213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171450</xdr:colOff>
      <xdr:row>17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</xdr:row>
      <xdr:rowOff>0</xdr:rowOff>
    </xdr:from>
    <xdr:to>
      <xdr:col>27</xdr:col>
      <xdr:colOff>238125</xdr:colOff>
      <xdr:row>26</xdr:row>
      <xdr:rowOff>14290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2</xdr:row>
      <xdr:rowOff>9525</xdr:rowOff>
    </xdr:from>
    <xdr:to>
      <xdr:col>13</xdr:col>
      <xdr:colOff>333375</xdr:colOff>
      <xdr:row>23</xdr:row>
      <xdr:rowOff>180975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15</xdr:row>
      <xdr:rowOff>161925</xdr:rowOff>
    </xdr:from>
    <xdr:to>
      <xdr:col>2</xdr:col>
      <xdr:colOff>1</xdr:colOff>
      <xdr:row>35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2598</xdr:colOff>
      <xdr:row>2</xdr:row>
      <xdr:rowOff>0</xdr:rowOff>
    </xdr:from>
    <xdr:to>
      <xdr:col>13</xdr:col>
      <xdr:colOff>466725</xdr:colOff>
      <xdr:row>24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9525</xdr:colOff>
      <xdr:row>13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409576</xdr:colOff>
      <xdr:row>17</xdr:row>
      <xdr:rowOff>171451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</xdr:colOff>
      <xdr:row>2</xdr:row>
      <xdr:rowOff>9525</xdr:rowOff>
    </xdr:from>
    <xdr:to>
      <xdr:col>19</xdr:col>
      <xdr:colOff>0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600075</xdr:colOff>
      <xdr:row>2</xdr:row>
      <xdr:rowOff>9525</xdr:rowOff>
    </xdr:from>
    <xdr:to>
      <xdr:col>24</xdr:col>
      <xdr:colOff>600075</xdr:colOff>
      <xdr:row>18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4762</xdr:colOff>
      <xdr:row>2</xdr:row>
      <xdr:rowOff>68580</xdr:rowOff>
    </xdr:from>
    <xdr:to>
      <xdr:col>19</xdr:col>
      <xdr:colOff>0</xdr:colOff>
      <xdr:row>18</xdr:row>
      <xdr:rowOff>60960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601980</xdr:colOff>
      <xdr:row>2</xdr:row>
      <xdr:rowOff>68580</xdr:rowOff>
    </xdr:from>
    <xdr:to>
      <xdr:col>24</xdr:col>
      <xdr:colOff>601980</xdr:colOff>
      <xdr:row>18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609599</xdr:colOff>
      <xdr:row>2</xdr:row>
      <xdr:rowOff>19050</xdr:rowOff>
    </xdr:from>
    <xdr:to>
      <xdr:col>22</xdr:col>
      <xdr:colOff>600074</xdr:colOff>
      <xdr:row>17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19050</xdr:colOff>
      <xdr:row>2</xdr:row>
      <xdr:rowOff>19050</xdr:rowOff>
    </xdr:from>
    <xdr:to>
      <xdr:col>17</xdr:col>
      <xdr:colOff>38100</xdr:colOff>
      <xdr:row>17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819150</xdr:colOff>
      <xdr:row>2</xdr:row>
      <xdr:rowOff>9524</xdr:rowOff>
    </xdr:from>
    <xdr:to>
      <xdr:col>15</xdr:col>
      <xdr:colOff>219075</xdr:colOff>
      <xdr:row>20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171449</xdr:rowOff>
    </xdr:from>
    <xdr:to>
      <xdr:col>12</xdr:col>
      <xdr:colOff>561975</xdr:colOff>
      <xdr:row>17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17</xdr:col>
      <xdr:colOff>196396</xdr:colOff>
      <xdr:row>20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3280" y="198120"/>
          <a:ext cx="6780076" cy="394525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</xdr:row>
      <xdr:rowOff>0</xdr:rowOff>
    </xdr:from>
    <xdr:to>
      <xdr:col>16</xdr:col>
      <xdr:colOff>152400</xdr:colOff>
      <xdr:row>19</xdr:row>
      <xdr:rowOff>180976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9525</xdr:rowOff>
    </xdr:from>
    <xdr:to>
      <xdr:col>12</xdr:col>
      <xdr:colOff>9525</xdr:colOff>
      <xdr:row>16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9526</xdr:rowOff>
    </xdr:from>
    <xdr:to>
      <xdr:col>11</xdr:col>
      <xdr:colOff>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4762</xdr:rowOff>
    </xdr:from>
    <xdr:to>
      <xdr:col>14</xdr:col>
      <xdr:colOff>9525</xdr:colOff>
      <xdr:row>21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</xdr:row>
      <xdr:rowOff>9526</xdr:rowOff>
    </xdr:from>
    <xdr:to>
      <xdr:col>12</xdr:col>
      <xdr:colOff>600075</xdr:colOff>
      <xdr:row>15</xdr:row>
      <xdr:rowOff>180976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13</xdr:col>
      <xdr:colOff>590550</xdr:colOff>
      <xdr:row>21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2</xdr:row>
      <xdr:rowOff>9524</xdr:rowOff>
    </xdr:from>
    <xdr:to>
      <xdr:col>31</xdr:col>
      <xdr:colOff>47625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0</xdr:rowOff>
    </xdr:from>
    <xdr:to>
      <xdr:col>13</xdr:col>
      <xdr:colOff>590550</xdr:colOff>
      <xdr:row>21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</xdr:colOff>
      <xdr:row>1</xdr:row>
      <xdr:rowOff>49530</xdr:rowOff>
    </xdr:from>
    <xdr:to>
      <xdr:col>13</xdr:col>
      <xdr:colOff>53340</xdr:colOff>
      <xdr:row>19</xdr:row>
      <xdr:rowOff>149366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3835" y="232410"/>
          <a:ext cx="6410325" cy="339167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190499</xdr:rowOff>
    </xdr:from>
    <xdr:to>
      <xdr:col>16</xdr:col>
      <xdr:colOff>495300</xdr:colOff>
      <xdr:row>23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2</xdr:row>
      <xdr:rowOff>9525</xdr:rowOff>
    </xdr:from>
    <xdr:to>
      <xdr:col>15</xdr:col>
      <xdr:colOff>9525</xdr:colOff>
      <xdr:row>20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9526</xdr:colOff>
      <xdr:row>2</xdr:row>
      <xdr:rowOff>9525</xdr:rowOff>
    </xdr:from>
    <xdr:to>
      <xdr:col>22</xdr:col>
      <xdr:colOff>0</xdr:colOff>
      <xdr:row>20</xdr:row>
      <xdr:rowOff>180975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2</xdr:row>
      <xdr:rowOff>6</xdr:rowOff>
    </xdr:from>
    <xdr:to>
      <xdr:col>12</xdr:col>
      <xdr:colOff>205740</xdr:colOff>
      <xdr:row>17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</xdr:row>
          <xdr:rowOff>0</xdr:rowOff>
        </xdr:from>
        <xdr:to>
          <xdr:col>6</xdr:col>
          <xdr:colOff>400050</xdr:colOff>
          <xdr:row>15</xdr:row>
          <xdr:rowOff>142875</xdr:rowOff>
        </xdr:to>
        <xdr:sp macro="" textlink="">
          <xdr:nvSpPr>
            <xdr:cNvPr id="90113" name="Object 1" hidden="1">
              <a:extLst>
                <a:ext uri="{63B3BB69-23CF-44E3-9099-C40C66FF867C}">
                  <a14:compatExt spid="_x0000_s90113"/>
                </a:ext>
                <a:ext uri="{FF2B5EF4-FFF2-40B4-BE49-F238E27FC236}">
                  <a16:creationId xmlns:a16="http://schemas.microsoft.com/office/drawing/2014/main" id="{00000000-0008-0000-2400-0000016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1</xdr:row>
      <xdr:rowOff>171450</xdr:rowOff>
    </xdr:from>
    <xdr:to>
      <xdr:col>10</xdr:col>
      <xdr:colOff>297180</xdr:colOff>
      <xdr:row>16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9525</xdr:rowOff>
    </xdr:from>
    <xdr:to>
      <xdr:col>10</xdr:col>
      <xdr:colOff>504825</xdr:colOff>
      <xdr:row>19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istra&#382;ivanje%20i%20statistika\Documents%20and%20Settings\boris\Desktop\2006I\KursEuroDol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\Desktop\2006I\KursEuroDoll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bswn01s\ICS$\576\576FSI_2008Q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rsEuroDoll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collaboration/STASIDP/Documents/CDIS%20Report%20Form%20ITT%20(Pilo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ocuments%20and%20Settings/tgaleza/Local%20Settings/Temporary%20Internet%20Files/OLK10B/Copy%20of%201931PI_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\Local%20Settings\Temporary%20Internet%20Files\Content.IE5\JN9J7LSW\KursEuroDolla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istra&#382;ivanje%20i%20statistika\Documents%20and%20Settings\boris\Local%20Settings\Temporary%20Internet%20Files\Content.IE5\JN9J7LSW\KursEuroDolla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finansijska%20stabilnost\Users\borko\Desktop\943FSI-SR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khay\AppData\Local\Microsoft\Windows\Temporary%20Internet%20Files\Content.Outlook\2LRF9OPQ\734F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3\pkhay\My%20Documents\My%20work%20files\Countries\Swaziland\Data%20work\FSI%20templates\734FS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besegoksu\OTmp\UPDATED%20Annex%204%20(00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collaboration/STASIDP/Documents/ITT%20for%20CD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about_sta/divisions/stasi/STASIIMS/STASIDP/Documents/F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 refreshError="1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verPage"/>
      <sheetName val="CoverPage_TS"/>
      <sheetName val="PeriodicityInfo"/>
      <sheetName val="Table A"/>
      <sheetName val="Table A_TS"/>
      <sheetName val="Annex Tables A.1-A.3"/>
      <sheetName val="Annex Tables A.1-A.3_TS"/>
      <sheetName val="Annex Tables A.4-A.5"/>
      <sheetName val="Annex Tables A.4-A.5_TS"/>
      <sheetName val="Table B"/>
      <sheetName val="Table B(Suppl.)"/>
      <sheetName val="Guide References"/>
      <sheetName val="Master"/>
      <sheetName val="Deviations"/>
      <sheetName val="DevRanges"/>
      <sheetName val="InterAdjustments"/>
      <sheetName val="InterAdjustRanges"/>
      <sheetName val="SI1–Reg. Cap."/>
      <sheetName val="SI2–RWA"/>
      <sheetName val="SI3–NPL"/>
      <sheetName val="SI4–Res. Real Estate P"/>
      <sheetName val="SI5–Comm. Real Estate P"/>
      <sheetName val="Fin. Structure"/>
      <sheetName val="Table F1"/>
      <sheetName val="Table F2"/>
      <sheetName val="Table F3"/>
      <sheetName val="Table F4"/>
      <sheetName val="Table F5"/>
      <sheetName val="Table F6"/>
      <sheetName val="Table F7"/>
      <sheetName val="AdditionalInfo"/>
      <sheetName val="Validation Summary"/>
      <sheetName val="Report Form"/>
      <sheetName val="Control"/>
      <sheetName val="Sum1"/>
      <sheetName val="Proje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C1" t="str">
            <v>Singapore</v>
          </cell>
        </row>
        <row r="5">
          <cell r="C5">
            <v>127</v>
          </cell>
        </row>
        <row r="8">
          <cell r="C8" t="str">
            <v>Q:4:2008</v>
          </cell>
        </row>
        <row r="17">
          <cell r="H17" t="str">
            <v>Lead Agency</v>
          </cell>
        </row>
        <row r="18">
          <cell r="H18" t="str">
            <v>Co-Lead Agency</v>
          </cell>
        </row>
        <row r="19">
          <cell r="H19" t="str">
            <v>Other Responsible Agency</v>
          </cell>
        </row>
        <row r="20">
          <cell r="J20" t="str">
            <v>Coordinator Name</v>
          </cell>
        </row>
        <row r="21">
          <cell r="J21" t="str">
            <v>Contact Person Name</v>
          </cell>
        </row>
        <row r="42">
          <cell r="V42" t="str">
            <v>Thousands</v>
          </cell>
        </row>
        <row r="43">
          <cell r="V43" t="str">
            <v>Millions</v>
          </cell>
        </row>
        <row r="44">
          <cell r="V44" t="str">
            <v>Billions</v>
          </cell>
        </row>
        <row r="45">
          <cell r="V45" t="str">
            <v>Trillions</v>
          </cell>
        </row>
        <row r="330">
          <cell r="BA330" t="str">
            <v/>
          </cell>
        </row>
        <row r="331">
          <cell r="BA331" t="str">
            <v>AFGHANIS</v>
          </cell>
        </row>
        <row r="332">
          <cell r="BA332" t="str">
            <v>ALGERIAN DINARS</v>
          </cell>
        </row>
        <row r="333">
          <cell r="BA333" t="str">
            <v>ARGENTINE PESOS</v>
          </cell>
        </row>
        <row r="334">
          <cell r="BA334" t="str">
            <v>ARUBAN FLORINS</v>
          </cell>
        </row>
        <row r="335">
          <cell r="BA335" t="str">
            <v>AUSTRALIAN DOLLARS</v>
          </cell>
        </row>
        <row r="336">
          <cell r="BA336" t="str">
            <v>BAHAMIAN DOLLARS</v>
          </cell>
        </row>
        <row r="337">
          <cell r="BA337" t="str">
            <v>BAHRAIN DINARS</v>
          </cell>
        </row>
        <row r="338">
          <cell r="BA338" t="str">
            <v>BAHT</v>
          </cell>
        </row>
        <row r="339">
          <cell r="BA339" t="str">
            <v>BALBOAS</v>
          </cell>
        </row>
        <row r="340">
          <cell r="BA340" t="str">
            <v>BARBADOS DOLLARS</v>
          </cell>
        </row>
        <row r="341">
          <cell r="BA341" t="str">
            <v>BELARUSIAN RUBELS</v>
          </cell>
        </row>
        <row r="342">
          <cell r="BA342" t="str">
            <v>BELIZE DOLLARS</v>
          </cell>
        </row>
        <row r="343">
          <cell r="BA343" t="str">
            <v>BERMUDA DOLLARS</v>
          </cell>
        </row>
        <row r="344">
          <cell r="BA344" t="str">
            <v>BIRR</v>
          </cell>
        </row>
        <row r="345">
          <cell r="BA345" t="str">
            <v>BOLIVARES</v>
          </cell>
        </row>
        <row r="346">
          <cell r="BA346" t="str">
            <v>BOLIVIANOS</v>
          </cell>
        </row>
        <row r="347">
          <cell r="BA347" t="str">
            <v>BRUNEI DOLLARS</v>
          </cell>
        </row>
        <row r="348">
          <cell r="BA348" t="str">
            <v>BURUNDI FRANCS</v>
          </cell>
        </row>
        <row r="349">
          <cell r="BA349" t="str">
            <v>CANADIAN DOLLARS</v>
          </cell>
        </row>
        <row r="350">
          <cell r="BA350" t="str">
            <v>CAYMAN IS. DOLLARS</v>
          </cell>
        </row>
        <row r="351">
          <cell r="BA351" t="str">
            <v>CEDIS</v>
          </cell>
        </row>
        <row r="352">
          <cell r="BA352" t="str">
            <v>CFA FRANCS</v>
          </cell>
        </row>
        <row r="353">
          <cell r="BA353" t="str">
            <v>CFP FRANCS</v>
          </cell>
        </row>
        <row r="354">
          <cell r="BA354" t="str">
            <v>CHILEAN PESOS</v>
          </cell>
        </row>
        <row r="355">
          <cell r="BA355" t="str">
            <v>COLOMBIAN PESOS</v>
          </cell>
        </row>
        <row r="356">
          <cell r="BA356" t="str">
            <v>COLONES</v>
          </cell>
        </row>
        <row r="357">
          <cell r="BA357" t="str">
            <v>COMORIAN FRANCS</v>
          </cell>
        </row>
        <row r="358">
          <cell r="BA358" t="str">
            <v>CONGO FRANCS</v>
          </cell>
        </row>
        <row r="359">
          <cell r="BA359" t="str">
            <v>CONVERTIBLE MARKA</v>
          </cell>
        </row>
        <row r="360">
          <cell r="BA360" t="str">
            <v>CORDOBAS</v>
          </cell>
        </row>
        <row r="361">
          <cell r="BA361" t="str">
            <v>CUBAN PESOS</v>
          </cell>
        </row>
        <row r="362">
          <cell r="BA362" t="str">
            <v>CYPRUS POUNDS</v>
          </cell>
        </row>
        <row r="363">
          <cell r="BA363" t="str">
            <v>DALASIS</v>
          </cell>
        </row>
        <row r="364">
          <cell r="BA364" t="str">
            <v>DANISH KRONER</v>
          </cell>
        </row>
        <row r="365">
          <cell r="BA365" t="str">
            <v>DENARS</v>
          </cell>
        </row>
        <row r="366">
          <cell r="BA366" t="str">
            <v>DINARS</v>
          </cell>
        </row>
        <row r="367">
          <cell r="BA367" t="str">
            <v>DIRHAMS</v>
          </cell>
        </row>
        <row r="368">
          <cell r="BA368" t="str">
            <v>DJIBOUTI FRANCS</v>
          </cell>
        </row>
        <row r="369">
          <cell r="BA369" t="str">
            <v>DOBRAS</v>
          </cell>
        </row>
        <row r="370">
          <cell r="BA370" t="str">
            <v>DOMINICAN PESOS</v>
          </cell>
        </row>
        <row r="371">
          <cell r="BA371" t="str">
            <v>DONG</v>
          </cell>
        </row>
        <row r="372">
          <cell r="BA372" t="str">
            <v>DRAMS</v>
          </cell>
        </row>
        <row r="373">
          <cell r="BA373" t="str">
            <v>E.CARIBBEAN DOLLARS</v>
          </cell>
        </row>
        <row r="374">
          <cell r="BA374" t="str">
            <v>EGYPTIAN POUNDS</v>
          </cell>
        </row>
        <row r="375">
          <cell r="BA375" t="str">
            <v>EMALANGENI</v>
          </cell>
        </row>
        <row r="376">
          <cell r="BA376" t="str">
            <v>ESCUDOS</v>
          </cell>
        </row>
        <row r="377">
          <cell r="BA377" t="str">
            <v>EUROS</v>
          </cell>
        </row>
        <row r="378">
          <cell r="BA378" t="str">
            <v>FALKLAND IS. POUNDS</v>
          </cell>
        </row>
        <row r="379">
          <cell r="BA379" t="str">
            <v>FIJI DOLLARS</v>
          </cell>
        </row>
        <row r="380">
          <cell r="BA380" t="str">
            <v>FORINT</v>
          </cell>
        </row>
        <row r="381">
          <cell r="BA381" t="str">
            <v>FR. FRANCS/SP. PESETAS</v>
          </cell>
        </row>
        <row r="382">
          <cell r="BA382" t="str">
            <v>FRENCH FRANCS</v>
          </cell>
        </row>
        <row r="383">
          <cell r="BA383" t="str">
            <v>GIBRALTAR POUNDS</v>
          </cell>
        </row>
        <row r="384">
          <cell r="BA384" t="str">
            <v>GOURDES</v>
          </cell>
        </row>
        <row r="385">
          <cell r="BA385" t="str">
            <v>GUARANIES</v>
          </cell>
        </row>
        <row r="386">
          <cell r="BA386" t="str">
            <v>GUILDERS</v>
          </cell>
        </row>
        <row r="387">
          <cell r="BA387" t="str">
            <v>GUINEAN FRANCS</v>
          </cell>
        </row>
        <row r="388">
          <cell r="BA388" t="str">
            <v>GUYANA DOLLARS</v>
          </cell>
        </row>
        <row r="389">
          <cell r="BA389" t="str">
            <v>HONG KONG DOLLARS</v>
          </cell>
        </row>
        <row r="390">
          <cell r="BA390" t="str">
            <v>HRYVNIAS</v>
          </cell>
        </row>
        <row r="391">
          <cell r="BA391" t="str">
            <v>INDIAN RUPEES</v>
          </cell>
        </row>
        <row r="392">
          <cell r="BA392" t="str">
            <v>JAMAICA DOLLARS</v>
          </cell>
        </row>
        <row r="393">
          <cell r="BA393" t="str">
            <v>JORDANIAN DINARS</v>
          </cell>
        </row>
        <row r="394">
          <cell r="BA394" t="str">
            <v>KENYA SHILLINGS</v>
          </cell>
        </row>
        <row r="395">
          <cell r="BA395" t="str">
            <v>KINA</v>
          </cell>
        </row>
        <row r="396">
          <cell r="BA396" t="str">
            <v>KIP</v>
          </cell>
        </row>
        <row r="397">
          <cell r="BA397" t="str">
            <v>KORUNY</v>
          </cell>
        </row>
        <row r="398">
          <cell r="BA398" t="str">
            <v>KRONER</v>
          </cell>
        </row>
        <row r="399">
          <cell r="BA399" t="str">
            <v>KRONUR</v>
          </cell>
        </row>
        <row r="400">
          <cell r="BA400" t="str">
            <v>KROONI</v>
          </cell>
        </row>
        <row r="401">
          <cell r="BA401" t="str">
            <v>KUNAS</v>
          </cell>
        </row>
        <row r="402">
          <cell r="BA402" t="str">
            <v>KUWAITI DINARS</v>
          </cell>
        </row>
        <row r="403">
          <cell r="BA403" t="str">
            <v>KWACHA</v>
          </cell>
        </row>
        <row r="404">
          <cell r="BA404" t="str">
            <v>KWANZAS</v>
          </cell>
        </row>
        <row r="405">
          <cell r="BA405" t="str">
            <v>KYATS</v>
          </cell>
        </row>
        <row r="406">
          <cell r="BA406" t="str">
            <v>LARI</v>
          </cell>
        </row>
        <row r="407">
          <cell r="BA407" t="str">
            <v>LATS</v>
          </cell>
        </row>
        <row r="408">
          <cell r="BA408" t="str">
            <v>LEBANESE POUNDS</v>
          </cell>
        </row>
        <row r="409">
          <cell r="BA409" t="str">
            <v>LEI</v>
          </cell>
        </row>
        <row r="410">
          <cell r="BA410" t="str">
            <v>LEKS</v>
          </cell>
        </row>
        <row r="411">
          <cell r="BA411" t="str">
            <v>LEMPIRAS</v>
          </cell>
        </row>
        <row r="412">
          <cell r="BA412" t="str">
            <v>LEONES</v>
          </cell>
        </row>
        <row r="413">
          <cell r="BA413" t="str">
            <v>LEVA</v>
          </cell>
        </row>
        <row r="414">
          <cell r="BA414" t="str">
            <v>LIBERIAN DOLLARS</v>
          </cell>
        </row>
        <row r="415">
          <cell r="BA415" t="str">
            <v>LIBYAN DINARS</v>
          </cell>
        </row>
        <row r="416">
          <cell r="BA416" t="str">
            <v>LITAI</v>
          </cell>
        </row>
        <row r="417">
          <cell r="BA417" t="str">
            <v>MALAGASY ARIARY</v>
          </cell>
        </row>
        <row r="418">
          <cell r="BA418" t="str">
            <v>MALOTI</v>
          </cell>
        </row>
        <row r="419">
          <cell r="BA419" t="str">
            <v>MALTESE LIRI</v>
          </cell>
        </row>
        <row r="420">
          <cell r="BA420" t="str">
            <v>MANAT</v>
          </cell>
        </row>
        <row r="421">
          <cell r="BA421" t="str">
            <v>MAURITIAN RUPEES</v>
          </cell>
        </row>
        <row r="422">
          <cell r="BA422" t="str">
            <v>METICAIS</v>
          </cell>
        </row>
        <row r="423">
          <cell r="BA423" t="str">
            <v>MEXICAN PESOS</v>
          </cell>
        </row>
        <row r="424">
          <cell r="BA424" t="str">
            <v>NAIRA</v>
          </cell>
        </row>
        <row r="425">
          <cell r="BA425" t="str">
            <v>NAKFA</v>
          </cell>
        </row>
        <row r="426">
          <cell r="BA426" t="str">
            <v>NAMIBIA DOLLARS</v>
          </cell>
        </row>
        <row r="427">
          <cell r="BA427" t="str">
            <v>NEPALESE RUPEES</v>
          </cell>
        </row>
        <row r="428">
          <cell r="BA428" t="str">
            <v>NEW LIRAS</v>
          </cell>
        </row>
        <row r="429">
          <cell r="BA429" t="str">
            <v>NEW SHEQALIM</v>
          </cell>
        </row>
        <row r="430">
          <cell r="BA430" t="str">
            <v>NEW TAIWAN DOLLARS</v>
          </cell>
        </row>
        <row r="431">
          <cell r="BA431" t="str">
            <v>NEW ZEALAND DOLLARS</v>
          </cell>
        </row>
        <row r="432">
          <cell r="BA432" t="str">
            <v>NGULTRUM</v>
          </cell>
        </row>
        <row r="433">
          <cell r="BA433" t="str">
            <v>NORWEGIAN KRONER</v>
          </cell>
        </row>
        <row r="434">
          <cell r="BA434" t="str">
            <v>NUEVOS SOLES</v>
          </cell>
        </row>
        <row r="435">
          <cell r="BA435" t="str">
            <v>OUGUIYAS</v>
          </cell>
        </row>
        <row r="436">
          <cell r="BA436" t="str">
            <v>PA'ANGA</v>
          </cell>
        </row>
        <row r="437">
          <cell r="BA437" t="str">
            <v>PAKISTAN RUPEES</v>
          </cell>
        </row>
        <row r="438">
          <cell r="BA438" t="str">
            <v>PATACAS</v>
          </cell>
        </row>
        <row r="439">
          <cell r="BA439" t="str">
            <v>PHILIPPINE PESOS</v>
          </cell>
        </row>
        <row r="440">
          <cell r="BA440" t="str">
            <v>POUNDS STERLING</v>
          </cell>
        </row>
        <row r="441">
          <cell r="BA441" t="str">
            <v>PULA</v>
          </cell>
        </row>
        <row r="442">
          <cell r="BA442" t="str">
            <v>QATAR RIYALS</v>
          </cell>
        </row>
        <row r="443">
          <cell r="BA443" t="str">
            <v>QUETZALES</v>
          </cell>
        </row>
        <row r="444">
          <cell r="BA444" t="str">
            <v>RAND</v>
          </cell>
        </row>
        <row r="445">
          <cell r="BA445" t="str">
            <v>REAIS</v>
          </cell>
        </row>
        <row r="446">
          <cell r="BA446" t="str">
            <v>RIALS</v>
          </cell>
        </row>
        <row r="447">
          <cell r="BA447" t="str">
            <v>RIALS OMANI</v>
          </cell>
        </row>
        <row r="448">
          <cell r="BA448" t="str">
            <v>RIEL</v>
          </cell>
        </row>
        <row r="449">
          <cell r="BA449" t="str">
            <v>RINGGIT</v>
          </cell>
        </row>
        <row r="450">
          <cell r="BA450" t="str">
            <v>RUFIYAA</v>
          </cell>
        </row>
        <row r="451">
          <cell r="BA451" t="str">
            <v>RUPIAH</v>
          </cell>
        </row>
        <row r="452">
          <cell r="BA452" t="str">
            <v>RUSSIAN RUBLES</v>
          </cell>
        </row>
        <row r="453">
          <cell r="BA453" t="str">
            <v>RWANDA FRANCS</v>
          </cell>
        </row>
        <row r="454">
          <cell r="BA454" t="str">
            <v>SAUDI ARABIAN RIYALS</v>
          </cell>
        </row>
        <row r="455">
          <cell r="BA455" t="str">
            <v>SERBIAN DINARS</v>
          </cell>
        </row>
        <row r="456">
          <cell r="BA456" t="str">
            <v>SEYCHELLES RUPEES</v>
          </cell>
        </row>
        <row r="457">
          <cell r="BA457" t="str">
            <v>SINGAPORE DOLLARS</v>
          </cell>
        </row>
        <row r="458">
          <cell r="BA458" t="str">
            <v>SOLOMON ISL DOLLARS</v>
          </cell>
        </row>
        <row r="459">
          <cell r="BA459" t="str">
            <v>SOMALI SHILLINGS</v>
          </cell>
        </row>
        <row r="460">
          <cell r="BA460" t="str">
            <v>SOMS</v>
          </cell>
        </row>
        <row r="461">
          <cell r="BA461" t="str">
            <v>SRI LANKA RUPEES</v>
          </cell>
        </row>
        <row r="462">
          <cell r="BA462" t="str">
            <v>SUDANESE DINARS</v>
          </cell>
        </row>
        <row r="463">
          <cell r="BA463" t="str">
            <v>SUM</v>
          </cell>
        </row>
        <row r="464">
          <cell r="BA464" t="str">
            <v>SURINAME DOLLAR</v>
          </cell>
        </row>
        <row r="465">
          <cell r="BA465" t="str">
            <v>SWEDISH KRONOR</v>
          </cell>
        </row>
        <row r="466">
          <cell r="BA466" t="str">
            <v>SWISS FRANCS</v>
          </cell>
        </row>
        <row r="467">
          <cell r="BA467" t="str">
            <v>SYRIAN POUNDS</v>
          </cell>
        </row>
        <row r="468">
          <cell r="BA468" t="str">
            <v>TAJIK SOMONI</v>
          </cell>
        </row>
        <row r="469">
          <cell r="BA469" t="str">
            <v>TAKA</v>
          </cell>
        </row>
        <row r="470">
          <cell r="BA470" t="str">
            <v>TALA</v>
          </cell>
        </row>
        <row r="471">
          <cell r="BA471" t="str">
            <v>TANZANIA SHILLINGS</v>
          </cell>
        </row>
        <row r="472">
          <cell r="BA472" t="str">
            <v>TENGE</v>
          </cell>
        </row>
        <row r="473">
          <cell r="BA473" t="str">
            <v>TOGROGS</v>
          </cell>
        </row>
        <row r="474">
          <cell r="BA474" t="str">
            <v>TOLARS</v>
          </cell>
        </row>
        <row r="475">
          <cell r="BA475" t="str">
            <v>TT DOLLARS</v>
          </cell>
        </row>
        <row r="476">
          <cell r="BA476" t="str">
            <v>TUNISIAN DINARS</v>
          </cell>
        </row>
        <row r="477">
          <cell r="BA477" t="str">
            <v>U.S. DOLLARS</v>
          </cell>
        </row>
        <row r="478">
          <cell r="BA478" t="str">
            <v>UGANDA SHILLINGS</v>
          </cell>
        </row>
        <row r="479">
          <cell r="BA479" t="str">
            <v>URUGUAYAN PESOS</v>
          </cell>
        </row>
        <row r="480">
          <cell r="BA480" t="str">
            <v>VATU</v>
          </cell>
        </row>
        <row r="481">
          <cell r="BA481" t="str">
            <v>WON</v>
          </cell>
        </row>
        <row r="482">
          <cell r="BA482" t="str">
            <v>YEMENI RIAL</v>
          </cell>
        </row>
        <row r="483">
          <cell r="BA483" t="str">
            <v>YEN</v>
          </cell>
        </row>
        <row r="484">
          <cell r="BA484" t="str">
            <v>YUAN</v>
          </cell>
        </row>
        <row r="485">
          <cell r="BA485" t="str">
            <v>ZAMBIAN KWACHA</v>
          </cell>
        </row>
        <row r="486">
          <cell r="BA486" t="str">
            <v>ZIMBABWE DOLLARS</v>
          </cell>
        </row>
        <row r="487">
          <cell r="BA487" t="str">
            <v>ZLOTYS</v>
          </cell>
        </row>
      </sheetData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BUControlSheet"/>
      <sheetName val="Control"/>
      <sheetName val="Coverpage"/>
      <sheetName val="Inward-DL"/>
      <sheetName val="Inward"/>
      <sheetName val="Inward_TS"/>
      <sheetName val="Outward-DL"/>
      <sheetName val="Outward"/>
      <sheetName val="Outward_TS"/>
      <sheetName val="ValidationSheet"/>
      <sheetName val="Q6"/>
      <sheetName val="Q2"/>
      <sheetName val="Q3"/>
      <sheetName val="Q4"/>
      <sheetName val="Q5"/>
      <sheetName val="QC"/>
    </sheetNames>
    <sheetDataSet>
      <sheetData sheetId="0"/>
      <sheetData sheetId="1"/>
      <sheetData sheetId="2">
        <row r="16">
          <cell r="A16" t="str">
            <v>Yes</v>
          </cell>
        </row>
        <row r="17">
          <cell r="A17" t="str">
            <v>No</v>
          </cell>
        </row>
        <row r="19">
          <cell r="A19" t="str">
            <v>Yes</v>
          </cell>
        </row>
        <row r="20">
          <cell r="A20" t="str">
            <v>No</v>
          </cell>
        </row>
        <row r="21">
          <cell r="A21" t="str">
            <v>Yes</v>
          </cell>
        </row>
        <row r="22">
          <cell r="A22" t="str">
            <v>No</v>
          </cell>
        </row>
        <row r="35">
          <cell r="J35" t="str">
            <v>Yes</v>
          </cell>
        </row>
        <row r="36">
          <cell r="J36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Index Page"/>
      <sheetName val="IndexSS"/>
      <sheetName val="Assets Mandated"/>
      <sheetName val="Assets MandatedSS"/>
      <sheetName val="Breakdown by Currency (Assets)"/>
      <sheetName val="CurrencySS"/>
      <sheetName val="Breakdown by Sector (Assets)"/>
      <sheetName val="AssetsSS"/>
      <sheetName val="Breakdown by Sector (Equity)"/>
      <sheetName val="EquitySS"/>
      <sheetName val="Breakdown by Sector (Debt Sec.)"/>
      <sheetName val="Debt SecSS"/>
      <sheetName val="Breakdown by Sector (L-T Debt)"/>
      <sheetName val="L-T DebtSS"/>
      <sheetName val="Breakdown by Sector (S-T Debt)"/>
      <sheetName val="S-T DebtSS"/>
      <sheetName val="Liabilities Breakdown"/>
      <sheetName val="Liabilities BreakdownSS"/>
      <sheetName val="Report Form"/>
      <sheetName val="Control"/>
      <sheetName val="גליון רי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C1" t="str">
            <v>Australia</v>
          </cell>
        </row>
        <row r="3">
          <cell r="C3">
            <v>2008</v>
          </cell>
        </row>
        <row r="17">
          <cell r="F17" t="str">
            <v>National currency</v>
          </cell>
        </row>
        <row r="18">
          <cell r="F18" t="str">
            <v>Units</v>
          </cell>
        </row>
      </sheetData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FSD"/>
      <sheetName val="5.1 DT"/>
      <sheetName val="5.2 OFC_ MMF"/>
      <sheetName val="5.3 OFC_IC"/>
      <sheetName val="5.3.1 OFC_LIC"/>
      <sheetName val="5.3.2 OFC_NLIC"/>
      <sheetName val="5.4 OFC_PF"/>
      <sheetName val="5.5 NFC"/>
      <sheetName val="5.6 HH"/>
      <sheetName val="5.7 OFC"/>
      <sheetName val="5.8 REP"/>
      <sheetName val="6.0 CDM"/>
      <sheetName val="Repor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M2" t="str">
            <v>943</v>
          </cell>
        </row>
        <row r="3">
          <cell r="M3" t="str">
            <v>Montenegro</v>
          </cell>
        </row>
        <row r="4">
          <cell r="B4">
            <v>2030</v>
          </cell>
          <cell r="D4" t="str">
            <v>A</v>
          </cell>
        </row>
        <row r="5">
          <cell r="B5">
            <v>2029</v>
          </cell>
          <cell r="D5" t="str">
            <v>Q4</v>
          </cell>
          <cell r="M5" t="str">
            <v>XDC</v>
          </cell>
        </row>
        <row r="6">
          <cell r="B6">
            <v>2028</v>
          </cell>
          <cell r="D6" t="str">
            <v>Q3</v>
          </cell>
        </row>
        <row r="7">
          <cell r="B7">
            <v>2027</v>
          </cell>
          <cell r="D7" t="str">
            <v>Q2</v>
          </cell>
        </row>
        <row r="8">
          <cell r="B8">
            <v>2026</v>
          </cell>
          <cell r="D8" t="str">
            <v>Q1</v>
          </cell>
        </row>
        <row r="9">
          <cell r="B9">
            <v>2025</v>
          </cell>
          <cell r="D9" t="str">
            <v>M12</v>
          </cell>
        </row>
        <row r="10">
          <cell r="B10">
            <v>2024</v>
          </cell>
          <cell r="D10" t="str">
            <v>M11</v>
          </cell>
        </row>
        <row r="11">
          <cell r="B11">
            <v>2023</v>
          </cell>
          <cell r="D11" t="str">
            <v>M10</v>
          </cell>
        </row>
        <row r="12">
          <cell r="B12">
            <v>2022</v>
          </cell>
          <cell r="D12" t="str">
            <v>M9</v>
          </cell>
        </row>
        <row r="13">
          <cell r="B13">
            <v>2021</v>
          </cell>
          <cell r="D13" t="str">
            <v>M8</v>
          </cell>
        </row>
        <row r="14">
          <cell r="B14">
            <v>2020</v>
          </cell>
          <cell r="D14" t="str">
            <v>M7</v>
          </cell>
        </row>
        <row r="15">
          <cell r="B15">
            <v>2019</v>
          </cell>
          <cell r="D15" t="str">
            <v>M6</v>
          </cell>
        </row>
        <row r="16">
          <cell r="B16">
            <v>2018</v>
          </cell>
          <cell r="D16" t="str">
            <v>M5</v>
          </cell>
        </row>
        <row r="17">
          <cell r="B17">
            <v>2017</v>
          </cell>
          <cell r="D17" t="str">
            <v>M4</v>
          </cell>
        </row>
        <row r="18">
          <cell r="B18">
            <v>2016</v>
          </cell>
          <cell r="D18" t="str">
            <v>M3</v>
          </cell>
        </row>
        <row r="19">
          <cell r="B19">
            <v>2015</v>
          </cell>
          <cell r="D19" t="str">
            <v>M2</v>
          </cell>
        </row>
        <row r="20">
          <cell r="B20">
            <v>2014</v>
          </cell>
          <cell r="D20" t="str">
            <v>M1</v>
          </cell>
        </row>
        <row r="21">
          <cell r="B21">
            <v>2013</v>
          </cell>
        </row>
        <row r="22">
          <cell r="B22">
            <v>2012</v>
          </cell>
        </row>
        <row r="23">
          <cell r="B23">
            <v>2011</v>
          </cell>
        </row>
        <row r="24">
          <cell r="B24">
            <v>2010</v>
          </cell>
        </row>
        <row r="25">
          <cell r="B25">
            <v>2009</v>
          </cell>
        </row>
        <row r="26">
          <cell r="B26">
            <v>2008</v>
          </cell>
        </row>
        <row r="27">
          <cell r="B27">
            <v>2007</v>
          </cell>
        </row>
        <row r="28">
          <cell r="B28">
            <v>2006</v>
          </cell>
        </row>
        <row r="29">
          <cell r="B29">
            <v>2005</v>
          </cell>
        </row>
        <row r="30">
          <cell r="B30">
            <v>2004</v>
          </cell>
        </row>
        <row r="31">
          <cell r="B31">
            <v>2003</v>
          </cell>
        </row>
        <row r="32">
          <cell r="B32">
            <v>2002</v>
          </cell>
        </row>
        <row r="33">
          <cell r="B33">
            <v>2001</v>
          </cell>
        </row>
        <row r="34">
          <cell r="B34">
            <v>2000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Table 1"/>
      <sheetName val="BUControlSheet"/>
      <sheetName val="Control"/>
      <sheetName val="ValidationSheet"/>
      <sheetName val="Table 1-DL"/>
    </sheetNames>
    <sheetDataSet>
      <sheetData sheetId="0"/>
      <sheetData sheetId="1"/>
      <sheetData sheetId="2"/>
      <sheetData sheetId="3">
        <row r="28">
          <cell r="B28">
            <v>0</v>
          </cell>
        </row>
        <row r="36">
          <cell r="B36" t="str">
            <v>USD</v>
          </cell>
          <cell r="H36" t="str">
            <v>Thousands</v>
          </cell>
        </row>
        <row r="37">
          <cell r="B37" t="str">
            <v>EURO</v>
          </cell>
          <cell r="H37" t="str">
            <v>Millions</v>
          </cell>
        </row>
        <row r="38">
          <cell r="B38" t="str">
            <v>NC</v>
          </cell>
          <cell r="H38" t="str">
            <v>Billions</v>
          </cell>
        </row>
        <row r="39">
          <cell r="H39" t="str">
            <v>Trillions</v>
          </cell>
        </row>
      </sheetData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ex 2"/>
      <sheetName val="Annex 3"/>
      <sheetName val="Annex 4"/>
      <sheetName val="Annex 5"/>
      <sheetName val="Annex 6"/>
      <sheetName val="Annex 7"/>
      <sheetName val="Annex 8"/>
      <sheetName val="BUControlSheet"/>
      <sheetName val="Control"/>
      <sheetName val="Annex 2-DL"/>
      <sheetName val="Annex 3-DL"/>
      <sheetName val="Annex 4-DL"/>
      <sheetName val="Annex 5-DL"/>
      <sheetName val="Annex 6-DL"/>
      <sheetName val="Annex 7-DL"/>
      <sheetName val="Annex 8-D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0">
          <cell r="C30" t="str">
            <v>National Currency</v>
          </cell>
        </row>
        <row r="31">
          <cell r="C31" t="str">
            <v>Million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nstructions"/>
      <sheetName val="Annex 2"/>
      <sheetName val="Annex 3"/>
      <sheetName val="Annex 4"/>
      <sheetName val="Annex 5"/>
      <sheetName val="Annex 6"/>
      <sheetName val="Annex 7"/>
      <sheetName val="Annex 8"/>
      <sheetName val="Report Form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D19" t="str">
            <v>USD</v>
          </cell>
        </row>
        <row r="20">
          <cell r="D20" t="str">
            <v>EURO</v>
          </cell>
        </row>
        <row r="21">
          <cell r="D21" t="str">
            <v>NC</v>
          </cell>
        </row>
        <row r="24">
          <cell r="D24" t="str">
            <v>Thousands</v>
          </cell>
        </row>
        <row r="25">
          <cell r="D25" t="str">
            <v>Millions</v>
          </cell>
        </row>
        <row r="26">
          <cell r="D26" t="str">
            <v>Billions</v>
          </cell>
        </row>
        <row r="27">
          <cell r="D27" t="str">
            <v>Trillions</v>
          </cell>
        </row>
        <row r="31">
          <cell r="D31">
            <v>2005</v>
          </cell>
          <cell r="F31" t="str">
            <v>M1</v>
          </cell>
        </row>
        <row r="32">
          <cell r="D32">
            <v>2006</v>
          </cell>
          <cell r="F32" t="str">
            <v>M2</v>
          </cell>
        </row>
        <row r="33">
          <cell r="D33">
            <v>2007</v>
          </cell>
          <cell r="F33" t="str">
            <v>M3</v>
          </cell>
        </row>
        <row r="34">
          <cell r="D34">
            <v>2008</v>
          </cell>
          <cell r="F34" t="str">
            <v>M4</v>
          </cell>
        </row>
        <row r="35">
          <cell r="D35">
            <v>2009</v>
          </cell>
          <cell r="F35" t="str">
            <v>M5</v>
          </cell>
        </row>
        <row r="36">
          <cell r="D36">
            <v>2010</v>
          </cell>
          <cell r="F36" t="str">
            <v>M6</v>
          </cell>
        </row>
        <row r="37">
          <cell r="D37">
            <v>2011</v>
          </cell>
          <cell r="F37" t="str">
            <v>M7</v>
          </cell>
        </row>
        <row r="38">
          <cell r="D38">
            <v>2012</v>
          </cell>
          <cell r="F38" t="str">
            <v>M8</v>
          </cell>
        </row>
        <row r="39">
          <cell r="D39">
            <v>2013</v>
          </cell>
          <cell r="F39" t="str">
            <v>M9</v>
          </cell>
        </row>
        <row r="40">
          <cell r="D40">
            <v>2014</v>
          </cell>
          <cell r="F40" t="str">
            <v>M10</v>
          </cell>
        </row>
        <row r="41">
          <cell r="D41">
            <v>2015</v>
          </cell>
          <cell r="F41" t="str">
            <v>M11</v>
          </cell>
        </row>
        <row r="42">
          <cell r="D42">
            <v>2016</v>
          </cell>
          <cell r="F42" t="str">
            <v>M12</v>
          </cell>
        </row>
        <row r="43">
          <cell r="D43">
            <v>2017</v>
          </cell>
          <cell r="F43" t="str">
            <v>Q1</v>
          </cell>
        </row>
        <row r="44">
          <cell r="D44">
            <v>2018</v>
          </cell>
          <cell r="F44" t="str">
            <v>Q2</v>
          </cell>
        </row>
        <row r="45">
          <cell r="D45">
            <v>2019</v>
          </cell>
          <cell r="F45" t="str">
            <v>Q3</v>
          </cell>
        </row>
        <row r="46">
          <cell r="D46">
            <v>2020</v>
          </cell>
          <cell r="F46" t="str">
            <v>Q4</v>
          </cell>
        </row>
        <row r="47">
          <cell r="F47" t="str">
            <v>A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ing  Data Report Forms"/>
      <sheetName val="BUControlSheet"/>
      <sheetName val="Control"/>
      <sheetName val="ValidationSheet"/>
      <sheetName val="Coverpage"/>
      <sheetName val="Inward"/>
      <sheetName val="Temp 1A"/>
      <sheetName val="Temp 1B"/>
      <sheetName val="Temp 1C"/>
      <sheetName val="Temp 1D"/>
      <sheetName val="Inward_TS"/>
      <sheetName val="Outward"/>
      <sheetName val="Temp1  (Inward) ver 2"/>
      <sheetName val="Temp 2 (Outward) ver 2"/>
      <sheetName val="Outward_TS"/>
      <sheetName val="Temp 3 (Metadata)"/>
      <sheetName val="Temp 4"/>
      <sheetName val="Sheet2"/>
      <sheetName val="Sheet4"/>
      <sheetName val="Sheet1"/>
      <sheetName val="Macro1"/>
    </sheetNames>
    <sheetDataSet>
      <sheetData sheetId="0"/>
      <sheetData sheetId="1"/>
      <sheetData sheetId="2">
        <row r="19">
          <cell r="A19" t="str">
            <v>Yes</v>
          </cell>
        </row>
        <row r="20">
          <cell r="A20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"/>
      <sheetName val="CoverPage"/>
      <sheetName val="FASurvey"/>
      <sheetName val="Instructions"/>
      <sheetName val="FASurvey-DL"/>
      <sheetName val="NOTES"/>
      <sheetName val="BUControlSheet"/>
      <sheetName val="Control"/>
      <sheetName val="Report Form"/>
      <sheetName val="ValidationSheet"/>
      <sheetName val="REQUEST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B13" t="str">
            <v>Country Name</v>
          </cell>
        </row>
      </sheetData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5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E43A0-A192-465E-9473-683B907DA10D}">
  <dimension ref="A1:C9"/>
  <sheetViews>
    <sheetView tabSelected="1" workbookViewId="0"/>
  </sheetViews>
  <sheetFormatPr defaultRowHeight="14.25"/>
  <cols>
    <col min="1" max="1" width="42.265625" bestFit="1" customWidth="1"/>
    <col min="2" max="2" width="12.86328125" customWidth="1"/>
    <col min="3" max="3" width="12.3984375" customWidth="1"/>
  </cols>
  <sheetData>
    <row r="1" spans="1:3">
      <c r="A1" t="s">
        <v>499</v>
      </c>
    </row>
    <row r="3" spans="1:3">
      <c r="A3" s="171" t="s">
        <v>332</v>
      </c>
      <c r="B3" s="179" t="s">
        <v>496</v>
      </c>
      <c r="C3" s="172" t="s">
        <v>497</v>
      </c>
    </row>
    <row r="4" spans="1:3">
      <c r="A4" s="173" t="s">
        <v>336</v>
      </c>
      <c r="B4" s="174">
        <v>1.8749999999999999E-2</v>
      </c>
      <c r="C4" s="177" t="s">
        <v>361</v>
      </c>
    </row>
    <row r="5" spans="1:3">
      <c r="A5" s="173" t="s">
        <v>335</v>
      </c>
      <c r="B5" s="180">
        <v>1.4999999999999999E-2</v>
      </c>
      <c r="C5" s="177" t="s">
        <v>360</v>
      </c>
    </row>
    <row r="6" spans="1:3">
      <c r="A6" s="173" t="s">
        <v>334</v>
      </c>
      <c r="B6" s="175" t="s">
        <v>498</v>
      </c>
      <c r="C6" s="178">
        <v>0.02</v>
      </c>
    </row>
    <row r="7" spans="1:3">
      <c r="A7" s="173" t="s">
        <v>333</v>
      </c>
      <c r="B7" s="176">
        <v>0</v>
      </c>
      <c r="C7" s="177" t="s">
        <v>359</v>
      </c>
    </row>
    <row r="9" spans="1:3">
      <c r="A9" t="s">
        <v>57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E870-03E7-482A-A76A-6E51C1738106}">
  <dimension ref="A1:C11"/>
  <sheetViews>
    <sheetView workbookViewId="0">
      <selection activeCell="C11" sqref="C11"/>
    </sheetView>
  </sheetViews>
  <sheetFormatPr defaultRowHeight="14.25"/>
  <cols>
    <col min="1" max="1" width="39.265625" bestFit="1" customWidth="1"/>
    <col min="2" max="2" width="10.3984375" customWidth="1"/>
    <col min="3" max="3" width="22.3984375" customWidth="1"/>
  </cols>
  <sheetData>
    <row r="1" spans="1:3">
      <c r="A1" t="s">
        <v>502</v>
      </c>
    </row>
    <row r="3" spans="1:3" ht="26.25">
      <c r="A3" s="172" t="s">
        <v>291</v>
      </c>
      <c r="B3" s="179" t="s">
        <v>500</v>
      </c>
      <c r="C3" s="179" t="s">
        <v>501</v>
      </c>
    </row>
    <row r="4" spans="1:3">
      <c r="A4" s="181" t="s">
        <v>292</v>
      </c>
      <c r="B4" s="182">
        <v>2.0510000000000002</v>
      </c>
      <c r="C4" s="175" t="s">
        <v>414</v>
      </c>
    </row>
    <row r="5" spans="1:3">
      <c r="A5" s="181" t="s">
        <v>293</v>
      </c>
      <c r="B5" s="182" t="s">
        <v>415</v>
      </c>
      <c r="C5" s="175" t="s">
        <v>414</v>
      </c>
    </row>
    <row r="6" spans="1:3">
      <c r="A6" s="181" t="s">
        <v>294</v>
      </c>
      <c r="B6" s="182">
        <v>1.597</v>
      </c>
      <c r="C6" s="175" t="s">
        <v>414</v>
      </c>
    </row>
    <row r="7" spans="1:3">
      <c r="A7" s="181" t="s">
        <v>295</v>
      </c>
      <c r="B7" s="182">
        <v>1.002</v>
      </c>
      <c r="C7" s="175" t="s">
        <v>414</v>
      </c>
    </row>
    <row r="8" spans="1:3">
      <c r="A8" s="181" t="s">
        <v>296</v>
      </c>
      <c r="B8" s="182">
        <v>888</v>
      </c>
      <c r="C8" s="175" t="s">
        <v>414</v>
      </c>
    </row>
    <row r="9" spans="1:3">
      <c r="A9" s="181" t="s">
        <v>297</v>
      </c>
      <c r="B9" s="182">
        <v>562</v>
      </c>
      <c r="C9" s="175" t="s">
        <v>414</v>
      </c>
    </row>
    <row r="11" spans="1:3">
      <c r="A11" t="s">
        <v>57</v>
      </c>
    </row>
  </sheetData>
  <pageMargins left="0.7" right="0.7" top="0.75" bottom="0.75" header="0.3" footer="0.3"/>
  <pageSetup orientation="portrait" r:id="rId1"/>
  <ignoredErrors>
    <ignoredError sqref="B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7194-0E6C-4B22-9327-1CE79B4E02B0}">
  <dimension ref="A1:G19"/>
  <sheetViews>
    <sheetView workbookViewId="0">
      <selection activeCell="C25" sqref="C25"/>
    </sheetView>
  </sheetViews>
  <sheetFormatPr defaultRowHeight="14.25"/>
  <cols>
    <col min="2" max="2" width="22.265625" customWidth="1"/>
    <col min="3" max="3" width="16.73046875" customWidth="1"/>
  </cols>
  <sheetData>
    <row r="1" spans="1:7" ht="42.75">
      <c r="B1" s="185" t="s">
        <v>503</v>
      </c>
      <c r="C1" s="185" t="s">
        <v>134</v>
      </c>
      <c r="D1" s="185" t="s">
        <v>504</v>
      </c>
      <c r="G1" s="12" t="s">
        <v>505</v>
      </c>
    </row>
    <row r="2" spans="1:7">
      <c r="A2" s="12">
        <v>44560</v>
      </c>
      <c r="B2" s="183">
        <v>0.1</v>
      </c>
      <c r="C2" s="184">
        <v>0.185</v>
      </c>
      <c r="D2" s="183">
        <f t="shared" ref="D2:D18" si="0">+C2-B2</f>
        <v>8.4999999999999992E-2</v>
      </c>
    </row>
    <row r="3" spans="1:7">
      <c r="A3" s="12">
        <v>44650</v>
      </c>
      <c r="B3" s="184">
        <v>0.10332291300180127</v>
      </c>
      <c r="C3" s="184">
        <v>0.2177</v>
      </c>
      <c r="D3" s="183">
        <f t="shared" si="0"/>
        <v>0.11437708699819873</v>
      </c>
    </row>
    <row r="4" spans="1:7">
      <c r="A4" s="12">
        <v>44742</v>
      </c>
      <c r="B4" s="184">
        <v>0.10373010571069545</v>
      </c>
      <c r="C4" s="184">
        <v>0.18870000000000001</v>
      </c>
      <c r="D4" s="183">
        <f t="shared" si="0"/>
        <v>8.4969894289304557E-2</v>
      </c>
    </row>
    <row r="5" spans="1:7">
      <c r="A5" s="12">
        <v>44834</v>
      </c>
      <c r="B5" s="184">
        <v>0.10317507599051989</v>
      </c>
      <c r="C5" s="184">
        <v>0.18429999999999999</v>
      </c>
      <c r="D5" s="183">
        <f t="shared" si="0"/>
        <v>8.1124924009480098E-2</v>
      </c>
    </row>
    <row r="6" spans="1:7">
      <c r="A6" s="12">
        <v>44925</v>
      </c>
      <c r="B6" s="184">
        <v>0.10340376185329064</v>
      </c>
      <c r="C6" s="184">
        <v>0.19320000000000001</v>
      </c>
      <c r="D6" s="183">
        <f t="shared" si="0"/>
        <v>8.9796238146709367E-2</v>
      </c>
    </row>
    <row r="7" spans="1:7">
      <c r="A7" s="12">
        <v>45015</v>
      </c>
      <c r="B7" s="184">
        <v>0.11046331472934411</v>
      </c>
      <c r="C7" s="184">
        <v>0.18940000000000001</v>
      </c>
      <c r="D7" s="183">
        <f t="shared" si="0"/>
        <v>7.8936685270655907E-2</v>
      </c>
    </row>
    <row r="8" spans="1:7">
      <c r="A8" s="12">
        <v>45107</v>
      </c>
      <c r="B8" s="184">
        <v>0.10960316577806362</v>
      </c>
      <c r="C8" s="184">
        <v>0.20129999999999998</v>
      </c>
      <c r="D8" s="183">
        <f t="shared" si="0"/>
        <v>9.1696834221936363E-2</v>
      </c>
    </row>
    <row r="9" spans="1:7">
      <c r="A9" s="12">
        <v>45199</v>
      </c>
      <c r="B9" s="184">
        <v>0.13946722554193369</v>
      </c>
      <c r="C9" s="184">
        <v>0.20710000000000001</v>
      </c>
      <c r="D9" s="183">
        <f t="shared" si="0"/>
        <v>6.7632774458066314E-2</v>
      </c>
    </row>
    <row r="10" spans="1:7">
      <c r="A10" s="12">
        <v>45290</v>
      </c>
      <c r="B10" s="184">
        <v>0.13958935388405508</v>
      </c>
      <c r="C10" s="184">
        <v>0.2029</v>
      </c>
      <c r="D10" s="183">
        <f t="shared" si="0"/>
        <v>6.3310646115944919E-2</v>
      </c>
    </row>
    <row r="11" spans="1:7">
      <c r="A11" s="12">
        <v>45381</v>
      </c>
      <c r="B11" s="184">
        <v>0.14725833152319429</v>
      </c>
      <c r="C11" s="184">
        <v>0.19879999999999998</v>
      </c>
      <c r="D11" s="183">
        <f t="shared" si="0"/>
        <v>5.1541668476805691E-2</v>
      </c>
    </row>
    <row r="12" spans="1:7">
      <c r="A12" s="12">
        <v>45473</v>
      </c>
      <c r="B12" s="184">
        <v>0.14730266128416764</v>
      </c>
      <c r="C12" s="184">
        <v>0.19500000000000001</v>
      </c>
      <c r="D12" s="183">
        <f t="shared" si="0"/>
        <v>4.7697338715832371E-2</v>
      </c>
    </row>
    <row r="13" spans="1:7">
      <c r="A13" s="12">
        <v>45565</v>
      </c>
      <c r="B13" s="184">
        <v>0.14736556432143971</v>
      </c>
      <c r="C13" s="184">
        <v>0.19800000000000001</v>
      </c>
      <c r="D13" s="183">
        <f t="shared" si="0"/>
        <v>5.0634435678560297E-2</v>
      </c>
    </row>
    <row r="14" spans="1:7">
      <c r="A14" s="12">
        <v>45656</v>
      </c>
      <c r="B14" s="184">
        <v>0.14722014237741676</v>
      </c>
      <c r="C14" s="184">
        <v>0.1938</v>
      </c>
      <c r="D14" s="183">
        <f t="shared" si="0"/>
        <v>4.6579857622583237E-2</v>
      </c>
    </row>
    <row r="15" spans="1:7">
      <c r="A15" s="12">
        <v>45746</v>
      </c>
      <c r="B15" s="184">
        <v>0.14683515955781809</v>
      </c>
      <c r="C15" s="184">
        <v>0.2014</v>
      </c>
      <c r="D15" s="183">
        <f t="shared" si="0"/>
        <v>5.4564840442181906E-2</v>
      </c>
    </row>
    <row r="16" spans="1:7">
      <c r="A16" s="12">
        <v>45838</v>
      </c>
      <c r="B16" s="184">
        <v>0.15176901894948092</v>
      </c>
      <c r="C16" s="184">
        <v>0.1953</v>
      </c>
      <c r="D16" s="183">
        <f t="shared" si="0"/>
        <v>4.3530981050519085E-2</v>
      </c>
    </row>
    <row r="17" spans="1:7">
      <c r="A17" s="12">
        <v>45930</v>
      </c>
      <c r="B17" s="184">
        <v>0.15178593000132351</v>
      </c>
      <c r="C17" s="184">
        <v>0.19390000000000002</v>
      </c>
      <c r="D17" s="183">
        <f t="shared" si="0"/>
        <v>4.2114069998676507E-2</v>
      </c>
    </row>
    <row r="18" spans="1:7">
      <c r="A18" s="12">
        <v>46021</v>
      </c>
      <c r="B18" s="184">
        <v>0.16477818980200265</v>
      </c>
      <c r="C18" s="184">
        <v>0.20250000000000001</v>
      </c>
      <c r="D18" s="183">
        <f t="shared" si="0"/>
        <v>3.7721810197997363E-2</v>
      </c>
    </row>
    <row r="19" spans="1:7">
      <c r="G19" s="11" t="s">
        <v>57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3B3E-40D4-4A8E-AD45-2911FD585324}">
  <dimension ref="A1:F18"/>
  <sheetViews>
    <sheetView workbookViewId="0"/>
  </sheetViews>
  <sheetFormatPr defaultRowHeight="14.25"/>
  <cols>
    <col min="1" max="1" width="60.3984375" bestFit="1" customWidth="1"/>
    <col min="2" max="2" width="26.265625" bestFit="1" customWidth="1"/>
    <col min="3" max="3" width="19.86328125" bestFit="1" customWidth="1"/>
    <col min="4" max="4" width="17.59765625" bestFit="1" customWidth="1"/>
    <col min="5" max="5" width="12.86328125" customWidth="1"/>
    <col min="6" max="6" width="13.59765625" customWidth="1"/>
    <col min="7" max="7" width="12.86328125" customWidth="1"/>
    <col min="8" max="8" width="14.59765625" customWidth="1"/>
    <col min="9" max="9" width="12.73046875" customWidth="1"/>
    <col min="10" max="10" width="17.3984375" customWidth="1"/>
    <col min="12" max="12" width="11.1328125" bestFit="1" customWidth="1"/>
  </cols>
  <sheetData>
    <row r="1" spans="1:6">
      <c r="B1" t="s">
        <v>286</v>
      </c>
      <c r="C1" t="s">
        <v>287</v>
      </c>
      <c r="D1" t="s">
        <v>288</v>
      </c>
      <c r="F1" t="s">
        <v>509</v>
      </c>
    </row>
    <row r="2" spans="1:6">
      <c r="A2" t="s">
        <v>506</v>
      </c>
      <c r="B2" s="5">
        <v>4.5</v>
      </c>
      <c r="C2" s="5">
        <v>6</v>
      </c>
      <c r="D2" s="5">
        <v>8</v>
      </c>
    </row>
    <row r="3" spans="1:6">
      <c r="A3" t="s">
        <v>507</v>
      </c>
      <c r="B3" s="5">
        <v>11.97</v>
      </c>
      <c r="C3" s="5">
        <v>13.9</v>
      </c>
      <c r="D3" s="5">
        <v>16.48</v>
      </c>
    </row>
    <row r="4" spans="1:6">
      <c r="A4" t="s">
        <v>508</v>
      </c>
      <c r="B4" s="5">
        <f t="shared" ref="B4:C4" si="0">+B5-B3</f>
        <v>7.0499999999999989</v>
      </c>
      <c r="C4" s="5">
        <f t="shared" si="0"/>
        <v>5.4</v>
      </c>
      <c r="D4" s="5">
        <f>+D5-D3</f>
        <v>3.7699999999999996</v>
      </c>
    </row>
    <row r="5" spans="1:6">
      <c r="A5" t="s">
        <v>254</v>
      </c>
      <c r="B5" s="5">
        <v>19.02</v>
      </c>
      <c r="C5" s="5">
        <v>19.3</v>
      </c>
      <c r="D5" s="5">
        <v>20.25</v>
      </c>
    </row>
    <row r="18" spans="6:6">
      <c r="F18" s="11" t="s">
        <v>57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694FD-1480-44A2-A3D3-D1447B326774}">
  <dimension ref="A1:C50"/>
  <sheetViews>
    <sheetView workbookViewId="0">
      <selection activeCell="A35" sqref="A35:C35"/>
    </sheetView>
  </sheetViews>
  <sheetFormatPr defaultRowHeight="14.25"/>
  <cols>
    <col min="1" max="1" width="56.265625" customWidth="1"/>
    <col min="2" max="2" width="15.265625" bestFit="1" customWidth="1"/>
    <col min="3" max="3" width="12.265625" bestFit="1" customWidth="1"/>
  </cols>
  <sheetData>
    <row r="1" spans="1:3">
      <c r="A1" t="s">
        <v>495</v>
      </c>
    </row>
    <row r="2" spans="1:3" ht="14.65" thickBot="1"/>
    <row r="3" spans="1:3" ht="14.65" thickBot="1">
      <c r="A3" s="161" t="s">
        <v>450</v>
      </c>
      <c r="B3" s="162" t="s">
        <v>451</v>
      </c>
      <c r="C3" s="162" t="s">
        <v>452</v>
      </c>
    </row>
    <row r="4" spans="1:3" ht="14.65" thickBot="1">
      <c r="A4" s="242" t="s">
        <v>453</v>
      </c>
      <c r="B4" s="243"/>
      <c r="C4" s="244"/>
    </row>
    <row r="5" spans="1:3" ht="14.65" thickBot="1">
      <c r="A5" s="163" t="s">
        <v>454</v>
      </c>
      <c r="B5" s="164" t="s">
        <v>455</v>
      </c>
      <c r="C5" s="165"/>
    </row>
    <row r="6" spans="1:3" ht="50.25" customHeight="1" thickBot="1">
      <c r="A6" s="239" t="s">
        <v>596</v>
      </c>
      <c r="B6" s="240"/>
      <c r="C6" s="241"/>
    </row>
    <row r="7" spans="1:3" ht="14.65" thickBot="1">
      <c r="A7" s="163" t="s">
        <v>456</v>
      </c>
      <c r="B7" s="166" t="s">
        <v>457</v>
      </c>
      <c r="C7" s="165"/>
    </row>
    <row r="8" spans="1:3" ht="45" customHeight="1" thickBot="1">
      <c r="A8" s="239" t="s">
        <v>597</v>
      </c>
      <c r="B8" s="240"/>
      <c r="C8" s="241"/>
    </row>
    <row r="9" spans="1:3" ht="14.65" thickBot="1">
      <c r="A9" s="163" t="s">
        <v>458</v>
      </c>
      <c r="B9" s="166" t="s">
        <v>457</v>
      </c>
      <c r="C9" s="165"/>
    </row>
    <row r="10" spans="1:3" ht="45" customHeight="1" thickBot="1">
      <c r="A10" s="239" t="s">
        <v>459</v>
      </c>
      <c r="B10" s="240"/>
      <c r="C10" s="241"/>
    </row>
    <row r="11" spans="1:3" ht="14.65" thickBot="1">
      <c r="A11" s="163" t="s">
        <v>460</v>
      </c>
      <c r="B11" s="166" t="s">
        <v>457</v>
      </c>
      <c r="C11" s="165"/>
    </row>
    <row r="12" spans="1:3" ht="45" customHeight="1" thickBot="1">
      <c r="A12" s="239" t="s">
        <v>461</v>
      </c>
      <c r="B12" s="240"/>
      <c r="C12" s="241"/>
    </row>
    <row r="13" spans="1:3" ht="14.65" thickBot="1">
      <c r="A13" s="163" t="s">
        <v>462</v>
      </c>
      <c r="B13" s="164" t="s">
        <v>455</v>
      </c>
      <c r="C13" s="165"/>
    </row>
    <row r="14" spans="1:3" ht="45" customHeight="1" thickBot="1">
      <c r="A14" s="239" t="s">
        <v>463</v>
      </c>
      <c r="B14" s="240"/>
      <c r="C14" s="241"/>
    </row>
    <row r="15" spans="1:3" ht="14.65" thickBot="1">
      <c r="A15" s="163" t="s">
        <v>464</v>
      </c>
      <c r="B15" s="166" t="s">
        <v>457</v>
      </c>
      <c r="C15" s="165"/>
    </row>
    <row r="16" spans="1:3" ht="45" customHeight="1" thickBot="1">
      <c r="A16" s="239" t="s">
        <v>465</v>
      </c>
      <c r="B16" s="240"/>
      <c r="C16" s="241"/>
    </row>
    <row r="17" spans="1:3" ht="14.65" thickBot="1">
      <c r="A17" s="163" t="s">
        <v>466</v>
      </c>
      <c r="B17" s="164" t="s">
        <v>455</v>
      </c>
      <c r="C17" s="165"/>
    </row>
    <row r="18" spans="1:3" ht="45" customHeight="1" thickBot="1">
      <c r="A18" s="239" t="s">
        <v>467</v>
      </c>
      <c r="B18" s="240"/>
      <c r="C18" s="241"/>
    </row>
    <row r="19" spans="1:3" ht="14.65" thickBot="1">
      <c r="A19" s="242" t="s">
        <v>468</v>
      </c>
      <c r="B19" s="243"/>
      <c r="C19" s="244"/>
    </row>
    <row r="20" spans="1:3" ht="14.65" thickBot="1">
      <c r="A20" s="163" t="s">
        <v>469</v>
      </c>
      <c r="B20" s="164" t="s">
        <v>455</v>
      </c>
      <c r="C20" s="165"/>
    </row>
    <row r="21" spans="1:3" ht="45" customHeight="1" thickBot="1">
      <c r="A21" s="239" t="s">
        <v>470</v>
      </c>
      <c r="B21" s="240"/>
      <c r="C21" s="241"/>
    </row>
    <row r="22" spans="1:3" ht="14.65" thickBot="1">
      <c r="A22" s="163" t="s">
        <v>471</v>
      </c>
      <c r="B22" s="167" t="s">
        <v>472</v>
      </c>
      <c r="C22" s="165"/>
    </row>
    <row r="23" spans="1:3" ht="45" customHeight="1" thickBot="1">
      <c r="A23" s="239" t="s">
        <v>473</v>
      </c>
      <c r="B23" s="240"/>
      <c r="C23" s="241"/>
    </row>
    <row r="24" spans="1:3" ht="14.65" thickBot="1">
      <c r="A24" s="163" t="s">
        <v>198</v>
      </c>
      <c r="B24" s="164" t="s">
        <v>455</v>
      </c>
      <c r="C24" s="165"/>
    </row>
    <row r="25" spans="1:3" ht="45" customHeight="1" thickBot="1">
      <c r="A25" s="239" t="s">
        <v>474</v>
      </c>
      <c r="B25" s="240"/>
      <c r="C25" s="241"/>
    </row>
    <row r="26" spans="1:3" ht="14.65" thickBot="1">
      <c r="A26" s="163" t="s">
        <v>475</v>
      </c>
      <c r="B26" s="168" t="s">
        <v>476</v>
      </c>
      <c r="C26" s="165"/>
    </row>
    <row r="27" spans="1:3" ht="45" customHeight="1" thickBot="1">
      <c r="A27" s="239" t="s">
        <v>477</v>
      </c>
      <c r="B27" s="240"/>
      <c r="C27" s="241"/>
    </row>
    <row r="28" spans="1:3" ht="14.65" thickBot="1">
      <c r="A28" s="163" t="s">
        <v>478</v>
      </c>
      <c r="B28" s="168" t="s">
        <v>476</v>
      </c>
      <c r="C28" s="165"/>
    </row>
    <row r="29" spans="1:3" ht="45" customHeight="1" thickBot="1">
      <c r="A29" s="239" t="s">
        <v>598</v>
      </c>
      <c r="B29" s="240"/>
      <c r="C29" s="241"/>
    </row>
    <row r="30" spans="1:3" ht="14.65" thickBot="1">
      <c r="A30" s="163" t="s">
        <v>479</v>
      </c>
      <c r="B30" s="169" t="s">
        <v>480</v>
      </c>
      <c r="C30" s="165"/>
    </row>
    <row r="31" spans="1:3" ht="45" customHeight="1" thickBot="1">
      <c r="A31" s="239" t="s">
        <v>599</v>
      </c>
      <c r="B31" s="240"/>
      <c r="C31" s="241"/>
    </row>
    <row r="32" spans="1:3" ht="14.65" thickBot="1">
      <c r="A32" s="163" t="s">
        <v>481</v>
      </c>
      <c r="B32" s="168" t="s">
        <v>476</v>
      </c>
      <c r="C32" s="165"/>
    </row>
    <row r="33" spans="1:3" ht="45" customHeight="1" thickBot="1">
      <c r="A33" s="239" t="s">
        <v>600</v>
      </c>
      <c r="B33" s="240"/>
      <c r="C33" s="241"/>
    </row>
    <row r="34" spans="1:3" ht="14.65" thickBot="1">
      <c r="A34" s="163" t="s">
        <v>482</v>
      </c>
      <c r="B34" s="166" t="s">
        <v>457</v>
      </c>
      <c r="C34" s="165"/>
    </row>
    <row r="35" spans="1:3" ht="45" customHeight="1" thickBot="1">
      <c r="A35" s="239" t="s">
        <v>483</v>
      </c>
      <c r="B35" s="240"/>
      <c r="C35" s="241"/>
    </row>
    <row r="36" spans="1:3" ht="14.65" thickBot="1">
      <c r="A36" s="163" t="s">
        <v>484</v>
      </c>
      <c r="B36" s="166" t="s">
        <v>457</v>
      </c>
      <c r="C36" s="165"/>
    </row>
    <row r="37" spans="1:3" ht="45" customHeight="1" thickBot="1">
      <c r="A37" s="239" t="s">
        <v>485</v>
      </c>
      <c r="B37" s="240"/>
      <c r="C37" s="241"/>
    </row>
    <row r="38" spans="1:3" ht="14.65" thickBot="1">
      <c r="A38" s="242" t="s">
        <v>486</v>
      </c>
      <c r="B38" s="243"/>
      <c r="C38" s="244"/>
    </row>
    <row r="39" spans="1:3" ht="14.65" thickBot="1">
      <c r="A39" s="163" t="s">
        <v>487</v>
      </c>
      <c r="B39" s="168" t="s">
        <v>476</v>
      </c>
      <c r="C39" s="165"/>
    </row>
    <row r="40" spans="1:3" ht="45" customHeight="1" thickBot="1">
      <c r="A40" s="239" t="s">
        <v>488</v>
      </c>
      <c r="B40" s="240"/>
      <c r="C40" s="241"/>
    </row>
    <row r="41" spans="1:3" ht="14.65" thickBot="1">
      <c r="A41" s="163" t="s">
        <v>489</v>
      </c>
      <c r="B41" s="168" t="s">
        <v>476</v>
      </c>
      <c r="C41" s="165"/>
    </row>
    <row r="42" spans="1:3" ht="45" customHeight="1" thickBot="1">
      <c r="A42" s="239" t="s">
        <v>490</v>
      </c>
      <c r="B42" s="240"/>
      <c r="C42" s="241"/>
    </row>
    <row r="43" spans="1:3" ht="14.65" thickBot="1">
      <c r="A43" s="163" t="s">
        <v>491</v>
      </c>
      <c r="B43" s="168" t="s">
        <v>476</v>
      </c>
      <c r="C43" s="165"/>
    </row>
    <row r="44" spans="1:3" ht="45" customHeight="1" thickBot="1">
      <c r="A44" s="239" t="s">
        <v>492</v>
      </c>
      <c r="B44" s="240"/>
      <c r="C44" s="241"/>
    </row>
    <row r="45" spans="1:3" ht="14.65" thickBot="1">
      <c r="A45" s="242" t="s">
        <v>493</v>
      </c>
      <c r="B45" s="243"/>
      <c r="C45" s="244"/>
    </row>
    <row r="46" spans="1:3" ht="45" customHeight="1" thickBot="1">
      <c r="A46" s="239" t="s">
        <v>494</v>
      </c>
      <c r="B46" s="240"/>
      <c r="C46" s="241"/>
    </row>
    <row r="47" spans="1:3">
      <c r="A47" s="170"/>
    </row>
    <row r="48" spans="1:3">
      <c r="A48" s="170"/>
    </row>
    <row r="49" spans="1:1">
      <c r="A49" s="170"/>
    </row>
    <row r="50" spans="1:1">
      <c r="A50" s="170"/>
    </row>
  </sheetData>
  <mergeCells count="24">
    <mergeCell ref="A25:C25"/>
    <mergeCell ref="A4:C4"/>
    <mergeCell ref="A6:C6"/>
    <mergeCell ref="A8:C8"/>
    <mergeCell ref="A10:C10"/>
    <mergeCell ref="A12:C12"/>
    <mergeCell ref="A14:C14"/>
    <mergeCell ref="A16:C16"/>
    <mergeCell ref="A18:C18"/>
    <mergeCell ref="A19:C19"/>
    <mergeCell ref="A21:C21"/>
    <mergeCell ref="A23:C23"/>
    <mergeCell ref="A46:C46"/>
    <mergeCell ref="A27:C27"/>
    <mergeCell ref="A29:C29"/>
    <mergeCell ref="A31:C31"/>
    <mergeCell ref="A33:C33"/>
    <mergeCell ref="A35:C35"/>
    <mergeCell ref="A37:C37"/>
    <mergeCell ref="A38:C38"/>
    <mergeCell ref="A40:C40"/>
    <mergeCell ref="A42:C42"/>
    <mergeCell ref="A44:C44"/>
    <mergeCell ref="A45:C4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zoomScale="115" zoomScaleNormal="115" workbookViewId="0">
      <selection activeCell="F29" sqref="F29"/>
    </sheetView>
  </sheetViews>
  <sheetFormatPr defaultColWidth="9.1328125" defaultRowHeight="14.25"/>
  <cols>
    <col min="1" max="1" width="38" style="1" customWidth="1"/>
    <col min="2" max="2" width="10.73046875" style="1" customWidth="1"/>
    <col min="3" max="3" width="11" style="1" customWidth="1"/>
    <col min="4" max="5" width="6.73046875" style="1" customWidth="1"/>
    <col min="6" max="7" width="10.3984375" style="1" customWidth="1"/>
    <col min="8" max="16384" width="9.1328125" style="1"/>
  </cols>
  <sheetData>
    <row r="1" spans="1:7">
      <c r="A1" s="1" t="s">
        <v>0</v>
      </c>
    </row>
    <row r="3" spans="1:7" ht="25.5" customHeight="1">
      <c r="A3" s="245" t="s">
        <v>1</v>
      </c>
      <c r="B3" s="248" t="s">
        <v>322</v>
      </c>
      <c r="C3" s="250" t="s">
        <v>365</v>
      </c>
      <c r="D3" s="252" t="s">
        <v>2</v>
      </c>
      <c r="E3" s="253"/>
      <c r="F3" s="256" t="s">
        <v>407</v>
      </c>
      <c r="G3" s="257"/>
    </row>
    <row r="4" spans="1:7" ht="15.75" customHeight="1">
      <c r="A4" s="246"/>
      <c r="B4" s="249"/>
      <c r="C4" s="251"/>
      <c r="D4" s="254"/>
      <c r="E4" s="255"/>
      <c r="F4" s="258"/>
      <c r="G4" s="259"/>
    </row>
    <row r="5" spans="1:7">
      <c r="A5" s="247"/>
      <c r="B5" s="249"/>
      <c r="C5" s="251"/>
      <c r="D5" s="101" t="s">
        <v>290</v>
      </c>
      <c r="E5" s="101" t="s">
        <v>406</v>
      </c>
      <c r="F5" s="101" t="s">
        <v>290</v>
      </c>
      <c r="G5" s="101" t="s">
        <v>406</v>
      </c>
    </row>
    <row r="6" spans="1:7">
      <c r="A6" s="99" t="s">
        <v>3</v>
      </c>
      <c r="B6" s="186"/>
      <c r="C6" s="186"/>
      <c r="D6" s="2"/>
      <c r="E6" s="187"/>
      <c r="F6" s="188"/>
      <c r="G6" s="188"/>
    </row>
    <row r="7" spans="1:7">
      <c r="A7" s="99" t="s">
        <v>4</v>
      </c>
      <c r="B7" s="189" t="s">
        <v>366</v>
      </c>
      <c r="C7" s="189" t="s">
        <v>402</v>
      </c>
      <c r="D7" s="103" t="s">
        <v>399</v>
      </c>
      <c r="E7" s="103" t="s">
        <v>367</v>
      </c>
      <c r="F7" s="104" t="s">
        <v>369</v>
      </c>
      <c r="G7" s="104" t="s">
        <v>369</v>
      </c>
    </row>
    <row r="8" spans="1:7">
      <c r="A8" s="99" t="s">
        <v>5</v>
      </c>
      <c r="B8" s="189" t="s">
        <v>370</v>
      </c>
      <c r="C8" s="189" t="s">
        <v>510</v>
      </c>
      <c r="D8" s="103" t="s">
        <v>370</v>
      </c>
      <c r="E8" s="103" t="s">
        <v>371</v>
      </c>
      <c r="F8" s="104" t="s">
        <v>368</v>
      </c>
      <c r="G8" s="104" t="s">
        <v>369</v>
      </c>
    </row>
    <row r="9" spans="1:7">
      <c r="A9" s="100" t="s">
        <v>6</v>
      </c>
      <c r="B9" s="190" t="s">
        <v>372</v>
      </c>
      <c r="C9" s="190" t="s">
        <v>373</v>
      </c>
      <c r="D9" s="105" t="s">
        <v>396</v>
      </c>
      <c r="E9" s="105" t="s">
        <v>373</v>
      </c>
      <c r="F9" s="102" t="s">
        <v>368</v>
      </c>
      <c r="G9" s="102" t="s">
        <v>369</v>
      </c>
    </row>
    <row r="10" spans="1:7">
      <c r="A10" s="100" t="s">
        <v>7</v>
      </c>
      <c r="B10" s="190" t="s">
        <v>378</v>
      </c>
      <c r="C10" s="190" t="s">
        <v>379</v>
      </c>
      <c r="D10" s="105" t="s">
        <v>383</v>
      </c>
      <c r="E10" s="105" t="s">
        <v>511</v>
      </c>
      <c r="F10" s="102" t="s">
        <v>377</v>
      </c>
      <c r="G10" s="102" t="s">
        <v>382</v>
      </c>
    </row>
    <row r="11" spans="1:7">
      <c r="A11" s="100" t="s">
        <v>8</v>
      </c>
      <c r="B11" s="190" t="s">
        <v>382</v>
      </c>
      <c r="C11" s="190" t="s">
        <v>511</v>
      </c>
      <c r="D11" s="105" t="s">
        <v>384</v>
      </c>
      <c r="E11" s="105" t="s">
        <v>385</v>
      </c>
      <c r="F11" s="102" t="s">
        <v>381</v>
      </c>
      <c r="G11" s="102" t="s">
        <v>369</v>
      </c>
    </row>
    <row r="12" spans="1:7">
      <c r="A12" s="99" t="s">
        <v>9</v>
      </c>
      <c r="B12" s="189" t="s">
        <v>386</v>
      </c>
      <c r="C12" s="189" t="s">
        <v>387</v>
      </c>
      <c r="D12" s="103" t="s">
        <v>512</v>
      </c>
      <c r="E12" s="103" t="s">
        <v>388</v>
      </c>
      <c r="F12" s="104" t="s">
        <v>377</v>
      </c>
      <c r="G12" s="104" t="s">
        <v>369</v>
      </c>
    </row>
    <row r="13" spans="1:7">
      <c r="A13" s="100" t="s">
        <v>10</v>
      </c>
      <c r="B13" s="190" t="s">
        <v>389</v>
      </c>
      <c r="C13" s="190" t="s">
        <v>389</v>
      </c>
      <c r="D13" s="105" t="s">
        <v>387</v>
      </c>
      <c r="E13" s="105" t="s">
        <v>391</v>
      </c>
      <c r="F13" s="102" t="s">
        <v>368</v>
      </c>
      <c r="G13" s="102" t="s">
        <v>382</v>
      </c>
    </row>
    <row r="14" spans="1:7">
      <c r="A14" s="100" t="s">
        <v>11</v>
      </c>
      <c r="B14" s="190" t="s">
        <v>392</v>
      </c>
      <c r="C14" s="190" t="s">
        <v>513</v>
      </c>
      <c r="D14" s="105" t="s">
        <v>392</v>
      </c>
      <c r="E14" s="105" t="s">
        <v>392</v>
      </c>
      <c r="F14" s="102" t="s">
        <v>376</v>
      </c>
      <c r="G14" s="102" t="s">
        <v>381</v>
      </c>
    </row>
    <row r="15" spans="1:7">
      <c r="A15" s="100" t="s">
        <v>12</v>
      </c>
      <c r="B15" s="190" t="s">
        <v>386</v>
      </c>
      <c r="C15" s="190" t="s">
        <v>394</v>
      </c>
      <c r="D15" s="105" t="s">
        <v>383</v>
      </c>
      <c r="E15" s="105" t="s">
        <v>383</v>
      </c>
      <c r="F15" s="102" t="s">
        <v>381</v>
      </c>
      <c r="G15" s="102" t="s">
        <v>369</v>
      </c>
    </row>
    <row r="16" spans="1:7">
      <c r="A16" s="100" t="s">
        <v>13</v>
      </c>
      <c r="B16" s="190" t="s">
        <v>395</v>
      </c>
      <c r="C16" s="190" t="s">
        <v>514</v>
      </c>
      <c r="D16" s="105" t="s">
        <v>375</v>
      </c>
      <c r="E16" s="105" t="s">
        <v>373</v>
      </c>
      <c r="F16" s="102" t="s">
        <v>382</v>
      </c>
      <c r="G16" s="102" t="s">
        <v>515</v>
      </c>
    </row>
    <row r="17" spans="1:7">
      <c r="A17" s="99" t="s">
        <v>240</v>
      </c>
      <c r="B17" s="189" t="s">
        <v>397</v>
      </c>
      <c r="C17" s="189" t="s">
        <v>516</v>
      </c>
      <c r="D17" s="103" t="s">
        <v>372</v>
      </c>
      <c r="E17" s="103" t="s">
        <v>517</v>
      </c>
      <c r="F17" s="104" t="s">
        <v>518</v>
      </c>
      <c r="G17" s="104" t="s">
        <v>384</v>
      </c>
    </row>
    <row r="18" spans="1:7">
      <c r="A18" s="99" t="s">
        <v>14</v>
      </c>
      <c r="B18" s="190"/>
      <c r="C18" s="190"/>
      <c r="D18" s="105"/>
      <c r="E18" s="105"/>
      <c r="F18" s="188"/>
      <c r="G18" s="188"/>
    </row>
    <row r="19" spans="1:7">
      <c r="A19" s="100" t="s">
        <v>15</v>
      </c>
      <c r="B19" s="190" t="s">
        <v>400</v>
      </c>
      <c r="C19" s="190" t="s">
        <v>519</v>
      </c>
      <c r="D19" s="105" t="s">
        <v>520</v>
      </c>
      <c r="E19" s="105" t="s">
        <v>521</v>
      </c>
      <c r="F19" s="102" t="s">
        <v>522</v>
      </c>
      <c r="G19" s="102" t="s">
        <v>523</v>
      </c>
    </row>
    <row r="20" spans="1:7">
      <c r="A20" s="100" t="s">
        <v>16</v>
      </c>
      <c r="B20" s="190" t="s">
        <v>401</v>
      </c>
      <c r="C20" s="190" t="s">
        <v>524</v>
      </c>
      <c r="D20" s="105" t="s">
        <v>525</v>
      </c>
      <c r="E20" s="105" t="s">
        <v>510</v>
      </c>
      <c r="F20" s="102" t="s">
        <v>526</v>
      </c>
      <c r="G20" s="102" t="s">
        <v>380</v>
      </c>
    </row>
    <row r="21" spans="1:7">
      <c r="A21" s="99" t="s">
        <v>17</v>
      </c>
      <c r="B21" s="190"/>
      <c r="C21" s="190"/>
      <c r="D21" s="105"/>
      <c r="E21" s="105"/>
      <c r="F21" s="188"/>
      <c r="G21" s="188"/>
    </row>
    <row r="22" spans="1:7">
      <c r="A22" s="100" t="s">
        <v>5</v>
      </c>
      <c r="B22" s="190" t="s">
        <v>398</v>
      </c>
      <c r="C22" s="190" t="s">
        <v>403</v>
      </c>
      <c r="D22" s="105" t="s">
        <v>372</v>
      </c>
      <c r="E22" s="105" t="s">
        <v>404</v>
      </c>
      <c r="F22" s="102" t="s">
        <v>385</v>
      </c>
      <c r="G22" s="102" t="s">
        <v>381</v>
      </c>
    </row>
    <row r="23" spans="1:7">
      <c r="A23" s="100" t="s">
        <v>9</v>
      </c>
      <c r="B23" s="190" t="s">
        <v>527</v>
      </c>
      <c r="C23" s="190" t="s">
        <v>405</v>
      </c>
      <c r="D23" s="105" t="s">
        <v>528</v>
      </c>
      <c r="E23" s="105" t="s">
        <v>529</v>
      </c>
      <c r="F23" s="102" t="s">
        <v>393</v>
      </c>
      <c r="G23" s="102" t="s">
        <v>530</v>
      </c>
    </row>
    <row r="25" spans="1:7">
      <c r="A25" s="3" t="s">
        <v>531</v>
      </c>
    </row>
  </sheetData>
  <mergeCells count="5">
    <mergeCell ref="A3:A5"/>
    <mergeCell ref="B3:B5"/>
    <mergeCell ref="C3:C5"/>
    <mergeCell ref="D3:E4"/>
    <mergeCell ref="F3:G4"/>
  </mergeCells>
  <pageMargins left="0.7" right="0.7" top="0.75" bottom="0.75" header="0.3" footer="0.3"/>
  <pageSetup orientation="portrait" r:id="rId1"/>
  <ignoredErrors>
    <ignoredError sqref="B3 D5:G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D9B37-5453-41B5-918F-4B023568F4B6}">
  <dimension ref="A1:T1409"/>
  <sheetViews>
    <sheetView zoomScaleNormal="100" workbookViewId="0">
      <pane ySplit="1" topLeftCell="A2" activePane="bottomLeft" state="frozen"/>
      <selection pane="bottomLeft" activeCell="P19" sqref="P19"/>
    </sheetView>
  </sheetViews>
  <sheetFormatPr defaultColWidth="9.1328125" defaultRowHeight="14.25"/>
  <cols>
    <col min="1" max="1" width="10.73046875" customWidth="1"/>
    <col min="2" max="3" width="9.73046875" bestFit="1" customWidth="1"/>
    <col min="4" max="4" width="9.59765625" customWidth="1"/>
    <col min="5" max="5" width="9.86328125" customWidth="1"/>
  </cols>
  <sheetData>
    <row r="1" spans="1:20">
      <c r="B1" t="s">
        <v>20</v>
      </c>
      <c r="C1" t="s">
        <v>21</v>
      </c>
      <c r="D1" t="s">
        <v>22</v>
      </c>
      <c r="E1" t="s">
        <v>23</v>
      </c>
      <c r="G1" s="80" t="s">
        <v>362</v>
      </c>
    </row>
    <row r="2" spans="1:20">
      <c r="A2" s="4">
        <v>44197</v>
      </c>
      <c r="B2">
        <v>-0.56999999999999995</v>
      </c>
      <c r="C2">
        <v>-0.34</v>
      </c>
      <c r="D2">
        <v>0.05</v>
      </c>
      <c r="E2">
        <v>0.54</v>
      </c>
      <c r="Q2" s="5"/>
      <c r="R2" s="5"/>
      <c r="S2" s="5"/>
      <c r="T2" s="5"/>
    </row>
    <row r="3" spans="1:20">
      <c r="A3" s="4">
        <v>44198</v>
      </c>
      <c r="B3">
        <v>-0.56999999999999995</v>
      </c>
      <c r="C3">
        <v>-0.34</v>
      </c>
      <c r="D3">
        <v>0.05</v>
      </c>
      <c r="E3">
        <v>0.54</v>
      </c>
      <c r="Q3" s="5"/>
      <c r="R3" s="5"/>
      <c r="S3" s="5"/>
      <c r="T3" s="5"/>
    </row>
    <row r="4" spans="1:20">
      <c r="A4" s="4">
        <v>44199</v>
      </c>
      <c r="B4">
        <v>-0.56999999999999995</v>
      </c>
      <c r="C4">
        <v>-0.34</v>
      </c>
      <c r="D4">
        <v>0.05</v>
      </c>
      <c r="E4">
        <v>0.54</v>
      </c>
      <c r="Q4" s="5"/>
      <c r="R4" s="5"/>
      <c r="S4" s="5"/>
      <c r="T4" s="5"/>
    </row>
    <row r="5" spans="1:20">
      <c r="A5" s="4">
        <v>44200</v>
      </c>
      <c r="B5">
        <v>-0.6</v>
      </c>
      <c r="C5">
        <v>-0.37</v>
      </c>
      <c r="D5">
        <v>0.02</v>
      </c>
      <c r="E5">
        <v>0.55000000000000004</v>
      </c>
      <c r="Q5" s="5"/>
      <c r="R5" s="5"/>
      <c r="S5" s="5"/>
      <c r="T5" s="5"/>
    </row>
    <row r="6" spans="1:20">
      <c r="A6" s="4">
        <v>44201</v>
      </c>
      <c r="B6">
        <v>-0.57999999999999996</v>
      </c>
      <c r="C6">
        <v>-0.34</v>
      </c>
      <c r="D6">
        <v>0.04</v>
      </c>
      <c r="E6">
        <v>0.56999999999999995</v>
      </c>
      <c r="Q6" s="5"/>
      <c r="R6" s="5"/>
      <c r="S6" s="5"/>
      <c r="T6" s="5"/>
    </row>
    <row r="7" spans="1:20">
      <c r="A7" s="4">
        <v>44202</v>
      </c>
      <c r="B7">
        <v>-0.52</v>
      </c>
      <c r="C7">
        <v>-0.32</v>
      </c>
      <c r="D7">
        <v>0.05</v>
      </c>
      <c r="E7">
        <v>0.56999999999999995</v>
      </c>
      <c r="Q7" s="5"/>
      <c r="R7" s="5"/>
      <c r="S7" s="5"/>
      <c r="T7" s="5"/>
    </row>
    <row r="8" spans="1:20">
      <c r="A8" s="4">
        <v>44203</v>
      </c>
      <c r="B8">
        <v>-0.52</v>
      </c>
      <c r="C8">
        <v>-0.32</v>
      </c>
      <c r="D8">
        <v>0.04</v>
      </c>
      <c r="E8">
        <v>0.56000000000000005</v>
      </c>
      <c r="Q8" s="5"/>
      <c r="R8" s="5"/>
      <c r="S8" s="5"/>
      <c r="T8" s="5"/>
    </row>
    <row r="9" spans="1:20">
      <c r="A9" s="4">
        <v>44204</v>
      </c>
      <c r="B9">
        <v>-0.52</v>
      </c>
      <c r="C9">
        <v>-0.32</v>
      </c>
      <c r="D9">
        <v>0.04</v>
      </c>
      <c r="E9">
        <v>0.53</v>
      </c>
      <c r="Q9" s="5"/>
      <c r="R9" s="5"/>
      <c r="S9" s="5"/>
      <c r="T9" s="5"/>
    </row>
    <row r="10" spans="1:20">
      <c r="A10" s="4">
        <v>44205</v>
      </c>
      <c r="B10">
        <v>-0.52</v>
      </c>
      <c r="C10">
        <v>-0.32</v>
      </c>
      <c r="D10">
        <v>0.04</v>
      </c>
      <c r="E10">
        <v>0.53</v>
      </c>
      <c r="Q10" s="5"/>
      <c r="R10" s="5"/>
      <c r="S10" s="5"/>
      <c r="T10" s="5"/>
    </row>
    <row r="11" spans="1:20">
      <c r="A11" s="4">
        <v>44206</v>
      </c>
      <c r="B11">
        <v>-0.52</v>
      </c>
      <c r="C11">
        <v>-0.32</v>
      </c>
      <c r="D11">
        <v>0.04</v>
      </c>
      <c r="E11">
        <v>0.53</v>
      </c>
      <c r="Q11" s="5"/>
      <c r="R11" s="5"/>
      <c r="S11" s="5"/>
      <c r="T11" s="5"/>
    </row>
    <row r="12" spans="1:20">
      <c r="A12" s="4">
        <v>44207</v>
      </c>
      <c r="B12">
        <v>-0.5</v>
      </c>
      <c r="C12">
        <v>-0.28999999999999998</v>
      </c>
      <c r="D12">
        <v>0.06</v>
      </c>
      <c r="E12">
        <v>0.56000000000000005</v>
      </c>
      <c r="Q12" s="5"/>
      <c r="R12" s="5"/>
      <c r="S12" s="5"/>
      <c r="T12" s="5"/>
    </row>
    <row r="13" spans="1:20">
      <c r="A13" s="4">
        <v>44208</v>
      </c>
      <c r="B13">
        <v>-0.47</v>
      </c>
      <c r="C13">
        <v>-0.26</v>
      </c>
      <c r="D13">
        <v>0.11</v>
      </c>
      <c r="E13">
        <v>0.65</v>
      </c>
      <c r="Q13" s="5"/>
      <c r="R13" s="5"/>
      <c r="S13" s="5"/>
      <c r="T13" s="5"/>
    </row>
    <row r="14" spans="1:20">
      <c r="A14" s="4">
        <v>44209</v>
      </c>
      <c r="B14">
        <v>-0.52</v>
      </c>
      <c r="C14">
        <v>-0.31</v>
      </c>
      <c r="D14">
        <v>7.0000000000000007E-2</v>
      </c>
      <c r="E14">
        <v>0.6</v>
      </c>
      <c r="Q14" s="5"/>
      <c r="R14" s="5"/>
      <c r="S14" s="5"/>
      <c r="T14" s="5"/>
    </row>
    <row r="15" spans="1:20">
      <c r="A15" s="4">
        <v>44210</v>
      </c>
      <c r="B15">
        <v>-0.55000000000000004</v>
      </c>
      <c r="C15">
        <v>-0.33</v>
      </c>
      <c r="D15">
        <v>0.06</v>
      </c>
      <c r="E15">
        <v>0.64</v>
      </c>
      <c r="Q15" s="5"/>
      <c r="R15" s="5"/>
      <c r="S15" s="5"/>
      <c r="T15" s="5"/>
    </row>
    <row r="16" spans="1:20">
      <c r="A16" s="4">
        <v>44211</v>
      </c>
      <c r="B16">
        <v>-0.54</v>
      </c>
      <c r="C16">
        <v>-0.32</v>
      </c>
      <c r="D16">
        <v>0.06</v>
      </c>
      <c r="E16">
        <v>0.61</v>
      </c>
      <c r="Q16" s="5"/>
      <c r="R16" s="5"/>
      <c r="S16" s="5"/>
      <c r="T16" s="5"/>
    </row>
    <row r="17" spans="1:20">
      <c r="A17" s="4">
        <v>44212</v>
      </c>
      <c r="B17">
        <v>-0.54</v>
      </c>
      <c r="C17">
        <v>-0.32</v>
      </c>
      <c r="D17">
        <v>0.06</v>
      </c>
      <c r="E17">
        <v>0.61</v>
      </c>
      <c r="Q17" s="5"/>
      <c r="R17" s="5"/>
      <c r="S17" s="5"/>
      <c r="T17" s="5"/>
    </row>
    <row r="18" spans="1:20">
      <c r="A18" s="4">
        <v>44213</v>
      </c>
      <c r="B18">
        <v>-0.54</v>
      </c>
      <c r="C18">
        <v>-0.32</v>
      </c>
      <c r="D18">
        <v>0.06</v>
      </c>
      <c r="E18">
        <v>0.61</v>
      </c>
      <c r="Q18" s="5"/>
      <c r="R18" s="5"/>
      <c r="S18" s="5"/>
      <c r="T18" s="5"/>
    </row>
    <row r="19" spans="1:20">
      <c r="A19" s="4">
        <v>44214</v>
      </c>
      <c r="B19">
        <v>-0.53</v>
      </c>
      <c r="C19">
        <v>-0.3</v>
      </c>
      <c r="D19">
        <v>0.08</v>
      </c>
      <c r="E19">
        <v>0.63</v>
      </c>
      <c r="Q19" s="5"/>
      <c r="R19" s="5"/>
      <c r="S19" s="5"/>
      <c r="T19" s="5"/>
    </row>
    <row r="20" spans="1:20">
      <c r="A20" s="4">
        <v>44215</v>
      </c>
      <c r="B20">
        <v>-0.53</v>
      </c>
      <c r="C20">
        <v>-0.3</v>
      </c>
      <c r="D20">
        <v>7.0000000000000007E-2</v>
      </c>
      <c r="E20">
        <v>0.59</v>
      </c>
      <c r="Q20" s="5"/>
      <c r="R20" s="5"/>
      <c r="S20" s="5"/>
      <c r="T20" s="5"/>
    </row>
    <row r="21" spans="1:20">
      <c r="A21" s="4">
        <v>44216</v>
      </c>
      <c r="B21">
        <v>-0.53</v>
      </c>
      <c r="C21">
        <v>-0.3</v>
      </c>
      <c r="D21">
        <v>0.08</v>
      </c>
      <c r="E21">
        <v>0.62</v>
      </c>
      <c r="G21" t="s">
        <v>19</v>
      </c>
      <c r="Q21" s="5"/>
      <c r="R21" s="5"/>
      <c r="S21" s="5"/>
      <c r="T21" s="5"/>
    </row>
    <row r="22" spans="1:20">
      <c r="A22" s="4">
        <v>44217</v>
      </c>
      <c r="B22">
        <v>-0.5</v>
      </c>
      <c r="C22">
        <v>-0.27</v>
      </c>
      <c r="D22">
        <v>0.13</v>
      </c>
      <c r="E22">
        <v>0.69</v>
      </c>
      <c r="Q22" s="5"/>
      <c r="R22" s="5"/>
      <c r="S22" s="5"/>
      <c r="T22" s="5"/>
    </row>
    <row r="23" spans="1:20">
      <c r="A23" s="4">
        <v>44218</v>
      </c>
      <c r="B23">
        <v>-0.51</v>
      </c>
      <c r="C23">
        <v>-0.28000000000000003</v>
      </c>
      <c r="D23">
        <v>0.12</v>
      </c>
      <c r="E23">
        <v>0.75</v>
      </c>
      <c r="Q23" s="5"/>
      <c r="R23" s="5"/>
      <c r="S23" s="5"/>
      <c r="T23" s="5"/>
    </row>
    <row r="24" spans="1:20">
      <c r="A24" s="4">
        <v>44219</v>
      </c>
      <c r="B24">
        <v>-0.51</v>
      </c>
      <c r="C24">
        <v>-0.28000000000000003</v>
      </c>
      <c r="D24">
        <v>0.12</v>
      </c>
      <c r="E24">
        <v>0.75</v>
      </c>
      <c r="Q24" s="5"/>
      <c r="R24" s="5"/>
      <c r="S24" s="5"/>
      <c r="T24" s="5"/>
    </row>
    <row r="25" spans="1:20">
      <c r="A25" s="4">
        <v>44220</v>
      </c>
      <c r="B25">
        <v>-0.51</v>
      </c>
      <c r="C25">
        <v>-0.28000000000000003</v>
      </c>
      <c r="D25">
        <v>0.12</v>
      </c>
      <c r="E25">
        <v>0.75</v>
      </c>
      <c r="Q25" s="5"/>
      <c r="R25" s="5"/>
      <c r="S25" s="5"/>
      <c r="T25" s="5"/>
    </row>
    <row r="26" spans="1:20">
      <c r="A26" s="4">
        <v>44221</v>
      </c>
      <c r="B26">
        <v>-0.55000000000000004</v>
      </c>
      <c r="C26">
        <v>-0.32</v>
      </c>
      <c r="D26">
        <v>7.0000000000000007E-2</v>
      </c>
      <c r="E26">
        <v>0.68</v>
      </c>
      <c r="Q26" s="5"/>
      <c r="R26" s="5"/>
      <c r="S26" s="5"/>
      <c r="T26" s="5"/>
    </row>
    <row r="27" spans="1:20">
      <c r="A27" s="4">
        <v>44222</v>
      </c>
      <c r="B27">
        <v>-0.53</v>
      </c>
      <c r="C27">
        <v>-0.3</v>
      </c>
      <c r="D27">
        <v>7.0000000000000007E-2</v>
      </c>
      <c r="E27">
        <v>0.65</v>
      </c>
      <c r="Q27" s="5"/>
      <c r="R27" s="5"/>
      <c r="S27" s="5"/>
      <c r="T27" s="5"/>
    </row>
    <row r="28" spans="1:20">
      <c r="A28" s="4">
        <v>44223</v>
      </c>
      <c r="B28">
        <v>-0.55000000000000004</v>
      </c>
      <c r="C28">
        <v>-0.31</v>
      </c>
      <c r="D28">
        <v>7.0000000000000007E-2</v>
      </c>
      <c r="E28">
        <v>0.66</v>
      </c>
      <c r="Q28" s="5"/>
      <c r="R28" s="5"/>
      <c r="S28" s="5"/>
      <c r="T28" s="5"/>
    </row>
    <row r="29" spans="1:20">
      <c r="A29" s="4">
        <v>44224</v>
      </c>
      <c r="B29">
        <v>-0.54</v>
      </c>
      <c r="C29">
        <v>-0.31</v>
      </c>
      <c r="D29">
        <v>7.0000000000000007E-2</v>
      </c>
      <c r="E29">
        <v>0.64</v>
      </c>
      <c r="Q29" s="5"/>
      <c r="R29" s="5"/>
      <c r="S29" s="5"/>
      <c r="T29" s="5"/>
    </row>
    <row r="30" spans="1:20">
      <c r="A30" s="4">
        <v>44225</v>
      </c>
      <c r="B30">
        <v>-0.52</v>
      </c>
      <c r="C30">
        <v>-0.28000000000000003</v>
      </c>
      <c r="D30">
        <v>0.1</v>
      </c>
      <c r="E30">
        <v>0.64</v>
      </c>
      <c r="Q30" s="5"/>
      <c r="R30" s="5"/>
      <c r="S30" s="5"/>
      <c r="T30" s="5"/>
    </row>
    <row r="31" spans="1:20">
      <c r="A31" s="4">
        <v>44226</v>
      </c>
      <c r="B31">
        <v>-0.52</v>
      </c>
      <c r="C31">
        <v>-0.28000000000000003</v>
      </c>
      <c r="D31">
        <v>0.1</v>
      </c>
      <c r="E31">
        <v>0.64</v>
      </c>
      <c r="Q31" s="5"/>
      <c r="R31" s="5"/>
      <c r="S31" s="5"/>
      <c r="T31" s="5"/>
    </row>
    <row r="32" spans="1:20">
      <c r="A32" s="4">
        <v>44227</v>
      </c>
      <c r="B32">
        <v>-0.52</v>
      </c>
      <c r="C32">
        <v>-0.28000000000000003</v>
      </c>
      <c r="D32">
        <v>0.1</v>
      </c>
      <c r="E32">
        <v>0.64</v>
      </c>
      <c r="Q32" s="5"/>
      <c r="R32" s="5"/>
      <c r="S32" s="5"/>
      <c r="T32" s="5"/>
    </row>
    <row r="33" spans="1:20">
      <c r="A33" s="4">
        <v>44228</v>
      </c>
      <c r="B33">
        <v>-0.52</v>
      </c>
      <c r="C33">
        <v>-0.28000000000000003</v>
      </c>
      <c r="D33">
        <v>0.1</v>
      </c>
      <c r="E33">
        <v>0.62</v>
      </c>
      <c r="Q33" s="5"/>
      <c r="R33" s="5"/>
      <c r="S33" s="5"/>
      <c r="T33" s="5"/>
    </row>
    <row r="34" spans="1:20">
      <c r="A34" s="4">
        <v>44229</v>
      </c>
      <c r="B34">
        <v>-0.49</v>
      </c>
      <c r="C34">
        <v>-0.25</v>
      </c>
      <c r="D34">
        <v>0.12</v>
      </c>
      <c r="E34">
        <v>0.65</v>
      </c>
      <c r="Q34" s="5"/>
      <c r="R34" s="5"/>
      <c r="S34" s="5"/>
      <c r="T34" s="5"/>
    </row>
    <row r="35" spans="1:20">
      <c r="A35" s="4">
        <v>44230</v>
      </c>
      <c r="B35">
        <v>-0.46</v>
      </c>
      <c r="C35">
        <v>-0.24</v>
      </c>
      <c r="D35">
        <v>0.13</v>
      </c>
      <c r="E35">
        <v>0.59</v>
      </c>
      <c r="Q35" s="5"/>
      <c r="R35" s="5"/>
      <c r="S35" s="5"/>
      <c r="T35" s="5"/>
    </row>
    <row r="36" spans="1:20">
      <c r="A36" s="4">
        <v>44231</v>
      </c>
      <c r="B36">
        <v>-0.45</v>
      </c>
      <c r="C36">
        <v>-0.24</v>
      </c>
      <c r="D36">
        <v>0.12</v>
      </c>
      <c r="E36">
        <v>0.55000000000000004</v>
      </c>
      <c r="Q36" s="5"/>
      <c r="R36" s="5"/>
      <c r="S36" s="5"/>
      <c r="T36" s="5"/>
    </row>
    <row r="37" spans="1:20">
      <c r="A37" s="4">
        <v>44232</v>
      </c>
      <c r="B37">
        <v>-0.45</v>
      </c>
      <c r="C37">
        <v>-0.23</v>
      </c>
      <c r="D37">
        <v>0.12</v>
      </c>
      <c r="E37">
        <v>0.53</v>
      </c>
      <c r="Q37" s="5"/>
      <c r="R37" s="5"/>
      <c r="S37" s="5"/>
      <c r="T37" s="5"/>
    </row>
    <row r="38" spans="1:20">
      <c r="A38" s="4">
        <v>44233</v>
      </c>
      <c r="B38">
        <v>-0.45</v>
      </c>
      <c r="C38">
        <v>-0.23</v>
      </c>
      <c r="D38">
        <v>0.12</v>
      </c>
      <c r="E38">
        <v>0.53</v>
      </c>
      <c r="Q38" s="5"/>
      <c r="R38" s="5"/>
      <c r="S38" s="5"/>
      <c r="T38" s="5"/>
    </row>
    <row r="39" spans="1:20">
      <c r="A39" s="4">
        <v>44234</v>
      </c>
      <c r="B39">
        <v>-0.45</v>
      </c>
      <c r="C39">
        <v>-0.23</v>
      </c>
      <c r="D39">
        <v>0.12</v>
      </c>
      <c r="E39">
        <v>0.53</v>
      </c>
      <c r="Q39" s="5"/>
      <c r="R39" s="5"/>
      <c r="S39" s="5"/>
      <c r="T39" s="5"/>
    </row>
    <row r="40" spans="1:20">
      <c r="A40" s="4">
        <v>44235</v>
      </c>
      <c r="B40">
        <v>-0.45</v>
      </c>
      <c r="C40">
        <v>-0.23</v>
      </c>
      <c r="D40">
        <v>0.13</v>
      </c>
      <c r="E40">
        <v>0.51</v>
      </c>
      <c r="Q40" s="5"/>
      <c r="R40" s="5"/>
      <c r="S40" s="5"/>
      <c r="T40" s="5"/>
    </row>
    <row r="41" spans="1:20">
      <c r="A41" s="4">
        <v>44236</v>
      </c>
      <c r="B41">
        <v>-0.45</v>
      </c>
      <c r="C41">
        <v>-0.23</v>
      </c>
      <c r="D41">
        <v>0.13</v>
      </c>
      <c r="E41">
        <v>0.51</v>
      </c>
      <c r="Q41" s="5"/>
      <c r="R41" s="5"/>
      <c r="S41" s="5"/>
      <c r="T41" s="5"/>
    </row>
    <row r="42" spans="1:20">
      <c r="A42" s="4">
        <v>44237</v>
      </c>
      <c r="B42">
        <v>-0.44</v>
      </c>
      <c r="C42">
        <v>-0.21</v>
      </c>
      <c r="D42">
        <v>0.15</v>
      </c>
      <c r="E42">
        <v>0.5</v>
      </c>
      <c r="Q42" s="5"/>
      <c r="R42" s="5"/>
      <c r="S42" s="5"/>
      <c r="T42" s="5"/>
    </row>
    <row r="43" spans="1:20">
      <c r="A43" s="4">
        <v>44238</v>
      </c>
      <c r="B43">
        <v>-0.46</v>
      </c>
      <c r="C43">
        <v>-0.23</v>
      </c>
      <c r="D43">
        <v>0.12</v>
      </c>
      <c r="E43">
        <v>0.46</v>
      </c>
      <c r="Q43" s="5"/>
      <c r="R43" s="5"/>
      <c r="S43" s="5"/>
      <c r="T43" s="5"/>
    </row>
    <row r="44" spans="1:20">
      <c r="A44" s="4">
        <v>44239</v>
      </c>
      <c r="B44">
        <v>-0.43</v>
      </c>
      <c r="C44">
        <v>-0.2</v>
      </c>
      <c r="D44">
        <v>0.16</v>
      </c>
      <c r="E44">
        <v>0.48</v>
      </c>
      <c r="Q44" s="5"/>
      <c r="R44" s="5"/>
      <c r="S44" s="5"/>
      <c r="T44" s="5"/>
    </row>
    <row r="45" spans="1:20">
      <c r="A45" s="4">
        <v>44240</v>
      </c>
      <c r="B45">
        <v>-0.43</v>
      </c>
      <c r="C45">
        <v>-0.2</v>
      </c>
      <c r="D45">
        <v>0.16</v>
      </c>
      <c r="E45">
        <v>0.48</v>
      </c>
      <c r="Q45" s="5"/>
      <c r="R45" s="5"/>
      <c r="S45" s="5"/>
      <c r="T45" s="5"/>
    </row>
    <row r="46" spans="1:20">
      <c r="A46" s="4">
        <v>44241</v>
      </c>
      <c r="B46">
        <v>-0.43</v>
      </c>
      <c r="C46">
        <v>-0.2</v>
      </c>
      <c r="D46">
        <v>0.16</v>
      </c>
      <c r="E46">
        <v>0.48</v>
      </c>
      <c r="Q46" s="5"/>
      <c r="R46" s="5"/>
      <c r="S46" s="5"/>
      <c r="T46" s="5"/>
    </row>
    <row r="47" spans="1:20">
      <c r="A47" s="4">
        <v>44242</v>
      </c>
      <c r="B47">
        <v>-0.38</v>
      </c>
      <c r="C47">
        <v>-0.15</v>
      </c>
      <c r="D47">
        <v>0.26</v>
      </c>
      <c r="E47">
        <v>0.53</v>
      </c>
      <c r="Q47" s="5"/>
      <c r="R47" s="5"/>
      <c r="S47" s="5"/>
      <c r="T47" s="5"/>
    </row>
    <row r="48" spans="1:20">
      <c r="A48" s="4">
        <v>44243</v>
      </c>
      <c r="B48">
        <v>-0.35</v>
      </c>
      <c r="C48">
        <v>-0.12</v>
      </c>
      <c r="D48">
        <v>0.28999999999999998</v>
      </c>
      <c r="E48">
        <v>0.56999999999999995</v>
      </c>
      <c r="Q48" s="5"/>
      <c r="R48" s="5"/>
      <c r="S48" s="5"/>
      <c r="T48" s="5"/>
    </row>
    <row r="49" spans="1:20">
      <c r="A49" s="4">
        <v>44244</v>
      </c>
      <c r="B49">
        <v>-0.37</v>
      </c>
      <c r="C49">
        <v>-0.13</v>
      </c>
      <c r="D49">
        <v>0.28999999999999998</v>
      </c>
      <c r="E49">
        <v>0.59</v>
      </c>
      <c r="Q49" s="5"/>
      <c r="R49" s="5"/>
      <c r="S49" s="5"/>
      <c r="T49" s="5"/>
    </row>
    <row r="50" spans="1:20">
      <c r="A50" s="4">
        <v>44245</v>
      </c>
      <c r="B50">
        <v>-0.35</v>
      </c>
      <c r="C50">
        <v>-0.08</v>
      </c>
      <c r="D50">
        <v>0.34</v>
      </c>
      <c r="E50">
        <v>0.65</v>
      </c>
      <c r="Q50" s="5"/>
      <c r="R50" s="5"/>
      <c r="S50" s="5"/>
      <c r="T50" s="5"/>
    </row>
    <row r="51" spans="1:20">
      <c r="A51" s="4">
        <v>44246</v>
      </c>
      <c r="B51">
        <v>-0.31</v>
      </c>
      <c r="C51">
        <v>-0.06</v>
      </c>
      <c r="D51">
        <v>0.36</v>
      </c>
      <c r="E51">
        <v>0.62</v>
      </c>
      <c r="Q51" s="5"/>
      <c r="R51" s="5"/>
      <c r="S51" s="5"/>
      <c r="T51" s="5"/>
    </row>
    <row r="52" spans="1:20">
      <c r="A52" s="4">
        <v>44247</v>
      </c>
      <c r="B52">
        <v>-0.31</v>
      </c>
      <c r="C52">
        <v>-0.06</v>
      </c>
      <c r="D52">
        <v>0.36</v>
      </c>
      <c r="E52">
        <v>0.62</v>
      </c>
      <c r="Q52" s="5"/>
      <c r="R52" s="5"/>
      <c r="S52" s="5"/>
      <c r="T52" s="5"/>
    </row>
    <row r="53" spans="1:20">
      <c r="A53" s="4">
        <v>44248</v>
      </c>
      <c r="B53">
        <v>-0.31</v>
      </c>
      <c r="C53">
        <v>-0.06</v>
      </c>
      <c r="D53">
        <v>0.36</v>
      </c>
      <c r="E53">
        <v>0.62</v>
      </c>
      <c r="Q53" s="5"/>
      <c r="R53" s="5"/>
      <c r="S53" s="5"/>
      <c r="T53" s="5"/>
    </row>
    <row r="54" spans="1:20">
      <c r="A54" s="4">
        <v>44249</v>
      </c>
      <c r="B54">
        <v>-0.34</v>
      </c>
      <c r="C54">
        <v>-0.09</v>
      </c>
      <c r="D54">
        <v>0.33</v>
      </c>
      <c r="E54">
        <v>0.6</v>
      </c>
      <c r="Q54" s="5"/>
      <c r="R54" s="5"/>
      <c r="S54" s="5"/>
      <c r="T54" s="5"/>
    </row>
    <row r="55" spans="1:20">
      <c r="A55" s="4">
        <v>44250</v>
      </c>
      <c r="B55">
        <v>-0.32</v>
      </c>
      <c r="C55">
        <v>-0.06</v>
      </c>
      <c r="D55">
        <v>0.36</v>
      </c>
      <c r="E55">
        <v>0.64</v>
      </c>
      <c r="Q55" s="5"/>
      <c r="R55" s="5"/>
      <c r="S55" s="5"/>
      <c r="T55" s="5"/>
    </row>
    <row r="56" spans="1:20">
      <c r="A56" s="4">
        <v>44251</v>
      </c>
      <c r="B56">
        <v>-0.3</v>
      </c>
      <c r="C56">
        <v>-0.05</v>
      </c>
      <c r="D56">
        <v>0.39</v>
      </c>
      <c r="E56">
        <v>0.69</v>
      </c>
      <c r="Q56" s="5"/>
      <c r="R56" s="5"/>
      <c r="S56" s="5"/>
      <c r="T56" s="5"/>
    </row>
    <row r="57" spans="1:20">
      <c r="A57" s="4">
        <v>44252</v>
      </c>
      <c r="B57">
        <v>-0.23</v>
      </c>
      <c r="C57">
        <v>0.03</v>
      </c>
      <c r="D57">
        <v>0.48</v>
      </c>
      <c r="E57">
        <v>0.8</v>
      </c>
      <c r="Q57" s="5"/>
      <c r="R57" s="5"/>
      <c r="S57" s="5"/>
      <c r="T57" s="5"/>
    </row>
    <row r="58" spans="1:20">
      <c r="A58" s="4">
        <v>44253</v>
      </c>
      <c r="B58">
        <v>-0.26</v>
      </c>
      <c r="C58">
        <v>-0.01</v>
      </c>
      <c r="D58">
        <v>0.42</v>
      </c>
      <c r="E58">
        <v>0.76</v>
      </c>
      <c r="Q58" s="5"/>
      <c r="R58" s="5"/>
      <c r="S58" s="5"/>
      <c r="T58" s="5"/>
    </row>
    <row r="59" spans="1:20">
      <c r="A59" s="4">
        <v>44254</v>
      </c>
      <c r="B59">
        <v>-0.26</v>
      </c>
      <c r="C59">
        <v>-0.01</v>
      </c>
      <c r="D59">
        <v>0.42</v>
      </c>
      <c r="E59">
        <v>0.76</v>
      </c>
      <c r="Q59" s="5"/>
      <c r="R59" s="5"/>
      <c r="S59" s="5"/>
      <c r="T59" s="5"/>
    </row>
    <row r="60" spans="1:20">
      <c r="A60" s="4">
        <v>44255</v>
      </c>
      <c r="B60">
        <v>-0.26</v>
      </c>
      <c r="C60">
        <v>-0.01</v>
      </c>
      <c r="D60">
        <v>0.42</v>
      </c>
      <c r="E60">
        <v>0.76</v>
      </c>
      <c r="Q60" s="5"/>
      <c r="R60" s="5"/>
      <c r="S60" s="5"/>
      <c r="T60" s="5"/>
    </row>
    <row r="61" spans="1:20">
      <c r="A61" s="4">
        <v>44256</v>
      </c>
      <c r="B61">
        <v>-0.33</v>
      </c>
      <c r="C61">
        <v>-0.1</v>
      </c>
      <c r="D61">
        <v>0.32</v>
      </c>
      <c r="E61">
        <v>0.66</v>
      </c>
      <c r="Q61" s="5"/>
      <c r="R61" s="5"/>
      <c r="S61" s="5"/>
      <c r="T61" s="5"/>
    </row>
    <row r="62" spans="1:20">
      <c r="A62" s="4">
        <v>44257</v>
      </c>
      <c r="B62">
        <v>-0.35</v>
      </c>
      <c r="C62">
        <v>-0.11</v>
      </c>
      <c r="D62">
        <v>0.32</v>
      </c>
      <c r="E62">
        <v>0.68</v>
      </c>
      <c r="Q62" s="5"/>
      <c r="R62" s="5"/>
      <c r="S62" s="5"/>
      <c r="T62" s="5"/>
    </row>
    <row r="63" spans="1:20">
      <c r="A63" s="4">
        <v>44258</v>
      </c>
      <c r="B63">
        <v>-0.28999999999999998</v>
      </c>
      <c r="C63">
        <v>-0.04</v>
      </c>
      <c r="D63">
        <v>0.39</v>
      </c>
      <c r="E63">
        <v>0.76</v>
      </c>
      <c r="Q63" s="5"/>
      <c r="R63" s="5"/>
      <c r="S63" s="5"/>
      <c r="T63" s="5"/>
    </row>
    <row r="64" spans="1:20">
      <c r="A64" s="4">
        <v>44259</v>
      </c>
      <c r="B64">
        <v>-0.31</v>
      </c>
      <c r="C64">
        <v>-0.06</v>
      </c>
      <c r="D64">
        <v>0.38</v>
      </c>
      <c r="E64">
        <v>0.74</v>
      </c>
      <c r="Q64" s="5"/>
      <c r="R64" s="5"/>
      <c r="S64" s="5"/>
      <c r="T64" s="5"/>
    </row>
    <row r="65" spans="1:20">
      <c r="A65" s="4">
        <v>44260</v>
      </c>
      <c r="B65">
        <v>-0.3</v>
      </c>
      <c r="C65">
        <v>-0.05</v>
      </c>
      <c r="D65">
        <v>0.39</v>
      </c>
      <c r="E65">
        <v>0.75</v>
      </c>
      <c r="Q65" s="5"/>
      <c r="R65" s="5"/>
      <c r="S65" s="5"/>
      <c r="T65" s="5"/>
    </row>
    <row r="66" spans="1:20">
      <c r="A66" s="4">
        <v>44261</v>
      </c>
      <c r="B66">
        <v>-0.3</v>
      </c>
      <c r="C66">
        <v>-0.05</v>
      </c>
      <c r="D66">
        <v>0.39</v>
      </c>
      <c r="E66">
        <v>0.75</v>
      </c>
      <c r="Q66" s="5"/>
      <c r="R66" s="5"/>
      <c r="S66" s="5"/>
      <c r="T66" s="5"/>
    </row>
    <row r="67" spans="1:20">
      <c r="A67" s="4">
        <v>44262</v>
      </c>
      <c r="B67">
        <v>-0.3</v>
      </c>
      <c r="C67">
        <v>-0.05</v>
      </c>
      <c r="D67">
        <v>0.39</v>
      </c>
      <c r="E67">
        <v>0.75</v>
      </c>
      <c r="Q67" s="5"/>
      <c r="R67" s="5"/>
      <c r="S67" s="5"/>
      <c r="T67" s="5"/>
    </row>
    <row r="68" spans="1:20">
      <c r="A68" s="4">
        <v>44263</v>
      </c>
      <c r="B68">
        <v>-0.28000000000000003</v>
      </c>
      <c r="C68">
        <v>-0.03</v>
      </c>
      <c r="D68">
        <v>0.4</v>
      </c>
      <c r="E68">
        <v>0.76</v>
      </c>
      <c r="Q68" s="5"/>
      <c r="R68" s="5"/>
      <c r="S68" s="5"/>
      <c r="T68" s="5"/>
    </row>
    <row r="69" spans="1:20">
      <c r="A69" s="4">
        <v>44264</v>
      </c>
      <c r="B69">
        <v>-0.3</v>
      </c>
      <c r="C69">
        <v>-0.06</v>
      </c>
      <c r="D69">
        <v>0.36</v>
      </c>
      <c r="E69">
        <v>0.69</v>
      </c>
      <c r="Q69" s="5"/>
      <c r="R69" s="5"/>
      <c r="S69" s="5"/>
      <c r="T69" s="5"/>
    </row>
    <row r="70" spans="1:20">
      <c r="A70" s="4">
        <v>44265</v>
      </c>
      <c r="B70">
        <v>-0.31</v>
      </c>
      <c r="C70">
        <v>-0.06</v>
      </c>
      <c r="D70">
        <v>0.35</v>
      </c>
      <c r="E70">
        <v>0.68</v>
      </c>
      <c r="Q70" s="5"/>
      <c r="R70" s="5"/>
      <c r="S70" s="5"/>
      <c r="T70" s="5"/>
    </row>
    <row r="71" spans="1:20">
      <c r="A71" s="4">
        <v>44266</v>
      </c>
      <c r="B71">
        <v>-0.33</v>
      </c>
      <c r="C71">
        <v>-0.09</v>
      </c>
      <c r="D71">
        <v>0.3</v>
      </c>
      <c r="E71">
        <v>0.6</v>
      </c>
      <c r="Q71" s="5"/>
      <c r="R71" s="5"/>
      <c r="S71" s="5"/>
      <c r="T71" s="5"/>
    </row>
    <row r="72" spans="1:20">
      <c r="A72" s="4">
        <v>44267</v>
      </c>
      <c r="B72">
        <v>-0.31</v>
      </c>
      <c r="C72">
        <v>-7.0000000000000007E-2</v>
      </c>
      <c r="D72">
        <v>0.33</v>
      </c>
      <c r="E72">
        <v>0.62</v>
      </c>
      <c r="Q72" s="5"/>
      <c r="R72" s="5"/>
      <c r="S72" s="5"/>
      <c r="T72" s="5"/>
    </row>
    <row r="73" spans="1:20">
      <c r="A73" s="4">
        <v>44268</v>
      </c>
      <c r="B73">
        <v>-0.31</v>
      </c>
      <c r="C73">
        <v>-7.0000000000000007E-2</v>
      </c>
      <c r="D73">
        <v>0.33</v>
      </c>
      <c r="E73">
        <v>0.62</v>
      </c>
      <c r="Q73" s="5"/>
      <c r="R73" s="5"/>
      <c r="S73" s="5"/>
      <c r="T73" s="5"/>
    </row>
    <row r="74" spans="1:20">
      <c r="A74" s="4">
        <v>44269</v>
      </c>
      <c r="B74">
        <v>-0.31</v>
      </c>
      <c r="C74">
        <v>-7.0000000000000007E-2</v>
      </c>
      <c r="D74">
        <v>0.33</v>
      </c>
      <c r="E74">
        <v>0.62</v>
      </c>
      <c r="Q74" s="5"/>
      <c r="R74" s="5"/>
      <c r="S74" s="5"/>
      <c r="T74" s="5"/>
    </row>
    <row r="75" spans="1:20">
      <c r="A75" s="4">
        <v>44270</v>
      </c>
      <c r="B75">
        <v>-0.33</v>
      </c>
      <c r="C75">
        <v>-0.09</v>
      </c>
      <c r="D75">
        <v>0.3</v>
      </c>
      <c r="E75">
        <v>0.6</v>
      </c>
      <c r="Q75" s="5"/>
      <c r="R75" s="5"/>
      <c r="S75" s="5"/>
      <c r="T75" s="5"/>
    </row>
    <row r="76" spans="1:20">
      <c r="A76" s="4">
        <v>44271</v>
      </c>
      <c r="B76">
        <v>-0.34</v>
      </c>
      <c r="C76">
        <v>-0.09</v>
      </c>
      <c r="D76">
        <v>0.31</v>
      </c>
      <c r="E76">
        <v>0.63</v>
      </c>
      <c r="Q76" s="5"/>
      <c r="R76" s="5"/>
      <c r="S76" s="5"/>
      <c r="T76" s="5"/>
    </row>
    <row r="77" spans="1:20">
      <c r="A77" s="4">
        <v>44272</v>
      </c>
      <c r="B77">
        <v>-0.28999999999999998</v>
      </c>
      <c r="C77">
        <v>-0.04</v>
      </c>
      <c r="D77">
        <v>0.38</v>
      </c>
      <c r="E77">
        <v>0.7</v>
      </c>
      <c r="Q77" s="5"/>
      <c r="R77" s="5"/>
      <c r="S77" s="5"/>
      <c r="T77" s="5"/>
    </row>
    <row r="78" spans="1:20">
      <c r="A78" s="4">
        <v>44273</v>
      </c>
      <c r="B78">
        <v>-0.26</v>
      </c>
      <c r="C78">
        <v>-0.02</v>
      </c>
      <c r="D78">
        <v>0.38</v>
      </c>
      <c r="E78">
        <v>0.69</v>
      </c>
      <c r="Q78" s="5"/>
      <c r="R78" s="5"/>
      <c r="S78" s="5"/>
      <c r="T78" s="5"/>
    </row>
    <row r="79" spans="1:20">
      <c r="A79" s="4">
        <v>44274</v>
      </c>
      <c r="B79">
        <v>-0.28999999999999998</v>
      </c>
      <c r="C79">
        <v>-0.05</v>
      </c>
      <c r="D79">
        <v>0.35</v>
      </c>
      <c r="E79">
        <v>0.66</v>
      </c>
      <c r="Q79" s="5"/>
      <c r="R79" s="5"/>
      <c r="S79" s="5"/>
      <c r="T79" s="5"/>
    </row>
    <row r="80" spans="1:20">
      <c r="A80" s="4">
        <v>44275</v>
      </c>
      <c r="B80">
        <v>-0.28999999999999998</v>
      </c>
      <c r="C80">
        <v>-0.05</v>
      </c>
      <c r="D80">
        <v>0.35</v>
      </c>
      <c r="E80">
        <v>0.66</v>
      </c>
      <c r="Q80" s="5"/>
      <c r="R80" s="5"/>
      <c r="S80" s="5"/>
      <c r="T80" s="5"/>
    </row>
    <row r="81" spans="1:20">
      <c r="A81" s="4">
        <v>44276</v>
      </c>
      <c r="B81">
        <v>-0.28999999999999998</v>
      </c>
      <c r="C81">
        <v>-0.05</v>
      </c>
      <c r="D81">
        <v>0.35</v>
      </c>
      <c r="E81">
        <v>0.66</v>
      </c>
      <c r="Q81" s="5"/>
      <c r="R81" s="5"/>
      <c r="S81" s="5"/>
      <c r="T81" s="5"/>
    </row>
    <row r="82" spans="1:20">
      <c r="A82" s="4">
        <v>44277</v>
      </c>
      <c r="B82">
        <v>-0.31</v>
      </c>
      <c r="C82">
        <v>-0.06</v>
      </c>
      <c r="D82">
        <v>0.34</v>
      </c>
      <c r="E82">
        <v>0.65</v>
      </c>
      <c r="Q82" s="5"/>
      <c r="R82" s="5"/>
      <c r="S82" s="5"/>
      <c r="T82" s="5"/>
    </row>
    <row r="83" spans="1:20">
      <c r="A83" s="4">
        <v>44278</v>
      </c>
      <c r="B83">
        <v>-0.34</v>
      </c>
      <c r="C83">
        <v>-0.09</v>
      </c>
      <c r="D83">
        <v>0.28999999999999998</v>
      </c>
      <c r="E83">
        <v>0.6</v>
      </c>
      <c r="Q83" s="5"/>
      <c r="R83" s="5"/>
      <c r="S83" s="5"/>
      <c r="T83" s="5"/>
    </row>
    <row r="84" spans="1:20">
      <c r="A84" s="4">
        <v>44279</v>
      </c>
      <c r="B84">
        <v>-0.35</v>
      </c>
      <c r="C84">
        <v>-0.11</v>
      </c>
      <c r="D84">
        <v>0.28000000000000003</v>
      </c>
      <c r="E84">
        <v>0.59</v>
      </c>
      <c r="Q84" s="5"/>
      <c r="R84" s="5"/>
      <c r="S84" s="5"/>
      <c r="T84" s="5"/>
    </row>
    <row r="85" spans="1:20">
      <c r="A85" s="4">
        <v>44280</v>
      </c>
      <c r="B85">
        <v>-0.38</v>
      </c>
      <c r="C85">
        <v>-0.14000000000000001</v>
      </c>
      <c r="D85">
        <v>0.26</v>
      </c>
      <c r="E85">
        <v>0.57999999999999996</v>
      </c>
      <c r="Q85" s="5"/>
      <c r="R85" s="5"/>
      <c r="S85" s="5"/>
      <c r="T85" s="5"/>
    </row>
    <row r="86" spans="1:20">
      <c r="A86" s="4">
        <v>44281</v>
      </c>
      <c r="B86">
        <v>-0.35</v>
      </c>
      <c r="C86">
        <v>-0.1</v>
      </c>
      <c r="D86">
        <v>0.28999999999999998</v>
      </c>
      <c r="E86">
        <v>0.62</v>
      </c>
      <c r="Q86" s="5"/>
      <c r="R86" s="5"/>
      <c r="S86" s="5"/>
      <c r="T86" s="5"/>
    </row>
    <row r="87" spans="1:20">
      <c r="A87" s="4">
        <v>44282</v>
      </c>
      <c r="B87">
        <v>-0.35</v>
      </c>
      <c r="C87">
        <v>-0.1</v>
      </c>
      <c r="D87">
        <v>0.28999999999999998</v>
      </c>
      <c r="E87">
        <v>0.62</v>
      </c>
      <c r="Q87" s="5"/>
      <c r="R87" s="5"/>
      <c r="S87" s="5"/>
      <c r="T87" s="5"/>
    </row>
    <row r="88" spans="1:20">
      <c r="A88" s="4">
        <v>44283</v>
      </c>
      <c r="B88">
        <v>-0.35</v>
      </c>
      <c r="C88">
        <v>-0.1</v>
      </c>
      <c r="D88">
        <v>0.28999999999999998</v>
      </c>
      <c r="E88">
        <v>0.62</v>
      </c>
      <c r="Q88" s="5"/>
      <c r="R88" s="5"/>
      <c r="S88" s="5"/>
      <c r="T88" s="5"/>
    </row>
    <row r="89" spans="1:20">
      <c r="A89" s="4">
        <v>44284</v>
      </c>
      <c r="B89">
        <v>-0.32</v>
      </c>
      <c r="C89">
        <v>-7.0000000000000007E-2</v>
      </c>
      <c r="D89">
        <v>0.31</v>
      </c>
      <c r="E89">
        <v>0.64</v>
      </c>
      <c r="Q89" s="5"/>
      <c r="R89" s="5"/>
      <c r="S89" s="5"/>
      <c r="T89" s="5"/>
    </row>
    <row r="90" spans="1:20">
      <c r="A90" s="4">
        <v>44285</v>
      </c>
      <c r="B90">
        <v>-0.28999999999999998</v>
      </c>
      <c r="C90">
        <v>-0.04</v>
      </c>
      <c r="D90">
        <v>0.34</v>
      </c>
      <c r="E90">
        <v>0.68</v>
      </c>
      <c r="Q90" s="5"/>
      <c r="R90" s="5"/>
      <c r="S90" s="5"/>
      <c r="T90" s="5"/>
    </row>
    <row r="91" spans="1:20">
      <c r="A91" s="4">
        <v>44286</v>
      </c>
      <c r="B91">
        <v>-0.28999999999999998</v>
      </c>
      <c r="C91">
        <v>-0.05</v>
      </c>
      <c r="D91">
        <v>0.34</v>
      </c>
      <c r="E91">
        <v>0.67</v>
      </c>
      <c r="Q91" s="5"/>
      <c r="R91" s="5"/>
      <c r="S91" s="5"/>
      <c r="T91" s="5"/>
    </row>
    <row r="92" spans="1:20">
      <c r="A92" s="4">
        <v>44287</v>
      </c>
      <c r="B92">
        <v>-0.33</v>
      </c>
      <c r="C92">
        <v>-0.08</v>
      </c>
      <c r="D92">
        <v>0.31</v>
      </c>
      <c r="E92">
        <v>0.63</v>
      </c>
      <c r="Q92" s="5"/>
      <c r="R92" s="5"/>
      <c r="S92" s="5"/>
      <c r="T92" s="5"/>
    </row>
    <row r="93" spans="1:20">
      <c r="A93" s="4">
        <v>44288</v>
      </c>
      <c r="B93">
        <v>-0.33</v>
      </c>
      <c r="C93">
        <v>-0.08</v>
      </c>
      <c r="D93">
        <v>0.31</v>
      </c>
      <c r="E93">
        <v>0.63</v>
      </c>
      <c r="Q93" s="5"/>
      <c r="R93" s="5"/>
      <c r="S93" s="5"/>
      <c r="T93" s="5"/>
    </row>
    <row r="94" spans="1:20">
      <c r="A94" s="4">
        <v>44289</v>
      </c>
      <c r="B94">
        <v>-0.33</v>
      </c>
      <c r="C94">
        <v>-0.08</v>
      </c>
      <c r="D94">
        <v>0.31</v>
      </c>
      <c r="E94">
        <v>0.63</v>
      </c>
      <c r="Q94" s="5"/>
      <c r="R94" s="5"/>
      <c r="S94" s="5"/>
      <c r="T94" s="5"/>
    </row>
    <row r="95" spans="1:20">
      <c r="A95" s="4">
        <v>44290</v>
      </c>
      <c r="B95">
        <v>-0.33</v>
      </c>
      <c r="C95">
        <v>-0.08</v>
      </c>
      <c r="D95">
        <v>0.31</v>
      </c>
      <c r="E95">
        <v>0.63</v>
      </c>
      <c r="Q95" s="5"/>
      <c r="R95" s="5"/>
      <c r="S95" s="5"/>
      <c r="T95" s="5"/>
    </row>
    <row r="96" spans="1:20">
      <c r="A96" s="4">
        <v>44291</v>
      </c>
      <c r="B96">
        <v>-0.33</v>
      </c>
      <c r="C96">
        <v>-0.08</v>
      </c>
      <c r="D96">
        <v>0.31</v>
      </c>
      <c r="E96">
        <v>0.63</v>
      </c>
      <c r="Q96" s="5"/>
      <c r="R96" s="5"/>
      <c r="S96" s="5"/>
      <c r="T96" s="5"/>
    </row>
    <row r="97" spans="1:20">
      <c r="A97" s="4">
        <v>44292</v>
      </c>
      <c r="B97">
        <v>-0.32</v>
      </c>
      <c r="C97">
        <v>-0.06</v>
      </c>
      <c r="D97">
        <v>0.35</v>
      </c>
      <c r="E97">
        <v>0.69</v>
      </c>
      <c r="Q97" s="5"/>
      <c r="R97" s="5"/>
      <c r="S97" s="5"/>
      <c r="T97" s="5"/>
    </row>
    <row r="98" spans="1:20">
      <c r="A98" s="4">
        <v>44293</v>
      </c>
      <c r="B98">
        <v>-0.32</v>
      </c>
      <c r="C98">
        <v>-7.0000000000000007E-2</v>
      </c>
      <c r="D98">
        <v>0.34</v>
      </c>
      <c r="E98">
        <v>0.69</v>
      </c>
      <c r="Q98" s="5"/>
      <c r="R98" s="5"/>
      <c r="S98" s="5"/>
      <c r="T98" s="5"/>
    </row>
    <row r="99" spans="1:20">
      <c r="A99" s="4">
        <v>44294</v>
      </c>
      <c r="B99">
        <v>-0.34</v>
      </c>
      <c r="C99">
        <v>-0.08</v>
      </c>
      <c r="D99">
        <v>0.33</v>
      </c>
      <c r="E99">
        <v>0.66</v>
      </c>
      <c r="Q99" s="5"/>
      <c r="R99" s="5"/>
      <c r="S99" s="5"/>
      <c r="T99" s="5"/>
    </row>
    <row r="100" spans="1:20">
      <c r="A100" s="4">
        <v>44295</v>
      </c>
      <c r="B100">
        <v>-0.3</v>
      </c>
      <c r="C100">
        <v>-0.04</v>
      </c>
      <c r="D100">
        <v>0.38</v>
      </c>
      <c r="E100">
        <v>0.73</v>
      </c>
      <c r="Q100" s="5"/>
      <c r="R100" s="5"/>
      <c r="S100" s="5"/>
      <c r="T100" s="5"/>
    </row>
    <row r="101" spans="1:20">
      <c r="A101" s="4">
        <v>44296</v>
      </c>
      <c r="B101">
        <v>-0.3</v>
      </c>
      <c r="C101">
        <v>-0.04</v>
      </c>
      <c r="D101">
        <v>0.38</v>
      </c>
      <c r="E101">
        <v>0.73</v>
      </c>
      <c r="Q101" s="5"/>
      <c r="R101" s="5"/>
      <c r="S101" s="5"/>
      <c r="T101" s="5"/>
    </row>
    <row r="102" spans="1:20">
      <c r="A102" s="4">
        <v>44297</v>
      </c>
      <c r="B102">
        <v>-0.3</v>
      </c>
      <c r="C102">
        <v>-0.04</v>
      </c>
      <c r="D102">
        <v>0.38</v>
      </c>
      <c r="E102">
        <v>0.73</v>
      </c>
      <c r="Q102" s="5"/>
      <c r="R102" s="5"/>
      <c r="S102" s="5"/>
      <c r="T102" s="5"/>
    </row>
    <row r="103" spans="1:20">
      <c r="A103" s="4">
        <v>44298</v>
      </c>
      <c r="B103">
        <v>-0.28999999999999998</v>
      </c>
      <c r="C103">
        <v>-0.03</v>
      </c>
      <c r="D103">
        <v>0.39</v>
      </c>
      <c r="E103">
        <v>0.74</v>
      </c>
      <c r="Q103" s="5"/>
      <c r="R103" s="5"/>
      <c r="S103" s="5"/>
      <c r="T103" s="5"/>
    </row>
    <row r="104" spans="1:20">
      <c r="A104" s="4">
        <v>44299</v>
      </c>
      <c r="B104">
        <v>-0.28999999999999998</v>
      </c>
      <c r="C104">
        <v>-0.03</v>
      </c>
      <c r="D104">
        <v>0.39</v>
      </c>
      <c r="E104">
        <v>0.75</v>
      </c>
      <c r="Q104" s="5"/>
      <c r="R104" s="5"/>
      <c r="S104" s="5"/>
      <c r="T104" s="5"/>
    </row>
    <row r="105" spans="1:20">
      <c r="A105" s="4">
        <v>44300</v>
      </c>
      <c r="B105">
        <v>-0.26</v>
      </c>
      <c r="C105">
        <v>0</v>
      </c>
      <c r="D105">
        <v>0.42</v>
      </c>
      <c r="E105">
        <v>0.79</v>
      </c>
      <c r="Q105" s="5"/>
      <c r="R105" s="5"/>
      <c r="S105" s="5"/>
      <c r="T105" s="5"/>
    </row>
    <row r="106" spans="1:20">
      <c r="A106" s="4">
        <v>44301</v>
      </c>
      <c r="B106">
        <v>-0.28999999999999998</v>
      </c>
      <c r="C106">
        <v>-0.04</v>
      </c>
      <c r="D106">
        <v>0.38</v>
      </c>
      <c r="E106">
        <v>0.73</v>
      </c>
      <c r="Q106" s="5"/>
      <c r="R106" s="5"/>
      <c r="S106" s="5"/>
      <c r="T106" s="5"/>
    </row>
    <row r="107" spans="1:20">
      <c r="A107" s="4">
        <v>44302</v>
      </c>
      <c r="B107">
        <v>-0.26</v>
      </c>
      <c r="C107">
        <v>-0.01</v>
      </c>
      <c r="D107">
        <v>0.39</v>
      </c>
      <c r="E107">
        <v>0.75</v>
      </c>
      <c r="Q107" s="5"/>
      <c r="R107" s="5"/>
      <c r="S107" s="5"/>
      <c r="T107" s="5"/>
    </row>
    <row r="108" spans="1:20">
      <c r="A108" s="4">
        <v>44303</v>
      </c>
      <c r="B108">
        <v>-0.26</v>
      </c>
      <c r="C108">
        <v>-0.01</v>
      </c>
      <c r="D108">
        <v>0.39</v>
      </c>
      <c r="E108">
        <v>0.75</v>
      </c>
      <c r="Q108" s="5"/>
      <c r="R108" s="5"/>
      <c r="S108" s="5"/>
      <c r="T108" s="5"/>
    </row>
    <row r="109" spans="1:20">
      <c r="A109" s="4">
        <v>44304</v>
      </c>
      <c r="B109">
        <v>-0.26</v>
      </c>
      <c r="C109">
        <v>-0.01</v>
      </c>
      <c r="D109">
        <v>0.39</v>
      </c>
      <c r="E109">
        <v>0.75</v>
      </c>
      <c r="Q109" s="5"/>
      <c r="R109" s="5"/>
      <c r="S109" s="5"/>
      <c r="T109" s="5"/>
    </row>
    <row r="110" spans="1:20">
      <c r="A110" s="4">
        <v>44305</v>
      </c>
      <c r="B110">
        <v>-0.24</v>
      </c>
      <c r="C110">
        <v>0.01</v>
      </c>
      <c r="D110">
        <v>0.42</v>
      </c>
      <c r="E110">
        <v>0.79</v>
      </c>
      <c r="Q110" s="5"/>
      <c r="R110" s="5"/>
      <c r="S110" s="5"/>
      <c r="T110" s="5"/>
    </row>
    <row r="111" spans="1:20">
      <c r="A111" s="4">
        <v>44306</v>
      </c>
      <c r="B111">
        <v>-0.26</v>
      </c>
      <c r="C111">
        <v>0.08</v>
      </c>
      <c r="D111">
        <v>0.4</v>
      </c>
      <c r="E111">
        <v>0.78</v>
      </c>
      <c r="Q111" s="5"/>
      <c r="R111" s="5"/>
      <c r="S111" s="5"/>
      <c r="T111" s="5"/>
    </row>
    <row r="112" spans="1:20">
      <c r="A112" s="4">
        <v>44307</v>
      </c>
      <c r="B112">
        <v>-0.26</v>
      </c>
      <c r="C112">
        <v>7.0000000000000007E-2</v>
      </c>
      <c r="D112">
        <v>0.39</v>
      </c>
      <c r="E112">
        <v>0.75</v>
      </c>
      <c r="Q112" s="5"/>
      <c r="R112" s="5"/>
      <c r="S112" s="5"/>
      <c r="T112" s="5"/>
    </row>
    <row r="113" spans="1:20">
      <c r="A113" s="4">
        <v>44308</v>
      </c>
      <c r="B113">
        <v>-0.25</v>
      </c>
      <c r="C113">
        <v>0.08</v>
      </c>
      <c r="D113">
        <v>0.39</v>
      </c>
      <c r="E113">
        <v>0.76</v>
      </c>
      <c r="Q113" s="5"/>
      <c r="R113" s="5"/>
      <c r="S113" s="5"/>
      <c r="T113" s="5"/>
    </row>
    <row r="114" spans="1:20">
      <c r="A114" s="4">
        <v>44309</v>
      </c>
      <c r="B114">
        <v>-0.26</v>
      </c>
      <c r="C114">
        <v>0.08</v>
      </c>
      <c r="D114">
        <v>0.4</v>
      </c>
      <c r="E114">
        <v>0.78</v>
      </c>
      <c r="Q114" s="5"/>
      <c r="R114" s="5"/>
      <c r="S114" s="5"/>
      <c r="T114" s="5"/>
    </row>
    <row r="115" spans="1:20">
      <c r="A115" s="4">
        <v>44310</v>
      </c>
      <c r="B115">
        <v>-0.26</v>
      </c>
      <c r="C115">
        <v>0.08</v>
      </c>
      <c r="D115">
        <v>0.4</v>
      </c>
      <c r="E115">
        <v>0.78</v>
      </c>
      <c r="Q115" s="5"/>
      <c r="R115" s="5"/>
      <c r="S115" s="5"/>
      <c r="T115" s="5"/>
    </row>
    <row r="116" spans="1:20">
      <c r="A116" s="4">
        <v>44311</v>
      </c>
      <c r="B116">
        <v>-0.26</v>
      </c>
      <c r="C116">
        <v>0.08</v>
      </c>
      <c r="D116">
        <v>0.4</v>
      </c>
      <c r="E116">
        <v>0.78</v>
      </c>
      <c r="Q116" s="5"/>
      <c r="R116" s="5"/>
      <c r="S116" s="5"/>
      <c r="T116" s="5"/>
    </row>
    <row r="117" spans="1:20">
      <c r="A117" s="4">
        <v>44312</v>
      </c>
      <c r="B117">
        <v>-0.25</v>
      </c>
      <c r="C117">
        <v>0.08</v>
      </c>
      <c r="D117">
        <v>0.4</v>
      </c>
      <c r="E117">
        <v>0.8</v>
      </c>
      <c r="Q117" s="5"/>
      <c r="R117" s="5"/>
      <c r="S117" s="5"/>
      <c r="T117" s="5"/>
    </row>
    <row r="118" spans="1:20">
      <c r="A118" s="4">
        <v>44313</v>
      </c>
      <c r="B118">
        <v>-0.25</v>
      </c>
      <c r="C118">
        <v>0.09</v>
      </c>
      <c r="D118">
        <v>0.42</v>
      </c>
      <c r="E118">
        <v>0.82</v>
      </c>
      <c r="Q118" s="5"/>
      <c r="R118" s="5"/>
      <c r="S118" s="5"/>
      <c r="T118" s="5"/>
    </row>
    <row r="119" spans="1:20">
      <c r="A119" s="4">
        <v>44314</v>
      </c>
      <c r="B119">
        <v>-0.23</v>
      </c>
      <c r="C119">
        <v>0.11</v>
      </c>
      <c r="D119">
        <v>0.43</v>
      </c>
      <c r="E119">
        <v>0.87</v>
      </c>
      <c r="Q119" s="5"/>
      <c r="R119" s="5"/>
      <c r="S119" s="5"/>
      <c r="T119" s="5"/>
    </row>
    <row r="120" spans="1:20">
      <c r="A120" s="4">
        <v>44315</v>
      </c>
      <c r="B120">
        <v>-0.19</v>
      </c>
      <c r="C120">
        <v>0.16</v>
      </c>
      <c r="D120">
        <v>0.48</v>
      </c>
      <c r="E120">
        <v>0.91</v>
      </c>
      <c r="Q120" s="5"/>
      <c r="R120" s="5"/>
      <c r="S120" s="5"/>
      <c r="T120" s="5"/>
    </row>
    <row r="121" spans="1:20">
      <c r="A121" s="4">
        <v>44316</v>
      </c>
      <c r="B121">
        <v>-0.2</v>
      </c>
      <c r="C121">
        <v>0.16</v>
      </c>
      <c r="D121">
        <v>0.48</v>
      </c>
      <c r="E121">
        <v>0.9</v>
      </c>
      <c r="Q121" s="5"/>
      <c r="R121" s="5"/>
      <c r="S121" s="5"/>
      <c r="T121" s="5"/>
    </row>
    <row r="122" spans="1:20">
      <c r="A122" s="4">
        <v>44317</v>
      </c>
      <c r="B122">
        <v>-0.2</v>
      </c>
      <c r="C122">
        <v>0.16</v>
      </c>
      <c r="D122">
        <v>0.48</v>
      </c>
      <c r="E122">
        <v>0.9</v>
      </c>
      <c r="Q122" s="5"/>
      <c r="R122" s="5"/>
      <c r="S122" s="5"/>
      <c r="T122" s="5"/>
    </row>
    <row r="123" spans="1:20">
      <c r="A123" s="4">
        <v>44318</v>
      </c>
      <c r="B123">
        <v>-0.2</v>
      </c>
      <c r="C123">
        <v>0.16</v>
      </c>
      <c r="D123">
        <v>0.48</v>
      </c>
      <c r="E123">
        <v>0.9</v>
      </c>
      <c r="Q123" s="5"/>
      <c r="R123" s="5"/>
      <c r="S123" s="5"/>
      <c r="T123" s="5"/>
    </row>
    <row r="124" spans="1:20">
      <c r="A124" s="4">
        <v>44319</v>
      </c>
      <c r="B124">
        <v>-0.2</v>
      </c>
      <c r="C124">
        <v>0.15</v>
      </c>
      <c r="D124">
        <v>0.46</v>
      </c>
      <c r="E124">
        <v>0.87</v>
      </c>
      <c r="Q124" s="5"/>
      <c r="R124" s="5"/>
      <c r="S124" s="5"/>
      <c r="T124" s="5"/>
    </row>
    <row r="125" spans="1:20">
      <c r="A125" s="4">
        <v>44320</v>
      </c>
      <c r="B125">
        <v>-0.24</v>
      </c>
      <c r="C125">
        <v>0.12</v>
      </c>
      <c r="D125">
        <v>0.43</v>
      </c>
      <c r="E125">
        <v>0.86</v>
      </c>
      <c r="Q125" s="5"/>
      <c r="R125" s="5"/>
      <c r="S125" s="5"/>
      <c r="T125" s="5"/>
    </row>
    <row r="126" spans="1:20">
      <c r="A126" s="4">
        <v>44321</v>
      </c>
      <c r="B126">
        <v>-0.23</v>
      </c>
      <c r="C126">
        <v>0.14000000000000001</v>
      </c>
      <c r="D126">
        <v>0.45</v>
      </c>
      <c r="E126">
        <v>0.9</v>
      </c>
      <c r="Q126" s="5"/>
      <c r="R126" s="5"/>
      <c r="S126" s="5"/>
      <c r="T126" s="5"/>
    </row>
    <row r="127" spans="1:20">
      <c r="A127" s="4">
        <v>44322</v>
      </c>
      <c r="B127">
        <v>-0.23</v>
      </c>
      <c r="C127">
        <v>0.15</v>
      </c>
      <c r="D127">
        <v>0.46</v>
      </c>
      <c r="E127">
        <v>0.92</v>
      </c>
      <c r="Q127" s="5"/>
      <c r="R127" s="5"/>
      <c r="S127" s="5"/>
      <c r="T127" s="5"/>
    </row>
    <row r="128" spans="1:20">
      <c r="A128" s="4">
        <v>44323</v>
      </c>
      <c r="B128">
        <v>-0.22</v>
      </c>
      <c r="C128">
        <v>0.17</v>
      </c>
      <c r="D128">
        <v>0.49</v>
      </c>
      <c r="E128">
        <v>0.97</v>
      </c>
      <c r="Q128" s="5"/>
      <c r="R128" s="5"/>
      <c r="S128" s="5"/>
      <c r="T128" s="5"/>
    </row>
    <row r="129" spans="1:20">
      <c r="A129" s="4">
        <v>44324</v>
      </c>
      <c r="B129">
        <v>-0.22</v>
      </c>
      <c r="C129">
        <v>0.17</v>
      </c>
      <c r="D129">
        <v>0.49</v>
      </c>
      <c r="E129">
        <v>0.97</v>
      </c>
      <c r="Q129" s="5"/>
      <c r="R129" s="5"/>
      <c r="S129" s="5"/>
      <c r="T129" s="5"/>
    </row>
    <row r="130" spans="1:20">
      <c r="A130" s="4">
        <v>44325</v>
      </c>
      <c r="B130">
        <v>-0.22</v>
      </c>
      <c r="C130">
        <v>0.17</v>
      </c>
      <c r="D130">
        <v>0.49</v>
      </c>
      <c r="E130">
        <v>0.97</v>
      </c>
      <c r="Q130" s="5"/>
      <c r="R130" s="5"/>
      <c r="S130" s="5"/>
      <c r="T130" s="5"/>
    </row>
    <row r="131" spans="1:20">
      <c r="A131" s="4">
        <v>44326</v>
      </c>
      <c r="B131">
        <v>-0.21</v>
      </c>
      <c r="C131">
        <v>0.17</v>
      </c>
      <c r="D131">
        <v>0.47</v>
      </c>
      <c r="E131">
        <v>0.93</v>
      </c>
      <c r="Q131" s="5"/>
      <c r="R131" s="5"/>
      <c r="S131" s="5"/>
      <c r="T131" s="5"/>
    </row>
    <row r="132" spans="1:20">
      <c r="A132" s="4">
        <v>44327</v>
      </c>
      <c r="B132">
        <v>-0.16</v>
      </c>
      <c r="C132">
        <v>0.22</v>
      </c>
      <c r="D132">
        <v>0.52</v>
      </c>
      <c r="E132">
        <v>0.99</v>
      </c>
      <c r="Q132" s="5"/>
      <c r="R132" s="5"/>
      <c r="S132" s="5"/>
      <c r="T132" s="5"/>
    </row>
    <row r="133" spans="1:20">
      <c r="A133" s="4">
        <v>44328</v>
      </c>
      <c r="B133">
        <v>-0.12</v>
      </c>
      <c r="C133">
        <v>0.26</v>
      </c>
      <c r="D133">
        <v>0.56000000000000005</v>
      </c>
      <c r="E133">
        <v>1.02</v>
      </c>
      <c r="Q133" s="5"/>
      <c r="R133" s="5"/>
      <c r="S133" s="5"/>
      <c r="T133" s="5"/>
    </row>
    <row r="134" spans="1:20">
      <c r="A134" s="4">
        <v>44329</v>
      </c>
      <c r="B134">
        <v>-0.12</v>
      </c>
      <c r="C134">
        <v>0.27</v>
      </c>
      <c r="D134">
        <v>0.59</v>
      </c>
      <c r="E134">
        <v>1.06</v>
      </c>
      <c r="Q134" s="5"/>
      <c r="R134" s="5"/>
      <c r="S134" s="5"/>
      <c r="T134" s="5"/>
    </row>
    <row r="135" spans="1:20">
      <c r="A135" s="4">
        <v>44330</v>
      </c>
      <c r="B135">
        <v>-0.13</v>
      </c>
      <c r="C135">
        <v>0.26</v>
      </c>
      <c r="D135">
        <v>0.59</v>
      </c>
      <c r="E135">
        <v>1.07</v>
      </c>
      <c r="Q135" s="5"/>
      <c r="R135" s="5"/>
      <c r="S135" s="5"/>
      <c r="T135" s="5"/>
    </row>
    <row r="136" spans="1:20">
      <c r="A136" s="4">
        <v>44331</v>
      </c>
      <c r="B136">
        <v>-0.13</v>
      </c>
      <c r="C136">
        <v>0.26</v>
      </c>
      <c r="D136">
        <v>0.59</v>
      </c>
      <c r="E136">
        <v>1.07</v>
      </c>
      <c r="Q136" s="5"/>
      <c r="R136" s="5"/>
      <c r="S136" s="5"/>
      <c r="T136" s="5"/>
    </row>
    <row r="137" spans="1:20">
      <c r="A137" s="4">
        <v>44332</v>
      </c>
      <c r="B137">
        <v>-0.13</v>
      </c>
      <c r="C137">
        <v>0.26</v>
      </c>
      <c r="D137">
        <v>0.59</v>
      </c>
      <c r="E137">
        <v>1.07</v>
      </c>
      <c r="Q137" s="5"/>
      <c r="R137" s="5"/>
      <c r="S137" s="5"/>
      <c r="T137" s="5"/>
    </row>
    <row r="138" spans="1:20">
      <c r="A138" s="4">
        <v>44333</v>
      </c>
      <c r="B138">
        <v>-0.12</v>
      </c>
      <c r="C138">
        <v>0.28999999999999998</v>
      </c>
      <c r="D138">
        <v>0.62</v>
      </c>
      <c r="E138">
        <v>1.1100000000000001</v>
      </c>
      <c r="Q138" s="5"/>
      <c r="R138" s="5"/>
      <c r="S138" s="5"/>
      <c r="T138" s="5"/>
    </row>
    <row r="139" spans="1:20">
      <c r="A139" s="4">
        <v>44334</v>
      </c>
      <c r="B139">
        <v>-0.1</v>
      </c>
      <c r="C139">
        <v>0.28999999999999998</v>
      </c>
      <c r="D139">
        <v>0.6</v>
      </c>
      <c r="E139">
        <v>1.1100000000000001</v>
      </c>
      <c r="Q139" s="5"/>
      <c r="R139" s="5"/>
      <c r="S139" s="5"/>
      <c r="T139" s="5"/>
    </row>
    <row r="140" spans="1:20">
      <c r="A140" s="4">
        <v>44335</v>
      </c>
      <c r="B140">
        <v>-0.11</v>
      </c>
      <c r="C140">
        <v>0.28999999999999998</v>
      </c>
      <c r="D140">
        <v>0.61</v>
      </c>
      <c r="E140">
        <v>1.1200000000000001</v>
      </c>
      <c r="Q140" s="5"/>
      <c r="R140" s="5"/>
      <c r="S140" s="5"/>
      <c r="T140" s="5"/>
    </row>
    <row r="141" spans="1:20">
      <c r="A141" s="4">
        <v>44336</v>
      </c>
      <c r="B141">
        <v>-0.11</v>
      </c>
      <c r="C141">
        <v>0.26</v>
      </c>
      <c r="D141">
        <v>0.56999999999999995</v>
      </c>
      <c r="E141">
        <v>1.06</v>
      </c>
      <c r="Q141" s="5"/>
      <c r="R141" s="5"/>
      <c r="S141" s="5"/>
      <c r="T141" s="5"/>
    </row>
    <row r="142" spans="1:20">
      <c r="A142" s="4">
        <v>44337</v>
      </c>
      <c r="B142">
        <v>-0.13</v>
      </c>
      <c r="C142">
        <v>0.25</v>
      </c>
      <c r="D142">
        <v>0.55000000000000004</v>
      </c>
      <c r="E142">
        <v>1.03</v>
      </c>
      <c r="Q142" s="5"/>
      <c r="R142" s="5"/>
      <c r="S142" s="5"/>
      <c r="T142" s="5"/>
    </row>
    <row r="143" spans="1:20">
      <c r="A143" s="4">
        <v>44338</v>
      </c>
      <c r="B143">
        <v>-0.13</v>
      </c>
      <c r="C143">
        <v>0.25</v>
      </c>
      <c r="D143">
        <v>0.55000000000000004</v>
      </c>
      <c r="E143">
        <v>1.03</v>
      </c>
      <c r="Q143" s="5"/>
      <c r="R143" s="5"/>
      <c r="S143" s="5"/>
      <c r="T143" s="5"/>
    </row>
    <row r="144" spans="1:20">
      <c r="A144" s="4">
        <v>44339</v>
      </c>
      <c r="B144">
        <v>-0.13</v>
      </c>
      <c r="C144">
        <v>0.25</v>
      </c>
      <c r="D144">
        <v>0.55000000000000004</v>
      </c>
      <c r="E144">
        <v>1.03</v>
      </c>
      <c r="Q144" s="5"/>
      <c r="R144" s="5"/>
      <c r="S144" s="5"/>
      <c r="T144" s="5"/>
    </row>
    <row r="145" spans="1:20">
      <c r="A145" s="4">
        <v>44340</v>
      </c>
      <c r="B145">
        <v>-0.14000000000000001</v>
      </c>
      <c r="C145">
        <v>0.23</v>
      </c>
      <c r="D145">
        <v>0.54</v>
      </c>
      <c r="E145">
        <v>1.02</v>
      </c>
      <c r="Q145" s="5"/>
      <c r="R145" s="5"/>
      <c r="S145" s="5"/>
      <c r="T145" s="5"/>
    </row>
    <row r="146" spans="1:20">
      <c r="A146" s="4">
        <v>44341</v>
      </c>
      <c r="B146">
        <v>-0.17</v>
      </c>
      <c r="C146">
        <v>0.2</v>
      </c>
      <c r="D146">
        <v>0.49</v>
      </c>
      <c r="E146">
        <v>0.96</v>
      </c>
      <c r="Q146" s="5"/>
      <c r="R146" s="5"/>
      <c r="S146" s="5"/>
      <c r="T146" s="5"/>
    </row>
    <row r="147" spans="1:20">
      <c r="A147" s="4">
        <v>44342</v>
      </c>
      <c r="B147">
        <v>-0.21</v>
      </c>
      <c r="C147">
        <v>0.16</v>
      </c>
      <c r="D147">
        <v>0.45</v>
      </c>
      <c r="E147">
        <v>0.92</v>
      </c>
      <c r="Q147" s="5"/>
      <c r="R147" s="5"/>
      <c r="S147" s="5"/>
      <c r="T147" s="5"/>
    </row>
    <row r="148" spans="1:20">
      <c r="A148" s="4">
        <v>44343</v>
      </c>
      <c r="B148">
        <v>-0.17</v>
      </c>
      <c r="C148">
        <v>0.19</v>
      </c>
      <c r="D148">
        <v>0.48</v>
      </c>
      <c r="E148">
        <v>0.94</v>
      </c>
      <c r="Q148" s="5"/>
      <c r="R148" s="5"/>
      <c r="S148" s="5"/>
      <c r="T148" s="5"/>
    </row>
    <row r="149" spans="1:20">
      <c r="A149" s="4">
        <v>44344</v>
      </c>
      <c r="B149">
        <v>-0.18</v>
      </c>
      <c r="C149">
        <v>0.17</v>
      </c>
      <c r="D149">
        <v>0.47</v>
      </c>
      <c r="E149">
        <v>0.91</v>
      </c>
      <c r="Q149" s="5"/>
      <c r="R149" s="5"/>
      <c r="S149" s="5"/>
      <c r="T149" s="5"/>
    </row>
    <row r="150" spans="1:20">
      <c r="A150" s="4">
        <v>44345</v>
      </c>
      <c r="B150">
        <v>-0.18</v>
      </c>
      <c r="C150">
        <v>0.17</v>
      </c>
      <c r="D150">
        <v>0.47</v>
      </c>
      <c r="E150">
        <v>0.91</v>
      </c>
      <c r="Q150" s="5"/>
      <c r="R150" s="5"/>
      <c r="S150" s="5"/>
      <c r="T150" s="5"/>
    </row>
    <row r="151" spans="1:20">
      <c r="A151" s="4">
        <v>44346</v>
      </c>
      <c r="B151">
        <v>-0.18</v>
      </c>
      <c r="C151">
        <v>0.17</v>
      </c>
      <c r="D151">
        <v>0.47</v>
      </c>
      <c r="E151">
        <v>0.91</v>
      </c>
      <c r="Q151" s="5"/>
      <c r="R151" s="5"/>
      <c r="S151" s="5"/>
      <c r="T151" s="5"/>
    </row>
    <row r="152" spans="1:20">
      <c r="A152" s="4">
        <v>44347</v>
      </c>
      <c r="B152">
        <v>-0.19</v>
      </c>
      <c r="C152">
        <v>0.17</v>
      </c>
      <c r="D152">
        <v>0.46</v>
      </c>
      <c r="E152">
        <v>0.91</v>
      </c>
      <c r="Q152" s="5"/>
      <c r="R152" s="5"/>
      <c r="S152" s="5"/>
      <c r="T152" s="5"/>
    </row>
    <row r="153" spans="1:20">
      <c r="A153" s="4">
        <v>44348</v>
      </c>
      <c r="B153">
        <v>-0.18</v>
      </c>
      <c r="C153">
        <v>0.18</v>
      </c>
      <c r="D153">
        <v>0.47</v>
      </c>
      <c r="E153">
        <v>0.9</v>
      </c>
      <c r="Q153" s="5"/>
      <c r="R153" s="5"/>
      <c r="S153" s="5"/>
      <c r="T153" s="5"/>
    </row>
    <row r="154" spans="1:20">
      <c r="A154" s="4">
        <v>44349</v>
      </c>
      <c r="B154">
        <v>-0.2</v>
      </c>
      <c r="C154">
        <v>0.16</v>
      </c>
      <c r="D154">
        <v>0.45</v>
      </c>
      <c r="E154">
        <v>0.88</v>
      </c>
      <c r="Q154" s="5"/>
      <c r="R154" s="5"/>
      <c r="S154" s="5"/>
      <c r="T154" s="5"/>
    </row>
    <row r="155" spans="1:20">
      <c r="A155" s="4">
        <v>44350</v>
      </c>
      <c r="B155">
        <v>-0.18</v>
      </c>
      <c r="C155">
        <v>0.18</v>
      </c>
      <c r="D155">
        <v>0.47</v>
      </c>
      <c r="E155">
        <v>0.9</v>
      </c>
      <c r="Q155" s="5"/>
      <c r="R155" s="5"/>
      <c r="S155" s="5"/>
      <c r="T155" s="5"/>
    </row>
    <row r="156" spans="1:20">
      <c r="A156" s="4">
        <v>44351</v>
      </c>
      <c r="B156">
        <v>-0.21</v>
      </c>
      <c r="C156">
        <v>0.15</v>
      </c>
      <c r="D156">
        <v>0.45</v>
      </c>
      <c r="E156">
        <v>0.87</v>
      </c>
      <c r="Q156" s="5"/>
      <c r="R156" s="5"/>
      <c r="S156" s="5"/>
      <c r="T156" s="5"/>
    </row>
    <row r="157" spans="1:20">
      <c r="A157" s="4">
        <v>44352</v>
      </c>
      <c r="B157">
        <v>-0.21</v>
      </c>
      <c r="C157">
        <v>0.15</v>
      </c>
      <c r="D157">
        <v>0.45</v>
      </c>
      <c r="E157">
        <v>0.87</v>
      </c>
      <c r="Q157" s="5"/>
      <c r="R157" s="5"/>
      <c r="S157" s="5"/>
      <c r="T157" s="5"/>
    </row>
    <row r="158" spans="1:20">
      <c r="A158" s="4">
        <v>44353</v>
      </c>
      <c r="B158">
        <v>-0.21</v>
      </c>
      <c r="C158">
        <v>0.15</v>
      </c>
      <c r="D158">
        <v>0.45</v>
      </c>
      <c r="E158">
        <v>0.87</v>
      </c>
      <c r="Q158" s="5"/>
      <c r="R158" s="5"/>
      <c r="S158" s="5"/>
      <c r="T158" s="5"/>
    </row>
    <row r="159" spans="1:20">
      <c r="A159" s="4">
        <v>44354</v>
      </c>
      <c r="B159">
        <v>-0.2</v>
      </c>
      <c r="C159">
        <v>0.17</v>
      </c>
      <c r="D159">
        <v>0.47</v>
      </c>
      <c r="E159">
        <v>0.91</v>
      </c>
      <c r="Q159" s="5"/>
      <c r="R159" s="5"/>
      <c r="S159" s="5"/>
      <c r="T159" s="5"/>
    </row>
    <row r="160" spans="1:20">
      <c r="A160" s="4">
        <v>44355</v>
      </c>
      <c r="B160">
        <v>-0.22</v>
      </c>
      <c r="C160">
        <v>0.14000000000000001</v>
      </c>
      <c r="D160">
        <v>0.43</v>
      </c>
      <c r="E160">
        <v>0.86</v>
      </c>
      <c r="Q160" s="5"/>
      <c r="R160" s="5"/>
      <c r="S160" s="5"/>
      <c r="T160" s="5"/>
    </row>
    <row r="161" spans="1:20">
      <c r="A161" s="4">
        <v>44356</v>
      </c>
      <c r="B161">
        <v>-0.24</v>
      </c>
      <c r="C161">
        <v>0.12</v>
      </c>
      <c r="D161">
        <v>0.4</v>
      </c>
      <c r="E161">
        <v>0.83</v>
      </c>
      <c r="Q161" s="5"/>
      <c r="R161" s="5"/>
      <c r="S161" s="5"/>
      <c r="T161" s="5"/>
    </row>
    <row r="162" spans="1:20">
      <c r="A162" s="4">
        <v>44357</v>
      </c>
      <c r="B162">
        <v>-0.26</v>
      </c>
      <c r="C162">
        <v>0.12</v>
      </c>
      <c r="D162">
        <v>0.39</v>
      </c>
      <c r="E162">
        <v>0.8</v>
      </c>
      <c r="Q162" s="5"/>
      <c r="R162" s="5"/>
      <c r="S162" s="5"/>
      <c r="T162" s="5"/>
    </row>
    <row r="163" spans="1:20">
      <c r="A163" s="4">
        <v>44358</v>
      </c>
      <c r="B163">
        <v>-0.27</v>
      </c>
      <c r="C163">
        <v>0.1</v>
      </c>
      <c r="D163">
        <v>0.36</v>
      </c>
      <c r="E163">
        <v>0.74</v>
      </c>
      <c r="Q163" s="5"/>
      <c r="R163" s="5"/>
      <c r="S163" s="5"/>
      <c r="T163" s="5"/>
    </row>
    <row r="164" spans="1:20">
      <c r="A164" s="4">
        <v>44359</v>
      </c>
      <c r="B164">
        <v>-0.27</v>
      </c>
      <c r="C164">
        <v>0.1</v>
      </c>
      <c r="D164">
        <v>0.36</v>
      </c>
      <c r="E164">
        <v>0.74</v>
      </c>
      <c r="Q164" s="5"/>
      <c r="R164" s="5"/>
      <c r="S164" s="5"/>
      <c r="T164" s="5"/>
    </row>
    <row r="165" spans="1:20">
      <c r="A165" s="4">
        <v>44360</v>
      </c>
      <c r="B165">
        <v>-0.27</v>
      </c>
      <c r="C165">
        <v>0.1</v>
      </c>
      <c r="D165">
        <v>0.36</v>
      </c>
      <c r="E165">
        <v>0.74</v>
      </c>
      <c r="Q165" s="5"/>
      <c r="R165" s="5"/>
      <c r="S165" s="5"/>
      <c r="T165" s="5"/>
    </row>
    <row r="166" spans="1:20">
      <c r="A166" s="4">
        <v>44361</v>
      </c>
      <c r="B166">
        <v>-0.25</v>
      </c>
      <c r="C166">
        <v>0.13</v>
      </c>
      <c r="D166">
        <v>0.39</v>
      </c>
      <c r="E166">
        <v>0.78</v>
      </c>
      <c r="Q166" s="5"/>
      <c r="R166" s="5"/>
      <c r="S166" s="5"/>
      <c r="T166" s="5"/>
    </row>
    <row r="167" spans="1:20">
      <c r="A167" s="4">
        <v>44362</v>
      </c>
      <c r="B167">
        <v>-0.23</v>
      </c>
      <c r="C167">
        <v>0.15</v>
      </c>
      <c r="D167">
        <v>0.41</v>
      </c>
      <c r="E167">
        <v>0.79</v>
      </c>
      <c r="Q167" s="5"/>
      <c r="R167" s="5"/>
      <c r="S167" s="5"/>
      <c r="T167" s="5"/>
    </row>
    <row r="168" spans="1:20">
      <c r="A168" s="4">
        <v>44363</v>
      </c>
      <c r="B168">
        <v>-0.25</v>
      </c>
      <c r="C168">
        <v>0.14000000000000001</v>
      </c>
      <c r="D168">
        <v>0.4</v>
      </c>
      <c r="E168">
        <v>0.78</v>
      </c>
      <c r="Q168" s="5"/>
      <c r="R168" s="5"/>
      <c r="S168" s="5"/>
      <c r="T168" s="5"/>
    </row>
    <row r="169" spans="1:20">
      <c r="A169" s="4">
        <v>44364</v>
      </c>
      <c r="B169">
        <v>-0.2</v>
      </c>
      <c r="C169">
        <v>0.16</v>
      </c>
      <c r="D169">
        <v>0.43</v>
      </c>
      <c r="E169">
        <v>0.82</v>
      </c>
      <c r="Q169" s="5"/>
      <c r="R169" s="5"/>
      <c r="S169" s="5"/>
      <c r="T169" s="5"/>
    </row>
    <row r="170" spans="1:20">
      <c r="A170" s="4">
        <v>44365</v>
      </c>
      <c r="B170">
        <v>-0.2</v>
      </c>
      <c r="C170">
        <v>0.16</v>
      </c>
      <c r="D170">
        <v>0.46</v>
      </c>
      <c r="E170">
        <v>0.87</v>
      </c>
      <c r="Q170" s="5"/>
      <c r="R170" s="5"/>
      <c r="S170" s="5"/>
      <c r="T170" s="5"/>
    </row>
    <row r="171" spans="1:20">
      <c r="A171" s="4">
        <v>44366</v>
      </c>
      <c r="B171">
        <v>-0.2</v>
      </c>
      <c r="C171">
        <v>0.16</v>
      </c>
      <c r="D171">
        <v>0.46</v>
      </c>
      <c r="E171">
        <v>0.87</v>
      </c>
      <c r="Q171" s="5"/>
      <c r="R171" s="5"/>
      <c r="S171" s="5"/>
      <c r="T171" s="5"/>
    </row>
    <row r="172" spans="1:20">
      <c r="A172" s="4">
        <v>44367</v>
      </c>
      <c r="B172">
        <v>-0.2</v>
      </c>
      <c r="C172">
        <v>0.16</v>
      </c>
      <c r="D172">
        <v>0.46</v>
      </c>
      <c r="E172">
        <v>0.87</v>
      </c>
      <c r="Q172" s="5"/>
      <c r="R172" s="5"/>
      <c r="S172" s="5"/>
      <c r="T172" s="5"/>
    </row>
    <row r="173" spans="1:20">
      <c r="A173" s="4">
        <v>44368</v>
      </c>
      <c r="B173">
        <v>-0.17</v>
      </c>
      <c r="C173">
        <v>0.17</v>
      </c>
      <c r="D173">
        <v>0.45</v>
      </c>
      <c r="E173">
        <v>0.88</v>
      </c>
      <c r="Q173" s="5"/>
      <c r="R173" s="5"/>
      <c r="S173" s="5"/>
      <c r="T173" s="5"/>
    </row>
    <row r="174" spans="1:20">
      <c r="A174" s="4">
        <v>44369</v>
      </c>
      <c r="B174">
        <v>-0.16</v>
      </c>
      <c r="C174">
        <v>0.17</v>
      </c>
      <c r="D174">
        <v>0.46</v>
      </c>
      <c r="E174">
        <v>0.9</v>
      </c>
      <c r="Q174" s="5"/>
      <c r="R174" s="5"/>
      <c r="S174" s="5"/>
      <c r="T174" s="5"/>
    </row>
    <row r="175" spans="1:20">
      <c r="A175" s="4">
        <v>44370</v>
      </c>
      <c r="B175">
        <v>-0.18</v>
      </c>
      <c r="C175">
        <v>0.16</v>
      </c>
      <c r="D175">
        <v>0.45</v>
      </c>
      <c r="E175">
        <v>0.9</v>
      </c>
      <c r="Q175" s="5"/>
      <c r="R175" s="5"/>
      <c r="S175" s="5"/>
      <c r="T175" s="5"/>
    </row>
    <row r="176" spans="1:20">
      <c r="A176" s="4">
        <v>44371</v>
      </c>
      <c r="B176">
        <v>-0.19</v>
      </c>
      <c r="C176">
        <v>0.15</v>
      </c>
      <c r="D176">
        <v>0.43</v>
      </c>
      <c r="E176">
        <v>0.87</v>
      </c>
      <c r="Q176" s="5"/>
      <c r="R176" s="5"/>
      <c r="S176" s="5"/>
      <c r="T176" s="5"/>
    </row>
    <row r="177" spans="1:20">
      <c r="A177" s="4">
        <v>44372</v>
      </c>
      <c r="B177">
        <v>-0.16</v>
      </c>
      <c r="C177">
        <v>0.2</v>
      </c>
      <c r="D177">
        <v>0.48</v>
      </c>
      <c r="E177">
        <v>0.92</v>
      </c>
      <c r="Q177" s="5"/>
      <c r="R177" s="5"/>
      <c r="S177" s="5"/>
      <c r="T177" s="5"/>
    </row>
    <row r="178" spans="1:20">
      <c r="A178" s="4">
        <v>44373</v>
      </c>
      <c r="B178">
        <v>-0.16</v>
      </c>
      <c r="C178">
        <v>0.2</v>
      </c>
      <c r="D178">
        <v>0.48</v>
      </c>
      <c r="E178">
        <v>0.92</v>
      </c>
      <c r="Q178" s="5"/>
      <c r="R178" s="5"/>
      <c r="S178" s="5"/>
      <c r="T178" s="5"/>
    </row>
    <row r="179" spans="1:20">
      <c r="A179" s="4">
        <v>44374</v>
      </c>
      <c r="B179">
        <v>-0.16</v>
      </c>
      <c r="C179">
        <v>0.2</v>
      </c>
      <c r="D179">
        <v>0.48</v>
      </c>
      <c r="E179">
        <v>0.92</v>
      </c>
      <c r="Q179" s="5"/>
      <c r="R179" s="5"/>
      <c r="S179" s="5"/>
      <c r="T179" s="5"/>
    </row>
    <row r="180" spans="1:20">
      <c r="A180" s="4">
        <v>44375</v>
      </c>
      <c r="B180">
        <v>-0.19</v>
      </c>
      <c r="C180">
        <v>0.16</v>
      </c>
      <c r="D180">
        <v>0.44</v>
      </c>
      <c r="E180">
        <v>0.87</v>
      </c>
      <c r="Q180" s="5"/>
      <c r="R180" s="5"/>
      <c r="S180" s="5"/>
      <c r="T180" s="5"/>
    </row>
    <row r="181" spans="1:20">
      <c r="A181" s="4">
        <v>44376</v>
      </c>
      <c r="B181">
        <v>-0.17</v>
      </c>
      <c r="C181">
        <v>0.17</v>
      </c>
      <c r="D181">
        <v>0.46</v>
      </c>
      <c r="E181">
        <v>0.88</v>
      </c>
      <c r="Q181" s="5"/>
      <c r="R181" s="5"/>
      <c r="S181" s="5"/>
      <c r="T181" s="5"/>
    </row>
    <row r="182" spans="1:20">
      <c r="A182" s="4">
        <v>44377</v>
      </c>
      <c r="B182">
        <v>-0.21</v>
      </c>
      <c r="C182">
        <v>0.13</v>
      </c>
      <c r="D182">
        <v>0.41</v>
      </c>
      <c r="E182">
        <v>0.82</v>
      </c>
      <c r="Q182" s="5"/>
      <c r="R182" s="5"/>
      <c r="S182" s="5"/>
      <c r="T182" s="5"/>
    </row>
    <row r="183" spans="1:20">
      <c r="A183" s="4">
        <v>44378</v>
      </c>
      <c r="B183">
        <v>-0.2</v>
      </c>
      <c r="C183">
        <v>0.12</v>
      </c>
      <c r="D183">
        <v>0.4</v>
      </c>
      <c r="E183">
        <v>0.8</v>
      </c>
      <c r="Q183" s="5"/>
      <c r="R183" s="5"/>
      <c r="S183" s="5"/>
      <c r="T183" s="5"/>
    </row>
    <row r="184" spans="1:20">
      <c r="A184" s="4">
        <v>44379</v>
      </c>
      <c r="B184">
        <v>-0.24</v>
      </c>
      <c r="C184">
        <v>0.09</v>
      </c>
      <c r="D184">
        <v>0.37</v>
      </c>
      <c r="E184">
        <v>0.77</v>
      </c>
      <c r="Q184" s="5"/>
      <c r="R184" s="5"/>
      <c r="S184" s="5"/>
      <c r="T184" s="5"/>
    </row>
    <row r="185" spans="1:20">
      <c r="A185" s="4">
        <v>44380</v>
      </c>
      <c r="B185">
        <v>-0.24</v>
      </c>
      <c r="C185">
        <v>0.09</v>
      </c>
      <c r="D185">
        <v>0.37</v>
      </c>
      <c r="E185">
        <v>0.77</v>
      </c>
      <c r="Q185" s="5"/>
      <c r="R185" s="5"/>
      <c r="S185" s="5"/>
      <c r="T185" s="5"/>
    </row>
    <row r="186" spans="1:20">
      <c r="A186" s="4">
        <v>44381</v>
      </c>
      <c r="B186">
        <v>-0.24</v>
      </c>
      <c r="C186">
        <v>0.09</v>
      </c>
      <c r="D186">
        <v>0.37</v>
      </c>
      <c r="E186">
        <v>0.77</v>
      </c>
      <c r="Q186" s="5"/>
      <c r="R186" s="5"/>
      <c r="S186" s="5"/>
      <c r="T186" s="5"/>
    </row>
    <row r="187" spans="1:20">
      <c r="A187" s="4">
        <v>44382</v>
      </c>
      <c r="B187">
        <v>-0.21</v>
      </c>
      <c r="C187">
        <v>0.12</v>
      </c>
      <c r="D187">
        <v>0.4</v>
      </c>
      <c r="E187">
        <v>0.81</v>
      </c>
      <c r="Q187" s="5"/>
      <c r="R187" s="5"/>
      <c r="S187" s="5"/>
      <c r="T187" s="5"/>
    </row>
    <row r="188" spans="1:20">
      <c r="A188" s="4">
        <v>44383</v>
      </c>
      <c r="B188">
        <v>-0.27</v>
      </c>
      <c r="C188">
        <v>0.06</v>
      </c>
      <c r="D188">
        <v>0.34</v>
      </c>
      <c r="E188">
        <v>0.74</v>
      </c>
      <c r="Q188" s="5"/>
      <c r="R188" s="5"/>
      <c r="S188" s="5"/>
      <c r="T188" s="5"/>
    </row>
    <row r="189" spans="1:20">
      <c r="A189" s="4">
        <v>44384</v>
      </c>
      <c r="B189">
        <v>-0.3</v>
      </c>
      <c r="C189">
        <v>0.04</v>
      </c>
      <c r="D189">
        <v>0.33</v>
      </c>
      <c r="E189">
        <v>0.74</v>
      </c>
      <c r="Q189" s="5"/>
      <c r="R189" s="5"/>
      <c r="S189" s="5"/>
      <c r="T189" s="5"/>
    </row>
    <row r="190" spans="1:20">
      <c r="A190" s="4">
        <v>44385</v>
      </c>
      <c r="B190">
        <v>-0.31</v>
      </c>
      <c r="C190">
        <v>0.04</v>
      </c>
      <c r="D190">
        <v>0.35</v>
      </c>
      <c r="E190">
        <v>0.76</v>
      </c>
      <c r="Q190" s="5"/>
      <c r="R190" s="5"/>
      <c r="S190" s="5"/>
      <c r="T190" s="5"/>
    </row>
    <row r="191" spans="1:20">
      <c r="A191" s="4">
        <v>44386</v>
      </c>
      <c r="B191">
        <v>-0.28999999999999998</v>
      </c>
      <c r="C191">
        <v>0.05</v>
      </c>
      <c r="D191">
        <v>0.35</v>
      </c>
      <c r="E191">
        <v>0.76</v>
      </c>
      <c r="Q191" s="5"/>
      <c r="R191" s="5"/>
      <c r="S191" s="5"/>
      <c r="T191" s="5"/>
    </row>
    <row r="192" spans="1:20">
      <c r="A192" s="4">
        <v>44387</v>
      </c>
      <c r="B192">
        <v>-0.28999999999999998</v>
      </c>
      <c r="C192">
        <v>0.05</v>
      </c>
      <c r="D192">
        <v>0.35</v>
      </c>
      <c r="E192">
        <v>0.76</v>
      </c>
      <c r="Q192" s="5"/>
      <c r="R192" s="5"/>
      <c r="S192" s="5"/>
      <c r="T192" s="5"/>
    </row>
    <row r="193" spans="1:20">
      <c r="A193" s="4">
        <v>44388</v>
      </c>
      <c r="B193">
        <v>-0.28999999999999998</v>
      </c>
      <c r="C193">
        <v>0.05</v>
      </c>
      <c r="D193">
        <v>0.35</v>
      </c>
      <c r="E193">
        <v>0.76</v>
      </c>
      <c r="Q193" s="5"/>
      <c r="R193" s="5"/>
      <c r="S193" s="5"/>
      <c r="T193" s="5"/>
    </row>
    <row r="194" spans="1:20">
      <c r="A194" s="4">
        <v>44389</v>
      </c>
      <c r="B194">
        <v>-0.3</v>
      </c>
      <c r="C194">
        <v>0.05</v>
      </c>
      <c r="D194">
        <v>0.34</v>
      </c>
      <c r="E194">
        <v>0.74</v>
      </c>
      <c r="Q194" s="5"/>
      <c r="R194" s="5"/>
      <c r="S194" s="5"/>
      <c r="T194" s="5"/>
    </row>
    <row r="195" spans="1:20">
      <c r="A195" s="4">
        <v>44390</v>
      </c>
      <c r="B195">
        <v>-0.28999999999999998</v>
      </c>
      <c r="C195">
        <v>0.04</v>
      </c>
      <c r="D195">
        <v>0.32</v>
      </c>
      <c r="E195">
        <v>0.72</v>
      </c>
      <c r="Q195" s="5"/>
      <c r="R195" s="5"/>
      <c r="S195" s="5"/>
      <c r="T195" s="5"/>
    </row>
    <row r="196" spans="1:20">
      <c r="A196" s="4">
        <v>44391</v>
      </c>
      <c r="B196">
        <v>-0.32</v>
      </c>
      <c r="C196">
        <v>0.02</v>
      </c>
      <c r="D196">
        <v>0.31</v>
      </c>
      <c r="E196">
        <v>0.71</v>
      </c>
      <c r="Q196" s="5"/>
      <c r="R196" s="5"/>
      <c r="S196" s="5"/>
      <c r="T196" s="5"/>
    </row>
    <row r="197" spans="1:20">
      <c r="A197" s="4">
        <v>44392</v>
      </c>
      <c r="B197">
        <v>-0.33</v>
      </c>
      <c r="C197">
        <v>0</v>
      </c>
      <c r="D197">
        <v>0.31</v>
      </c>
      <c r="E197">
        <v>0.72</v>
      </c>
      <c r="Q197" s="5"/>
      <c r="R197" s="5"/>
      <c r="S197" s="5"/>
      <c r="T197" s="5"/>
    </row>
    <row r="198" spans="1:20">
      <c r="A198" s="4">
        <v>44393</v>
      </c>
      <c r="B198">
        <v>-0.35</v>
      </c>
      <c r="C198">
        <v>-0.02</v>
      </c>
      <c r="D198">
        <v>0.28999999999999998</v>
      </c>
      <c r="E198">
        <v>0.71</v>
      </c>
      <c r="Q198" s="5"/>
      <c r="R198" s="5"/>
      <c r="S198" s="5"/>
      <c r="T198" s="5"/>
    </row>
    <row r="199" spans="1:20">
      <c r="A199" s="4">
        <v>44394</v>
      </c>
      <c r="B199">
        <v>-0.35</v>
      </c>
      <c r="C199">
        <v>-0.02</v>
      </c>
      <c r="D199">
        <v>0.28999999999999998</v>
      </c>
      <c r="E199">
        <v>0.71</v>
      </c>
      <c r="Q199" s="5"/>
      <c r="R199" s="5"/>
      <c r="S199" s="5"/>
      <c r="T199" s="5"/>
    </row>
    <row r="200" spans="1:20">
      <c r="A200" s="4">
        <v>44395</v>
      </c>
      <c r="B200">
        <v>-0.35</v>
      </c>
      <c r="C200">
        <v>-0.02</v>
      </c>
      <c r="D200">
        <v>0.28999999999999998</v>
      </c>
      <c r="E200">
        <v>0.71</v>
      </c>
      <c r="Q200" s="5"/>
      <c r="R200" s="5"/>
      <c r="S200" s="5"/>
      <c r="T200" s="5"/>
    </row>
    <row r="201" spans="1:20">
      <c r="A201" s="4">
        <v>44396</v>
      </c>
      <c r="B201">
        <v>-0.39</v>
      </c>
      <c r="C201">
        <v>-0.04</v>
      </c>
      <c r="D201">
        <v>0.28000000000000003</v>
      </c>
      <c r="E201">
        <v>0.71</v>
      </c>
      <c r="Q201" s="5"/>
      <c r="R201" s="5"/>
      <c r="S201" s="5"/>
      <c r="T201" s="5"/>
    </row>
    <row r="202" spans="1:20">
      <c r="A202" s="4">
        <v>44397</v>
      </c>
      <c r="B202">
        <v>-0.41</v>
      </c>
      <c r="C202">
        <v>-0.06</v>
      </c>
      <c r="D202">
        <v>0.26</v>
      </c>
      <c r="E202">
        <v>0.69</v>
      </c>
      <c r="Q202" s="5"/>
      <c r="R202" s="5"/>
      <c r="S202" s="5"/>
      <c r="T202" s="5"/>
    </row>
    <row r="203" spans="1:20">
      <c r="A203" s="4">
        <v>44398</v>
      </c>
      <c r="B203">
        <v>-0.4</v>
      </c>
      <c r="C203">
        <v>-0.05</v>
      </c>
      <c r="D203">
        <v>0.28000000000000003</v>
      </c>
      <c r="E203">
        <v>0.69</v>
      </c>
      <c r="Q203" s="5"/>
      <c r="R203" s="5"/>
      <c r="S203" s="5"/>
      <c r="T203" s="5"/>
    </row>
    <row r="204" spans="1:20">
      <c r="A204" s="4">
        <v>44399</v>
      </c>
      <c r="B204">
        <v>-0.43</v>
      </c>
      <c r="C204">
        <v>-0.08</v>
      </c>
      <c r="D204">
        <v>0.28999999999999998</v>
      </c>
      <c r="E204">
        <v>0.64</v>
      </c>
      <c r="Q204" s="5"/>
      <c r="R204" s="5"/>
      <c r="S204" s="5"/>
      <c r="T204" s="5"/>
    </row>
    <row r="205" spans="1:20">
      <c r="A205" s="4">
        <v>44400</v>
      </c>
      <c r="B205">
        <v>-0.42</v>
      </c>
      <c r="C205">
        <v>-0.09</v>
      </c>
      <c r="D205">
        <v>0.27</v>
      </c>
      <c r="E205">
        <v>0.62</v>
      </c>
      <c r="Q205" s="5"/>
      <c r="R205" s="5"/>
      <c r="S205" s="5"/>
      <c r="T205" s="5"/>
    </row>
    <row r="206" spans="1:20">
      <c r="A206" s="4">
        <v>44401</v>
      </c>
      <c r="B206">
        <v>-0.42</v>
      </c>
      <c r="C206">
        <v>-0.09</v>
      </c>
      <c r="D206">
        <v>0.27</v>
      </c>
      <c r="E206">
        <v>0.62</v>
      </c>
      <c r="Q206" s="5"/>
      <c r="R206" s="5"/>
      <c r="S206" s="5"/>
      <c r="T206" s="5"/>
    </row>
    <row r="207" spans="1:20">
      <c r="A207" s="4">
        <v>44402</v>
      </c>
      <c r="B207">
        <v>-0.42</v>
      </c>
      <c r="C207">
        <v>-0.09</v>
      </c>
      <c r="D207">
        <v>0.27</v>
      </c>
      <c r="E207">
        <v>0.62</v>
      </c>
      <c r="Q207" s="5"/>
      <c r="R207" s="5"/>
      <c r="S207" s="5"/>
      <c r="T207" s="5"/>
    </row>
    <row r="208" spans="1:20">
      <c r="A208" s="4">
        <v>44403</v>
      </c>
      <c r="B208">
        <v>-0.42</v>
      </c>
      <c r="C208">
        <v>-0.08</v>
      </c>
      <c r="D208">
        <v>0.28000000000000003</v>
      </c>
      <c r="E208">
        <v>0.63</v>
      </c>
      <c r="Q208" s="5"/>
      <c r="R208" s="5"/>
      <c r="S208" s="5"/>
      <c r="T208" s="5"/>
    </row>
    <row r="209" spans="1:20">
      <c r="A209" s="4">
        <v>44404</v>
      </c>
      <c r="B209">
        <v>-0.44</v>
      </c>
      <c r="C209">
        <v>-0.09</v>
      </c>
      <c r="D209">
        <v>0.27</v>
      </c>
      <c r="E209">
        <v>0.62</v>
      </c>
      <c r="Q209" s="5"/>
      <c r="R209" s="5"/>
      <c r="S209" s="5"/>
      <c r="T209" s="5"/>
    </row>
    <row r="210" spans="1:20">
      <c r="A210" s="4">
        <v>44405</v>
      </c>
      <c r="B210">
        <v>-0.45</v>
      </c>
      <c r="C210">
        <v>-0.09</v>
      </c>
      <c r="D210">
        <v>0.27</v>
      </c>
      <c r="E210">
        <v>0.62</v>
      </c>
      <c r="Q210" s="5"/>
      <c r="R210" s="5"/>
      <c r="S210" s="5"/>
      <c r="T210" s="5"/>
    </row>
    <row r="211" spans="1:20">
      <c r="A211" s="4">
        <v>44406</v>
      </c>
      <c r="B211">
        <v>-0.45</v>
      </c>
      <c r="C211">
        <v>-0.1</v>
      </c>
      <c r="D211">
        <v>0.27</v>
      </c>
      <c r="E211">
        <v>0.63</v>
      </c>
      <c r="Q211" s="5"/>
      <c r="R211" s="5"/>
      <c r="S211" s="5"/>
      <c r="T211" s="5"/>
    </row>
    <row r="212" spans="1:20">
      <c r="A212" s="4">
        <v>44407</v>
      </c>
      <c r="B212">
        <v>-0.46</v>
      </c>
      <c r="C212">
        <v>-0.11</v>
      </c>
      <c r="D212">
        <v>0.27</v>
      </c>
      <c r="E212">
        <v>0.62</v>
      </c>
      <c r="Q212" s="5"/>
      <c r="R212" s="5"/>
      <c r="S212" s="5"/>
      <c r="T212" s="5"/>
    </row>
    <row r="213" spans="1:20">
      <c r="A213" s="4">
        <v>44408</v>
      </c>
      <c r="B213">
        <v>-0.46</v>
      </c>
      <c r="C213">
        <v>-0.11</v>
      </c>
      <c r="D213">
        <v>0.27</v>
      </c>
      <c r="E213">
        <v>0.62</v>
      </c>
      <c r="Q213" s="5"/>
      <c r="R213" s="5"/>
      <c r="S213" s="5"/>
      <c r="T213" s="5"/>
    </row>
    <row r="214" spans="1:20">
      <c r="A214" s="4">
        <v>44409</v>
      </c>
      <c r="B214">
        <v>-0.46</v>
      </c>
      <c r="C214">
        <v>-0.11</v>
      </c>
      <c r="D214">
        <v>0.27</v>
      </c>
      <c r="E214">
        <v>0.62</v>
      </c>
      <c r="Q214" s="5"/>
      <c r="R214" s="5"/>
      <c r="S214" s="5"/>
      <c r="T214" s="5"/>
    </row>
    <row r="215" spans="1:20">
      <c r="A215" s="4">
        <v>44410</v>
      </c>
      <c r="B215">
        <v>-0.49</v>
      </c>
      <c r="C215">
        <v>-0.14000000000000001</v>
      </c>
      <c r="D215">
        <v>0.23</v>
      </c>
      <c r="E215">
        <v>0.56999999999999995</v>
      </c>
      <c r="Q215" s="5"/>
      <c r="R215" s="5"/>
      <c r="S215" s="5"/>
      <c r="T215" s="5"/>
    </row>
    <row r="216" spans="1:20">
      <c r="A216" s="4">
        <v>44411</v>
      </c>
      <c r="B216">
        <v>-0.48</v>
      </c>
      <c r="C216">
        <v>-0.13</v>
      </c>
      <c r="D216">
        <v>0.23</v>
      </c>
      <c r="E216">
        <v>0.56999999999999995</v>
      </c>
      <c r="Q216" s="5"/>
      <c r="R216" s="5"/>
      <c r="S216" s="5"/>
      <c r="T216" s="5"/>
    </row>
    <row r="217" spans="1:20">
      <c r="A217" s="4">
        <v>44412</v>
      </c>
      <c r="B217">
        <v>-0.5</v>
      </c>
      <c r="C217">
        <v>-0.15</v>
      </c>
      <c r="D217">
        <v>0.23</v>
      </c>
      <c r="E217">
        <v>0.55000000000000004</v>
      </c>
      <c r="Q217" s="5"/>
      <c r="R217" s="5"/>
      <c r="S217" s="5"/>
      <c r="T217" s="5"/>
    </row>
    <row r="218" spans="1:20">
      <c r="A218" s="4">
        <v>44413</v>
      </c>
      <c r="B218">
        <v>-0.5</v>
      </c>
      <c r="C218">
        <v>-0.16</v>
      </c>
      <c r="D218">
        <v>0.21</v>
      </c>
      <c r="E218">
        <v>0.53</v>
      </c>
      <c r="Q218" s="5"/>
      <c r="R218" s="5"/>
      <c r="S218" s="5"/>
      <c r="T218" s="5"/>
    </row>
    <row r="219" spans="1:20">
      <c r="A219" s="4">
        <v>44414</v>
      </c>
      <c r="B219">
        <v>-0.46</v>
      </c>
      <c r="C219">
        <v>-0.12</v>
      </c>
      <c r="D219">
        <v>0.24</v>
      </c>
      <c r="E219">
        <v>0.56999999999999995</v>
      </c>
      <c r="Q219" s="5"/>
      <c r="R219" s="5"/>
      <c r="S219" s="5"/>
      <c r="T219" s="5"/>
    </row>
    <row r="220" spans="1:20">
      <c r="A220" s="4">
        <v>44415</v>
      </c>
      <c r="B220">
        <v>-0.46</v>
      </c>
      <c r="C220">
        <v>-0.12</v>
      </c>
      <c r="D220">
        <v>0.24</v>
      </c>
      <c r="E220">
        <v>0.56999999999999995</v>
      </c>
      <c r="Q220" s="5"/>
      <c r="R220" s="5"/>
      <c r="S220" s="5"/>
      <c r="T220" s="5"/>
    </row>
    <row r="221" spans="1:20">
      <c r="A221" s="4">
        <v>44416</v>
      </c>
      <c r="B221">
        <v>-0.46</v>
      </c>
      <c r="C221">
        <v>-0.12</v>
      </c>
      <c r="D221">
        <v>0.24</v>
      </c>
      <c r="E221">
        <v>0.56999999999999995</v>
      </c>
      <c r="Q221" s="5"/>
      <c r="R221" s="5"/>
      <c r="S221" s="5"/>
      <c r="T221" s="5"/>
    </row>
    <row r="222" spans="1:20">
      <c r="A222" s="4">
        <v>44417</v>
      </c>
      <c r="B222">
        <v>-0.46</v>
      </c>
      <c r="C222">
        <v>-0.13</v>
      </c>
      <c r="D222">
        <v>0.23</v>
      </c>
      <c r="E222">
        <v>0.55000000000000004</v>
      </c>
      <c r="Q222" s="5"/>
      <c r="R222" s="5"/>
      <c r="S222" s="5"/>
      <c r="T222" s="5"/>
    </row>
    <row r="223" spans="1:20">
      <c r="A223" s="4">
        <v>44418</v>
      </c>
      <c r="B223">
        <v>-0.46</v>
      </c>
      <c r="C223">
        <v>-0.13</v>
      </c>
      <c r="D223">
        <v>0.23</v>
      </c>
      <c r="E223">
        <v>0.55000000000000004</v>
      </c>
      <c r="Q223" s="5"/>
      <c r="R223" s="5"/>
      <c r="S223" s="5"/>
      <c r="T223" s="5"/>
    </row>
    <row r="224" spans="1:20">
      <c r="A224" s="4">
        <v>44419</v>
      </c>
      <c r="B224">
        <v>-0.46</v>
      </c>
      <c r="C224">
        <v>-0.13</v>
      </c>
      <c r="D224">
        <v>0.24</v>
      </c>
      <c r="E224">
        <v>0.56999999999999995</v>
      </c>
      <c r="Q224" s="5"/>
      <c r="R224" s="5"/>
      <c r="S224" s="5"/>
      <c r="T224" s="5"/>
    </row>
    <row r="225" spans="1:20">
      <c r="A225" s="4">
        <v>44420</v>
      </c>
      <c r="B225">
        <v>-0.46</v>
      </c>
      <c r="C225">
        <v>-0.13</v>
      </c>
      <c r="D225">
        <v>0.22</v>
      </c>
      <c r="E225">
        <v>0.54</v>
      </c>
      <c r="Q225" s="5"/>
      <c r="R225" s="5"/>
      <c r="S225" s="5"/>
      <c r="T225" s="5"/>
    </row>
    <row r="226" spans="1:20">
      <c r="A226" s="4">
        <v>44421</v>
      </c>
      <c r="B226">
        <v>-0.47</v>
      </c>
      <c r="C226">
        <v>-0.13</v>
      </c>
      <c r="D226">
        <v>0.22</v>
      </c>
      <c r="E226">
        <v>0.55000000000000004</v>
      </c>
      <c r="Q226" s="5"/>
      <c r="R226" s="5"/>
      <c r="S226" s="5"/>
      <c r="T226" s="5"/>
    </row>
    <row r="227" spans="1:20">
      <c r="A227" s="4">
        <v>44422</v>
      </c>
      <c r="B227">
        <v>-0.47</v>
      </c>
      <c r="C227">
        <v>-0.13</v>
      </c>
      <c r="D227">
        <v>0.22</v>
      </c>
      <c r="E227">
        <v>0.55000000000000004</v>
      </c>
      <c r="Q227" s="5"/>
      <c r="R227" s="5"/>
      <c r="S227" s="5"/>
      <c r="T227" s="5"/>
    </row>
    <row r="228" spans="1:20">
      <c r="A228" s="4">
        <v>44423</v>
      </c>
      <c r="B228">
        <v>-0.47</v>
      </c>
      <c r="C228">
        <v>-0.13</v>
      </c>
      <c r="D228">
        <v>0.22</v>
      </c>
      <c r="E228">
        <v>0.55000000000000004</v>
      </c>
      <c r="Q228" s="5"/>
      <c r="R228" s="5"/>
      <c r="S228" s="5"/>
      <c r="T228" s="5"/>
    </row>
    <row r="229" spans="1:20">
      <c r="A229" s="4">
        <v>44424</v>
      </c>
      <c r="B229">
        <v>-0.47</v>
      </c>
      <c r="C229">
        <v>-0.12</v>
      </c>
      <c r="D229">
        <v>0.22</v>
      </c>
      <c r="E229">
        <v>0.56999999999999995</v>
      </c>
      <c r="Q229" s="5"/>
      <c r="R229" s="5"/>
      <c r="S229" s="5"/>
      <c r="T229" s="5"/>
    </row>
    <row r="230" spans="1:20">
      <c r="A230" s="4">
        <v>44425</v>
      </c>
      <c r="B230">
        <v>-0.47</v>
      </c>
      <c r="C230">
        <v>-0.12</v>
      </c>
      <c r="D230">
        <v>0.23</v>
      </c>
      <c r="E230">
        <v>0.56999999999999995</v>
      </c>
      <c r="Q230" s="5"/>
      <c r="R230" s="5"/>
      <c r="S230" s="5"/>
      <c r="T230" s="5"/>
    </row>
    <row r="231" spans="1:20">
      <c r="A231" s="4">
        <v>44426</v>
      </c>
      <c r="B231">
        <v>-0.48</v>
      </c>
      <c r="C231">
        <v>-0.13</v>
      </c>
      <c r="D231">
        <v>0.22</v>
      </c>
      <c r="E231">
        <v>0.55000000000000004</v>
      </c>
      <c r="Q231" s="5"/>
      <c r="R231" s="5"/>
      <c r="S231" s="5"/>
      <c r="T231" s="5"/>
    </row>
    <row r="232" spans="1:20">
      <c r="A232" s="4">
        <v>44427</v>
      </c>
      <c r="B232">
        <v>-0.49</v>
      </c>
      <c r="C232">
        <v>-0.14000000000000001</v>
      </c>
      <c r="D232">
        <v>0.22</v>
      </c>
      <c r="E232">
        <v>0.56000000000000005</v>
      </c>
      <c r="Q232" s="5"/>
      <c r="R232" s="5"/>
      <c r="S232" s="5"/>
      <c r="T232" s="5"/>
    </row>
    <row r="233" spans="1:20">
      <c r="A233" s="4">
        <v>44428</v>
      </c>
      <c r="B233">
        <v>-0.5</v>
      </c>
      <c r="C233">
        <v>-0.15</v>
      </c>
      <c r="D233">
        <v>0.21</v>
      </c>
      <c r="E233">
        <v>0.55000000000000004</v>
      </c>
      <c r="Q233" s="5"/>
      <c r="R233" s="5"/>
      <c r="S233" s="5"/>
      <c r="T233" s="5"/>
    </row>
    <row r="234" spans="1:20">
      <c r="A234" s="4">
        <v>44429</v>
      </c>
      <c r="B234">
        <v>-0.5</v>
      </c>
      <c r="C234">
        <v>-0.15</v>
      </c>
      <c r="D234">
        <v>0.21</v>
      </c>
      <c r="E234">
        <v>0.55000000000000004</v>
      </c>
      <c r="Q234" s="5"/>
      <c r="R234" s="5"/>
      <c r="S234" s="5"/>
      <c r="T234" s="5"/>
    </row>
    <row r="235" spans="1:20">
      <c r="A235" s="4">
        <v>44430</v>
      </c>
      <c r="B235">
        <v>-0.5</v>
      </c>
      <c r="C235">
        <v>-0.15</v>
      </c>
      <c r="D235">
        <v>0.21</v>
      </c>
      <c r="E235">
        <v>0.55000000000000004</v>
      </c>
      <c r="Q235" s="5"/>
      <c r="R235" s="5"/>
      <c r="S235" s="5"/>
      <c r="T235" s="5"/>
    </row>
    <row r="236" spans="1:20">
      <c r="A236" s="4">
        <v>44431</v>
      </c>
      <c r="B236">
        <v>-0.48</v>
      </c>
      <c r="C236">
        <v>-0.13</v>
      </c>
      <c r="D236">
        <v>0.23</v>
      </c>
      <c r="E236">
        <v>0.57999999999999996</v>
      </c>
      <c r="Q236" s="5"/>
      <c r="R236" s="5"/>
      <c r="S236" s="5"/>
      <c r="T236" s="5"/>
    </row>
    <row r="237" spans="1:20">
      <c r="A237" s="4">
        <v>44432</v>
      </c>
      <c r="B237">
        <v>-0.48</v>
      </c>
      <c r="C237">
        <v>-0.13</v>
      </c>
      <c r="D237">
        <v>0.24</v>
      </c>
      <c r="E237">
        <v>0.56999999999999995</v>
      </c>
      <c r="Q237" s="5"/>
      <c r="R237" s="5"/>
      <c r="S237" s="5"/>
      <c r="T237" s="5"/>
    </row>
    <row r="238" spans="1:20">
      <c r="A238" s="4">
        <v>44433</v>
      </c>
      <c r="B238">
        <v>-0.42</v>
      </c>
      <c r="C238">
        <v>-7.0000000000000007E-2</v>
      </c>
      <c r="D238">
        <v>0.3</v>
      </c>
      <c r="E238">
        <v>0.66</v>
      </c>
      <c r="Q238" s="5"/>
      <c r="R238" s="5"/>
      <c r="S238" s="5"/>
      <c r="T238" s="5"/>
    </row>
    <row r="239" spans="1:20">
      <c r="A239" s="4">
        <v>44434</v>
      </c>
      <c r="B239">
        <v>-0.41</v>
      </c>
      <c r="C239">
        <v>-0.05</v>
      </c>
      <c r="D239">
        <v>0.31</v>
      </c>
      <c r="E239">
        <v>0.67</v>
      </c>
      <c r="Q239" s="5"/>
      <c r="R239" s="5"/>
      <c r="S239" s="5"/>
      <c r="T239" s="5"/>
    </row>
    <row r="240" spans="1:20">
      <c r="A240" s="4">
        <v>44435</v>
      </c>
      <c r="B240">
        <v>-0.42</v>
      </c>
      <c r="C240">
        <v>-7.0000000000000007E-2</v>
      </c>
      <c r="D240">
        <v>0.28999999999999998</v>
      </c>
      <c r="E240">
        <v>0.63</v>
      </c>
      <c r="Q240" s="5"/>
      <c r="R240" s="5"/>
      <c r="S240" s="5"/>
      <c r="T240" s="5"/>
    </row>
    <row r="241" spans="1:20">
      <c r="A241" s="4">
        <v>44436</v>
      </c>
      <c r="B241">
        <v>-0.42</v>
      </c>
      <c r="C241">
        <v>-7.0000000000000007E-2</v>
      </c>
      <c r="D241">
        <v>0.28999999999999998</v>
      </c>
      <c r="E241">
        <v>0.63</v>
      </c>
      <c r="Q241" s="5"/>
      <c r="R241" s="5"/>
      <c r="S241" s="5"/>
      <c r="T241" s="5"/>
    </row>
    <row r="242" spans="1:20">
      <c r="A242" s="4">
        <v>44437</v>
      </c>
      <c r="B242">
        <v>-0.42</v>
      </c>
      <c r="C242">
        <v>-7.0000000000000007E-2</v>
      </c>
      <c r="D242">
        <v>0.28999999999999998</v>
      </c>
      <c r="E242">
        <v>0.63</v>
      </c>
      <c r="Q242" s="5"/>
      <c r="R242" s="5"/>
      <c r="S242" s="5"/>
      <c r="T242" s="5"/>
    </row>
    <row r="243" spans="1:20">
      <c r="A243" s="4">
        <v>44438</v>
      </c>
      <c r="B243">
        <v>-0.44</v>
      </c>
      <c r="C243">
        <v>-0.09</v>
      </c>
      <c r="D243">
        <v>0.28000000000000003</v>
      </c>
      <c r="E243">
        <v>0.61</v>
      </c>
      <c r="Q243" s="5"/>
      <c r="R243" s="5"/>
      <c r="S243" s="5"/>
      <c r="T243" s="5"/>
    </row>
    <row r="244" spans="1:20">
      <c r="A244" s="4">
        <v>44439</v>
      </c>
      <c r="B244">
        <v>-0.38</v>
      </c>
      <c r="C244">
        <v>-0.03</v>
      </c>
      <c r="D244">
        <v>0.34</v>
      </c>
      <c r="E244">
        <v>0.71</v>
      </c>
      <c r="Q244" s="5"/>
      <c r="R244" s="5"/>
      <c r="S244" s="5"/>
      <c r="T244" s="5"/>
    </row>
    <row r="245" spans="1:20">
      <c r="A245" s="4">
        <v>44440</v>
      </c>
      <c r="B245">
        <v>-0.37</v>
      </c>
      <c r="C245">
        <v>-0.03</v>
      </c>
      <c r="D245">
        <v>0.34</v>
      </c>
      <c r="E245">
        <v>0.69</v>
      </c>
      <c r="Q245" s="5"/>
      <c r="R245" s="5"/>
      <c r="S245" s="5"/>
      <c r="T245" s="5"/>
    </row>
    <row r="246" spans="1:20">
      <c r="A246" s="4">
        <v>44441</v>
      </c>
      <c r="B246">
        <v>-0.39</v>
      </c>
      <c r="C246">
        <v>-0.04</v>
      </c>
      <c r="D246">
        <v>0.31</v>
      </c>
      <c r="E246">
        <v>0.67</v>
      </c>
      <c r="Q246" s="5"/>
      <c r="R246" s="5"/>
      <c r="S246" s="5"/>
      <c r="T246" s="5"/>
    </row>
    <row r="247" spans="1:20">
      <c r="A247" s="4">
        <v>44442</v>
      </c>
      <c r="B247">
        <v>-0.36</v>
      </c>
      <c r="C247">
        <v>-0.02</v>
      </c>
      <c r="D247">
        <v>0.34</v>
      </c>
      <c r="E247">
        <v>0.71</v>
      </c>
      <c r="Q247" s="5"/>
      <c r="R247" s="5"/>
      <c r="S247" s="5"/>
      <c r="T247" s="5"/>
    </row>
    <row r="248" spans="1:20">
      <c r="A248" s="4">
        <v>44443</v>
      </c>
      <c r="B248">
        <v>-0.36</v>
      </c>
      <c r="C248">
        <v>-0.02</v>
      </c>
      <c r="D248">
        <v>0.34</v>
      </c>
      <c r="E248">
        <v>0.71</v>
      </c>
      <c r="Q248" s="5"/>
      <c r="R248" s="5"/>
      <c r="S248" s="5"/>
      <c r="T248" s="5"/>
    </row>
    <row r="249" spans="1:20">
      <c r="A249" s="4">
        <v>44444</v>
      </c>
      <c r="B249">
        <v>-0.36</v>
      </c>
      <c r="C249">
        <v>-0.02</v>
      </c>
      <c r="D249">
        <v>0.34</v>
      </c>
      <c r="E249">
        <v>0.71</v>
      </c>
      <c r="Q249" s="5"/>
      <c r="R249" s="5"/>
      <c r="S249" s="5"/>
      <c r="T249" s="5"/>
    </row>
    <row r="250" spans="1:20">
      <c r="A250" s="4">
        <v>44445</v>
      </c>
      <c r="B250">
        <v>-0.37</v>
      </c>
      <c r="C250">
        <v>-0.03</v>
      </c>
      <c r="D250">
        <v>0.32</v>
      </c>
      <c r="E250">
        <v>0.69</v>
      </c>
      <c r="Q250" s="5"/>
      <c r="R250" s="5"/>
      <c r="S250" s="5"/>
      <c r="T250" s="5"/>
    </row>
    <row r="251" spans="1:20">
      <c r="A251" s="4">
        <v>44446</v>
      </c>
      <c r="B251">
        <v>-0.32</v>
      </c>
      <c r="C251">
        <v>0.03</v>
      </c>
      <c r="D251">
        <v>0.37</v>
      </c>
      <c r="E251">
        <v>0.75</v>
      </c>
      <c r="Q251" s="5"/>
      <c r="R251" s="5"/>
      <c r="S251" s="5"/>
      <c r="T251" s="5"/>
    </row>
    <row r="252" spans="1:20">
      <c r="A252" s="4">
        <v>44447</v>
      </c>
      <c r="B252">
        <v>-0.32</v>
      </c>
      <c r="C252">
        <v>0.02</v>
      </c>
      <c r="D252">
        <v>0.37</v>
      </c>
      <c r="E252">
        <v>0.75</v>
      </c>
      <c r="Q252" s="5"/>
      <c r="R252" s="5"/>
      <c r="S252" s="5"/>
      <c r="T252" s="5"/>
    </row>
    <row r="253" spans="1:20">
      <c r="A253" s="4">
        <v>44448</v>
      </c>
      <c r="B253">
        <v>-0.36</v>
      </c>
      <c r="C253">
        <v>-0.03</v>
      </c>
      <c r="D253">
        <v>0.3</v>
      </c>
      <c r="E253">
        <v>0.67</v>
      </c>
      <c r="Q253" s="5"/>
      <c r="R253" s="5"/>
      <c r="S253" s="5"/>
      <c r="T253" s="5"/>
    </row>
    <row r="254" spans="1:20">
      <c r="A254" s="4">
        <v>44449</v>
      </c>
      <c r="B254">
        <v>-0.33</v>
      </c>
      <c r="C254">
        <v>0</v>
      </c>
      <c r="D254">
        <v>0.33</v>
      </c>
      <c r="E254">
        <v>0.7</v>
      </c>
      <c r="Q254" s="5"/>
      <c r="R254" s="5"/>
      <c r="S254" s="5"/>
      <c r="T254" s="5"/>
    </row>
    <row r="255" spans="1:20">
      <c r="A255" s="4">
        <v>44450</v>
      </c>
      <c r="B255">
        <v>-0.33</v>
      </c>
      <c r="C255">
        <v>0</v>
      </c>
      <c r="D255">
        <v>0.33</v>
      </c>
      <c r="E255">
        <v>0.7</v>
      </c>
      <c r="Q255" s="5"/>
      <c r="R255" s="5"/>
      <c r="S255" s="5"/>
      <c r="T255" s="5"/>
    </row>
    <row r="256" spans="1:20">
      <c r="A256" s="4">
        <v>44451</v>
      </c>
      <c r="B256">
        <v>-0.33</v>
      </c>
      <c r="C256">
        <v>0</v>
      </c>
      <c r="D256">
        <v>0.33</v>
      </c>
      <c r="E256">
        <v>0.7</v>
      </c>
      <c r="Q256" s="5"/>
      <c r="R256" s="5"/>
      <c r="S256" s="5"/>
      <c r="T256" s="5"/>
    </row>
    <row r="257" spans="1:20">
      <c r="A257" s="4">
        <v>44452</v>
      </c>
      <c r="B257">
        <v>-0.33</v>
      </c>
      <c r="C257">
        <v>0</v>
      </c>
      <c r="D257">
        <v>0.33</v>
      </c>
      <c r="E257">
        <v>0.69</v>
      </c>
      <c r="Q257" s="5"/>
      <c r="R257" s="5"/>
      <c r="S257" s="5"/>
      <c r="T257" s="5"/>
    </row>
    <row r="258" spans="1:20">
      <c r="A258" s="4">
        <v>44453</v>
      </c>
      <c r="B258">
        <v>-0.34</v>
      </c>
      <c r="C258">
        <v>-0.02</v>
      </c>
      <c r="D258">
        <v>0.31</v>
      </c>
      <c r="E258">
        <v>0.65</v>
      </c>
      <c r="Q258" s="5"/>
      <c r="R258" s="5"/>
      <c r="S258" s="5"/>
      <c r="T258" s="5"/>
    </row>
    <row r="259" spans="1:20">
      <c r="A259" s="4">
        <v>44454</v>
      </c>
      <c r="B259">
        <v>-0.31</v>
      </c>
      <c r="C259">
        <v>0.03</v>
      </c>
      <c r="D259">
        <v>0.34</v>
      </c>
      <c r="E259">
        <v>0.7</v>
      </c>
      <c r="Q259" s="5"/>
      <c r="R259" s="5"/>
      <c r="S259" s="5"/>
      <c r="T259" s="5"/>
    </row>
    <row r="260" spans="1:20">
      <c r="A260" s="4">
        <v>44455</v>
      </c>
      <c r="B260">
        <v>-0.3</v>
      </c>
      <c r="C260">
        <v>0.03</v>
      </c>
      <c r="D260">
        <v>0.34</v>
      </c>
      <c r="E260">
        <v>0.69</v>
      </c>
      <c r="Q260" s="5"/>
      <c r="R260" s="5"/>
      <c r="S260" s="5"/>
      <c r="T260" s="5"/>
    </row>
    <row r="261" spans="1:20">
      <c r="A261" s="4">
        <v>44456</v>
      </c>
      <c r="B261">
        <v>-0.28000000000000003</v>
      </c>
      <c r="C261">
        <v>0.05</v>
      </c>
      <c r="D261">
        <v>0.36</v>
      </c>
      <c r="E261">
        <v>0.72</v>
      </c>
      <c r="Q261" s="5"/>
      <c r="R261" s="5"/>
      <c r="S261" s="5"/>
      <c r="T261" s="5"/>
    </row>
    <row r="262" spans="1:20">
      <c r="A262" s="4">
        <v>44457</v>
      </c>
      <c r="B262">
        <v>-0.28000000000000003</v>
      </c>
      <c r="C262">
        <v>0.05</v>
      </c>
      <c r="D262">
        <v>0.36</v>
      </c>
      <c r="E262">
        <v>0.72</v>
      </c>
      <c r="Q262" s="5"/>
      <c r="R262" s="5"/>
      <c r="S262" s="5"/>
      <c r="T262" s="5"/>
    </row>
    <row r="263" spans="1:20">
      <c r="A263" s="4">
        <v>44458</v>
      </c>
      <c r="B263">
        <v>-0.28000000000000003</v>
      </c>
      <c r="C263">
        <v>0.05</v>
      </c>
      <c r="D263">
        <v>0.36</v>
      </c>
      <c r="E263">
        <v>0.72</v>
      </c>
      <c r="Q263" s="5"/>
      <c r="R263" s="5"/>
      <c r="S263" s="5"/>
      <c r="T263" s="5"/>
    </row>
    <row r="264" spans="1:20">
      <c r="A264" s="4">
        <v>44459</v>
      </c>
      <c r="B264">
        <v>-0.32</v>
      </c>
      <c r="C264">
        <v>0.02</v>
      </c>
      <c r="D264">
        <v>0.33</v>
      </c>
      <c r="E264">
        <v>0.72</v>
      </c>
      <c r="Q264" s="5"/>
      <c r="R264" s="5"/>
      <c r="S264" s="5"/>
      <c r="T264" s="5"/>
    </row>
    <row r="265" spans="1:20">
      <c r="A265" s="4">
        <v>44460</v>
      </c>
      <c r="B265">
        <v>-0.32</v>
      </c>
      <c r="C265">
        <v>0.02</v>
      </c>
      <c r="D265">
        <v>0.33</v>
      </c>
      <c r="E265">
        <v>0.7</v>
      </c>
      <c r="Q265" s="5"/>
      <c r="R265" s="5"/>
      <c r="S265" s="5"/>
      <c r="T265" s="5"/>
    </row>
    <row r="266" spans="1:20">
      <c r="A266" s="4">
        <v>44461</v>
      </c>
      <c r="B266">
        <v>-0.32</v>
      </c>
      <c r="C266">
        <v>0.01</v>
      </c>
      <c r="D266">
        <v>0.31</v>
      </c>
      <c r="E266">
        <v>0.66</v>
      </c>
      <c r="Q266" s="5"/>
      <c r="R266" s="5"/>
      <c r="S266" s="5"/>
      <c r="T266" s="5"/>
    </row>
    <row r="267" spans="1:20">
      <c r="A267" s="4">
        <v>44462</v>
      </c>
      <c r="B267">
        <v>-0.26</v>
      </c>
      <c r="C267">
        <v>0.08</v>
      </c>
      <c r="D267">
        <v>0.38</v>
      </c>
      <c r="E267">
        <v>0.72</v>
      </c>
      <c r="Q267" s="5"/>
      <c r="R267" s="5"/>
      <c r="S267" s="5"/>
      <c r="T267" s="5"/>
    </row>
    <row r="268" spans="1:20">
      <c r="A268" s="4">
        <v>44463</v>
      </c>
      <c r="B268">
        <v>-0.23</v>
      </c>
      <c r="C268">
        <v>0.11</v>
      </c>
      <c r="D268">
        <v>0.41</v>
      </c>
      <c r="E268">
        <v>0.78</v>
      </c>
      <c r="Q268" s="5"/>
      <c r="R268" s="5"/>
      <c r="S268" s="5"/>
      <c r="T268" s="5"/>
    </row>
    <row r="269" spans="1:20">
      <c r="A269" s="4">
        <v>44464</v>
      </c>
      <c r="B269">
        <v>-0.23</v>
      </c>
      <c r="C269">
        <v>0.11</v>
      </c>
      <c r="D269">
        <v>0.41</v>
      </c>
      <c r="E269">
        <v>0.78</v>
      </c>
      <c r="Q269" s="5"/>
      <c r="R269" s="5"/>
      <c r="S269" s="5"/>
      <c r="T269" s="5"/>
    </row>
    <row r="270" spans="1:20">
      <c r="A270" s="4">
        <v>44465</v>
      </c>
      <c r="B270">
        <v>-0.23</v>
      </c>
      <c r="C270">
        <v>0.11</v>
      </c>
      <c r="D270">
        <v>0.41</v>
      </c>
      <c r="E270">
        <v>0.78</v>
      </c>
      <c r="Q270" s="5"/>
      <c r="R270" s="5"/>
      <c r="S270" s="5"/>
      <c r="T270" s="5"/>
    </row>
    <row r="271" spans="1:20">
      <c r="A271" s="4">
        <v>44466</v>
      </c>
      <c r="B271">
        <v>-0.22</v>
      </c>
      <c r="C271">
        <v>0.12</v>
      </c>
      <c r="D271">
        <v>0.41</v>
      </c>
      <c r="E271">
        <v>0.79</v>
      </c>
      <c r="Q271" s="5"/>
      <c r="R271" s="5"/>
      <c r="S271" s="5"/>
      <c r="T271" s="5"/>
    </row>
    <row r="272" spans="1:20">
      <c r="A272" s="4">
        <v>44467</v>
      </c>
      <c r="B272">
        <v>-0.2</v>
      </c>
      <c r="C272">
        <v>0.15</v>
      </c>
      <c r="D272">
        <v>0.44</v>
      </c>
      <c r="E272">
        <v>0.86</v>
      </c>
      <c r="Q272" s="5"/>
      <c r="R272" s="5"/>
      <c r="S272" s="5"/>
      <c r="T272" s="5"/>
    </row>
    <row r="273" spans="1:20">
      <c r="A273" s="4">
        <v>44468</v>
      </c>
      <c r="B273">
        <v>-0.21</v>
      </c>
      <c r="C273">
        <v>0.14000000000000001</v>
      </c>
      <c r="D273">
        <v>0.44</v>
      </c>
      <c r="E273">
        <v>0.82</v>
      </c>
      <c r="Q273" s="5"/>
      <c r="R273" s="5"/>
      <c r="S273" s="5"/>
      <c r="T273" s="5"/>
    </row>
    <row r="274" spans="1:20">
      <c r="A274" s="4">
        <v>44469</v>
      </c>
      <c r="B274">
        <v>-0.2</v>
      </c>
      <c r="C274">
        <v>0.16</v>
      </c>
      <c r="D274">
        <v>0.46</v>
      </c>
      <c r="E274">
        <v>0.86</v>
      </c>
      <c r="Q274" s="5"/>
      <c r="R274" s="5"/>
      <c r="S274" s="5"/>
      <c r="T274" s="5"/>
    </row>
    <row r="275" spans="1:20">
      <c r="A275" s="4">
        <v>44470</v>
      </c>
      <c r="B275">
        <v>-0.22</v>
      </c>
      <c r="C275">
        <v>0.12</v>
      </c>
      <c r="D275">
        <v>0.42</v>
      </c>
      <c r="E275">
        <v>0.81</v>
      </c>
      <c r="Q275" s="5"/>
      <c r="R275" s="5"/>
      <c r="S275" s="5"/>
      <c r="T275" s="5"/>
    </row>
    <row r="276" spans="1:20">
      <c r="A276" s="4">
        <v>44471</v>
      </c>
      <c r="B276">
        <v>-0.22</v>
      </c>
      <c r="C276">
        <v>0.12</v>
      </c>
      <c r="D276">
        <v>0.42</v>
      </c>
      <c r="E276">
        <v>0.81</v>
      </c>
      <c r="Q276" s="5"/>
      <c r="R276" s="5"/>
      <c r="S276" s="5"/>
      <c r="T276" s="5"/>
    </row>
    <row r="277" spans="1:20">
      <c r="A277" s="4">
        <v>44472</v>
      </c>
      <c r="B277">
        <v>-0.22</v>
      </c>
      <c r="C277">
        <v>0.12</v>
      </c>
      <c r="D277">
        <v>0.42</v>
      </c>
      <c r="E277">
        <v>0.81</v>
      </c>
      <c r="Q277" s="5"/>
      <c r="R277" s="5"/>
      <c r="S277" s="5"/>
      <c r="T277" s="5"/>
    </row>
    <row r="278" spans="1:20">
      <c r="A278" s="4">
        <v>44473</v>
      </c>
      <c r="B278">
        <v>-0.21</v>
      </c>
      <c r="C278">
        <v>0.14000000000000001</v>
      </c>
      <c r="D278">
        <v>0.44</v>
      </c>
      <c r="E278">
        <v>0.83</v>
      </c>
      <c r="Q278" s="5"/>
      <c r="R278" s="5"/>
      <c r="S278" s="5"/>
      <c r="T278" s="5"/>
    </row>
    <row r="279" spans="1:20">
      <c r="A279" s="4">
        <v>44474</v>
      </c>
      <c r="B279">
        <v>-0.19</v>
      </c>
      <c r="C279">
        <v>0.16</v>
      </c>
      <c r="D279">
        <v>0.46</v>
      </c>
      <c r="E279">
        <v>0.86</v>
      </c>
      <c r="Q279" s="5"/>
      <c r="R279" s="5"/>
      <c r="S279" s="5"/>
      <c r="T279" s="5"/>
    </row>
    <row r="280" spans="1:20">
      <c r="A280" s="4">
        <v>44475</v>
      </c>
      <c r="B280">
        <v>-0.18</v>
      </c>
      <c r="C280">
        <v>0.17</v>
      </c>
      <c r="D280">
        <v>0.47</v>
      </c>
      <c r="E280">
        <v>0.89</v>
      </c>
      <c r="Q280" s="5"/>
      <c r="R280" s="5"/>
      <c r="S280" s="5"/>
      <c r="T280" s="5"/>
    </row>
    <row r="281" spans="1:20">
      <c r="A281" s="4">
        <v>44476</v>
      </c>
      <c r="B281">
        <v>-0.19</v>
      </c>
      <c r="C281">
        <v>0.16</v>
      </c>
      <c r="D281">
        <v>0.46</v>
      </c>
      <c r="E281">
        <v>0.86</v>
      </c>
      <c r="Q281" s="5"/>
      <c r="R281" s="5"/>
      <c r="S281" s="5"/>
      <c r="T281" s="5"/>
    </row>
    <row r="282" spans="1:20">
      <c r="A282" s="4">
        <v>44477</v>
      </c>
      <c r="B282">
        <v>-0.15</v>
      </c>
      <c r="C282">
        <v>0.19</v>
      </c>
      <c r="D282">
        <v>0.49</v>
      </c>
      <c r="E282">
        <v>0.88</v>
      </c>
      <c r="Q282" s="5"/>
      <c r="R282" s="5"/>
      <c r="S282" s="5"/>
      <c r="T282" s="5"/>
    </row>
    <row r="283" spans="1:20">
      <c r="A283" s="4">
        <v>44478</v>
      </c>
      <c r="B283">
        <v>-0.15</v>
      </c>
      <c r="C283">
        <v>0.19</v>
      </c>
      <c r="D283">
        <v>0.49</v>
      </c>
      <c r="E283">
        <v>0.88</v>
      </c>
      <c r="Q283" s="5"/>
      <c r="R283" s="5"/>
      <c r="S283" s="5"/>
      <c r="T283" s="5"/>
    </row>
    <row r="284" spans="1:20">
      <c r="A284" s="4">
        <v>44479</v>
      </c>
      <c r="B284">
        <v>-0.15</v>
      </c>
      <c r="C284">
        <v>0.19</v>
      </c>
      <c r="D284">
        <v>0.49</v>
      </c>
      <c r="E284">
        <v>0.88</v>
      </c>
      <c r="Q284" s="5"/>
      <c r="R284" s="5"/>
      <c r="S284" s="5"/>
      <c r="T284" s="5"/>
    </row>
    <row r="285" spans="1:20">
      <c r="A285" s="4">
        <v>44480</v>
      </c>
      <c r="B285">
        <v>-0.12</v>
      </c>
      <c r="C285">
        <v>0.22</v>
      </c>
      <c r="D285">
        <v>0.51</v>
      </c>
      <c r="E285">
        <v>0.92</v>
      </c>
      <c r="Q285" s="5"/>
      <c r="R285" s="5"/>
      <c r="S285" s="5"/>
      <c r="T285" s="5"/>
    </row>
    <row r="286" spans="1:20">
      <c r="A286" s="4">
        <v>44481</v>
      </c>
      <c r="B286">
        <v>-0.09</v>
      </c>
      <c r="C286">
        <v>0.25</v>
      </c>
      <c r="D286">
        <v>0.53</v>
      </c>
      <c r="E286">
        <v>0.93</v>
      </c>
      <c r="Q286" s="5"/>
      <c r="R286" s="5"/>
      <c r="S286" s="5"/>
      <c r="T286" s="5"/>
    </row>
    <row r="287" spans="1:20">
      <c r="A287" s="4">
        <v>44482</v>
      </c>
      <c r="B287">
        <v>-0.13</v>
      </c>
      <c r="C287">
        <v>0.21</v>
      </c>
      <c r="D287">
        <v>0.49</v>
      </c>
      <c r="E287">
        <v>0.9</v>
      </c>
      <c r="Q287" s="5"/>
      <c r="R287" s="5"/>
      <c r="S287" s="5"/>
      <c r="T287" s="5"/>
    </row>
    <row r="288" spans="1:20">
      <c r="A288" s="4">
        <v>44483</v>
      </c>
      <c r="B288">
        <v>-0.19</v>
      </c>
      <c r="C288">
        <v>0.14000000000000001</v>
      </c>
      <c r="D288">
        <v>0.44</v>
      </c>
      <c r="E288">
        <v>0.83</v>
      </c>
      <c r="Q288" s="5"/>
      <c r="R288" s="5"/>
      <c r="S288" s="5"/>
      <c r="T288" s="5"/>
    </row>
    <row r="289" spans="1:20">
      <c r="A289" s="4">
        <v>44484</v>
      </c>
      <c r="B289">
        <v>-0.17</v>
      </c>
      <c r="C289">
        <v>0.17</v>
      </c>
      <c r="D289">
        <v>0.46</v>
      </c>
      <c r="E289">
        <v>0.87</v>
      </c>
      <c r="Q289" s="5"/>
      <c r="R289" s="5"/>
      <c r="S289" s="5"/>
      <c r="T289" s="5"/>
    </row>
    <row r="290" spans="1:20">
      <c r="A290" s="4">
        <v>44485</v>
      </c>
      <c r="B290">
        <v>-0.17</v>
      </c>
      <c r="C290">
        <v>0.17</v>
      </c>
      <c r="D290">
        <v>0.46</v>
      </c>
      <c r="E290">
        <v>0.87</v>
      </c>
      <c r="Q290" s="5"/>
      <c r="R290" s="5"/>
      <c r="S290" s="5"/>
      <c r="T290" s="5"/>
    </row>
    <row r="291" spans="1:20">
      <c r="A291" s="4">
        <v>44486</v>
      </c>
      <c r="B291">
        <v>-0.17</v>
      </c>
      <c r="C291">
        <v>0.17</v>
      </c>
      <c r="D291">
        <v>0.46</v>
      </c>
      <c r="E291">
        <v>0.87</v>
      </c>
      <c r="Q291" s="5"/>
      <c r="R291" s="5"/>
      <c r="S291" s="5"/>
      <c r="T291" s="5"/>
    </row>
    <row r="292" spans="1:20">
      <c r="A292" s="4">
        <v>44487</v>
      </c>
      <c r="B292">
        <v>-0.15</v>
      </c>
      <c r="C292">
        <v>0.2</v>
      </c>
      <c r="D292">
        <v>0.49</v>
      </c>
      <c r="E292">
        <v>0.9</v>
      </c>
      <c r="Q292" s="5"/>
      <c r="R292" s="5"/>
      <c r="S292" s="5"/>
      <c r="T292" s="5"/>
    </row>
    <row r="293" spans="1:20">
      <c r="A293" s="4">
        <v>44488</v>
      </c>
      <c r="B293">
        <v>-0.11</v>
      </c>
      <c r="C293">
        <v>0.24</v>
      </c>
      <c r="D293">
        <v>0.53</v>
      </c>
      <c r="E293">
        <v>0.95</v>
      </c>
      <c r="Q293" s="5"/>
      <c r="R293" s="5"/>
      <c r="S293" s="5"/>
      <c r="T293" s="5"/>
    </row>
    <row r="294" spans="1:20">
      <c r="A294" s="4">
        <v>44489</v>
      </c>
      <c r="B294">
        <v>-0.13</v>
      </c>
      <c r="C294">
        <v>0.21</v>
      </c>
      <c r="D294">
        <v>0.5</v>
      </c>
      <c r="E294">
        <v>0.91</v>
      </c>
      <c r="Q294" s="5"/>
      <c r="R294" s="5"/>
      <c r="S294" s="5"/>
      <c r="T294" s="5"/>
    </row>
    <row r="295" spans="1:20">
      <c r="A295" s="4">
        <v>44490</v>
      </c>
      <c r="B295">
        <v>-0.1</v>
      </c>
      <c r="C295">
        <v>0.23</v>
      </c>
      <c r="D295">
        <v>0.52</v>
      </c>
      <c r="E295">
        <v>0.94</v>
      </c>
      <c r="Q295" s="5"/>
      <c r="R295" s="5"/>
      <c r="S295" s="5"/>
      <c r="T295" s="5"/>
    </row>
    <row r="296" spans="1:20">
      <c r="A296" s="4">
        <v>44491</v>
      </c>
      <c r="B296">
        <v>-0.11</v>
      </c>
      <c r="C296">
        <v>0.23</v>
      </c>
      <c r="D296">
        <v>0.53</v>
      </c>
      <c r="E296">
        <v>1</v>
      </c>
      <c r="Q296" s="5"/>
      <c r="R296" s="5"/>
      <c r="S296" s="5"/>
      <c r="T296" s="5"/>
    </row>
    <row r="297" spans="1:20">
      <c r="A297" s="4">
        <v>44492</v>
      </c>
      <c r="B297">
        <v>-0.11</v>
      </c>
      <c r="C297">
        <v>0.23</v>
      </c>
      <c r="D297">
        <v>0.53</v>
      </c>
      <c r="E297">
        <v>1</v>
      </c>
      <c r="Q297" s="5"/>
      <c r="R297" s="5"/>
      <c r="S297" s="5"/>
      <c r="T297" s="5"/>
    </row>
    <row r="298" spans="1:20">
      <c r="A298" s="4">
        <v>44493</v>
      </c>
      <c r="B298">
        <v>-0.11</v>
      </c>
      <c r="C298">
        <v>0.23</v>
      </c>
      <c r="D298">
        <v>0.53</v>
      </c>
      <c r="E298">
        <v>1</v>
      </c>
      <c r="Q298" s="5"/>
      <c r="R298" s="5"/>
      <c r="S298" s="5"/>
      <c r="T298" s="5"/>
    </row>
    <row r="299" spans="1:20">
      <c r="A299" s="4">
        <v>44494</v>
      </c>
      <c r="B299">
        <v>-0.11</v>
      </c>
      <c r="C299">
        <v>0.22</v>
      </c>
      <c r="D299">
        <v>0.51</v>
      </c>
      <c r="E299">
        <v>0.97</v>
      </c>
      <c r="Q299" s="5"/>
      <c r="R299" s="5"/>
      <c r="S299" s="5"/>
      <c r="T299" s="5"/>
    </row>
    <row r="300" spans="1:20">
      <c r="A300" s="4">
        <v>44495</v>
      </c>
      <c r="B300">
        <v>-0.12</v>
      </c>
      <c r="C300">
        <v>0.23</v>
      </c>
      <c r="D300">
        <v>0.52</v>
      </c>
      <c r="E300">
        <v>1</v>
      </c>
      <c r="Q300" s="5"/>
      <c r="R300" s="5"/>
      <c r="S300" s="5"/>
      <c r="T300" s="5"/>
    </row>
    <row r="301" spans="1:20">
      <c r="A301" s="4">
        <v>44496</v>
      </c>
      <c r="B301">
        <v>-0.18</v>
      </c>
      <c r="C301">
        <v>0.17</v>
      </c>
      <c r="D301">
        <v>0.47</v>
      </c>
      <c r="E301">
        <v>0.94</v>
      </c>
      <c r="Q301" s="5"/>
      <c r="R301" s="5"/>
      <c r="S301" s="5"/>
      <c r="T301" s="5"/>
    </row>
    <row r="302" spans="1:20">
      <c r="A302" s="4">
        <v>44497</v>
      </c>
      <c r="B302">
        <v>-0.14000000000000001</v>
      </c>
      <c r="C302">
        <v>0.22</v>
      </c>
      <c r="D302">
        <v>0.52</v>
      </c>
      <c r="E302">
        <v>1.05</v>
      </c>
      <c r="Q302" s="5"/>
      <c r="R302" s="5"/>
      <c r="S302" s="5"/>
      <c r="T302" s="5"/>
    </row>
    <row r="303" spans="1:20">
      <c r="A303" s="4">
        <v>44498</v>
      </c>
      <c r="B303">
        <v>-0.11</v>
      </c>
      <c r="C303">
        <v>0.27</v>
      </c>
      <c r="D303">
        <v>0.61</v>
      </c>
      <c r="E303">
        <v>1.17</v>
      </c>
      <c r="Q303" s="5"/>
      <c r="R303" s="5"/>
      <c r="S303" s="5"/>
      <c r="T303" s="5"/>
    </row>
    <row r="304" spans="1:20">
      <c r="A304" s="4">
        <v>44499</v>
      </c>
      <c r="B304">
        <v>-0.11</v>
      </c>
      <c r="C304">
        <v>0.27</v>
      </c>
      <c r="D304">
        <v>0.61</v>
      </c>
      <c r="E304">
        <v>1.17</v>
      </c>
      <c r="Q304" s="5"/>
      <c r="R304" s="5"/>
      <c r="S304" s="5"/>
      <c r="T304" s="5"/>
    </row>
    <row r="305" spans="1:20">
      <c r="A305" s="4">
        <v>44500</v>
      </c>
      <c r="B305">
        <v>-0.11</v>
      </c>
      <c r="C305">
        <v>0.27</v>
      </c>
      <c r="D305">
        <v>0.61</v>
      </c>
      <c r="E305">
        <v>1.17</v>
      </c>
      <c r="Q305" s="5"/>
      <c r="R305" s="5"/>
      <c r="S305" s="5"/>
      <c r="T305" s="5"/>
    </row>
    <row r="306" spans="1:20">
      <c r="A306" s="4">
        <v>44501</v>
      </c>
      <c r="B306">
        <v>-0.1</v>
      </c>
      <c r="C306">
        <v>0.27</v>
      </c>
      <c r="D306">
        <v>0.63</v>
      </c>
      <c r="E306">
        <v>1.21</v>
      </c>
      <c r="Q306" s="5"/>
      <c r="R306" s="5"/>
      <c r="S306" s="5"/>
      <c r="T306" s="5"/>
    </row>
    <row r="307" spans="1:20">
      <c r="A307" s="4">
        <v>44502</v>
      </c>
      <c r="B307">
        <v>-0.17</v>
      </c>
      <c r="C307">
        <v>0.19</v>
      </c>
      <c r="D307">
        <v>0.53</v>
      </c>
      <c r="E307">
        <v>1.07</v>
      </c>
      <c r="Q307" s="5"/>
      <c r="R307" s="5"/>
      <c r="S307" s="5"/>
      <c r="T307" s="5"/>
    </row>
    <row r="308" spans="1:20">
      <c r="A308" s="4">
        <v>44503</v>
      </c>
      <c r="B308">
        <v>-0.17</v>
      </c>
      <c r="C308">
        <v>0.18</v>
      </c>
      <c r="D308">
        <v>0.52</v>
      </c>
      <c r="E308">
        <v>1.05</v>
      </c>
      <c r="Q308" s="5"/>
      <c r="R308" s="5"/>
      <c r="S308" s="5"/>
      <c r="T308" s="5"/>
    </row>
    <row r="309" spans="1:20">
      <c r="A309" s="4">
        <v>44504</v>
      </c>
      <c r="B309">
        <v>-0.22</v>
      </c>
      <c r="C309">
        <v>0.12</v>
      </c>
      <c r="D309">
        <v>0.46</v>
      </c>
      <c r="E309">
        <v>0.93</v>
      </c>
      <c r="Q309" s="5"/>
      <c r="R309" s="5"/>
      <c r="S309" s="5"/>
      <c r="T309" s="5"/>
    </row>
    <row r="310" spans="1:20">
      <c r="A310" s="4">
        <v>44505</v>
      </c>
      <c r="B310">
        <v>-0.28000000000000003</v>
      </c>
      <c r="C310">
        <v>0.06</v>
      </c>
      <c r="D310">
        <v>0.4</v>
      </c>
      <c r="E310">
        <v>0.88</v>
      </c>
      <c r="Q310" s="5"/>
      <c r="R310" s="5"/>
      <c r="S310" s="5"/>
      <c r="T310" s="5"/>
    </row>
    <row r="311" spans="1:20">
      <c r="A311" s="4">
        <v>44506</v>
      </c>
      <c r="B311">
        <v>-0.28000000000000003</v>
      </c>
      <c r="C311">
        <v>0.06</v>
      </c>
      <c r="D311">
        <v>0.4</v>
      </c>
      <c r="E311">
        <v>0.88</v>
      </c>
      <c r="Q311" s="5"/>
      <c r="R311" s="5"/>
      <c r="S311" s="5"/>
      <c r="T311" s="5"/>
    </row>
    <row r="312" spans="1:20">
      <c r="A312" s="4">
        <v>44507</v>
      </c>
      <c r="B312">
        <v>-0.28000000000000003</v>
      </c>
      <c r="C312">
        <v>0.06</v>
      </c>
      <c r="D312">
        <v>0.4</v>
      </c>
      <c r="E312">
        <v>0.88</v>
      </c>
      <c r="Q312" s="5"/>
      <c r="R312" s="5"/>
      <c r="S312" s="5"/>
      <c r="T312" s="5"/>
    </row>
    <row r="313" spans="1:20">
      <c r="A313" s="4">
        <v>44508</v>
      </c>
      <c r="B313">
        <v>-0.24</v>
      </c>
      <c r="C313">
        <v>0.1</v>
      </c>
      <c r="D313">
        <v>0.43</v>
      </c>
      <c r="E313">
        <v>0.89</v>
      </c>
      <c r="Q313" s="5"/>
      <c r="R313" s="5"/>
      <c r="S313" s="5"/>
      <c r="T313" s="5"/>
    </row>
    <row r="314" spans="1:20">
      <c r="A314" s="4">
        <v>44509</v>
      </c>
      <c r="B314">
        <v>-0.3</v>
      </c>
      <c r="C314">
        <v>0.04</v>
      </c>
      <c r="D314">
        <v>0.38</v>
      </c>
      <c r="E314">
        <v>0.84</v>
      </c>
      <c r="Q314" s="5"/>
      <c r="R314" s="5"/>
      <c r="S314" s="5"/>
      <c r="T314" s="5"/>
    </row>
    <row r="315" spans="1:20">
      <c r="A315" s="4">
        <v>44510</v>
      </c>
      <c r="B315">
        <v>-0.25</v>
      </c>
      <c r="C315">
        <v>0.11</v>
      </c>
      <c r="D315">
        <v>0.46</v>
      </c>
      <c r="E315">
        <v>0.94</v>
      </c>
      <c r="Q315" s="5"/>
      <c r="R315" s="5"/>
      <c r="S315" s="5"/>
      <c r="T315" s="5"/>
    </row>
    <row r="316" spans="1:20">
      <c r="A316" s="4">
        <v>44511</v>
      </c>
      <c r="B316">
        <v>-0.23</v>
      </c>
      <c r="C316">
        <v>0.13</v>
      </c>
      <c r="D316">
        <v>0.47</v>
      </c>
      <c r="E316">
        <v>0.96</v>
      </c>
      <c r="Q316" s="5"/>
      <c r="R316" s="5"/>
      <c r="S316" s="5"/>
      <c r="T316" s="5"/>
    </row>
    <row r="317" spans="1:20">
      <c r="A317" s="4">
        <v>44512</v>
      </c>
      <c r="B317">
        <v>-0.26</v>
      </c>
      <c r="C317">
        <v>0.1</v>
      </c>
      <c r="D317">
        <v>0.46</v>
      </c>
      <c r="E317">
        <v>0.95</v>
      </c>
      <c r="Q317" s="5"/>
      <c r="R317" s="5"/>
      <c r="S317" s="5"/>
      <c r="T317" s="5"/>
    </row>
    <row r="318" spans="1:20">
      <c r="A318" s="4">
        <v>44513</v>
      </c>
      <c r="B318">
        <v>-0.26</v>
      </c>
      <c r="C318">
        <v>0.1</v>
      </c>
      <c r="D318">
        <v>0.46</v>
      </c>
      <c r="E318">
        <v>0.95</v>
      </c>
      <c r="Q318" s="5"/>
      <c r="R318" s="5"/>
      <c r="S318" s="5"/>
      <c r="T318" s="5"/>
    </row>
    <row r="319" spans="1:20">
      <c r="A319" s="4">
        <v>44514</v>
      </c>
      <c r="B319">
        <v>-0.26</v>
      </c>
      <c r="C319">
        <v>0.1</v>
      </c>
      <c r="D319">
        <v>0.46</v>
      </c>
      <c r="E319">
        <v>0.95</v>
      </c>
      <c r="Q319" s="5"/>
      <c r="R319" s="5"/>
      <c r="S319" s="5"/>
      <c r="T319" s="5"/>
    </row>
    <row r="320" spans="1:20">
      <c r="A320" s="4">
        <v>44515</v>
      </c>
      <c r="B320">
        <v>-0.23</v>
      </c>
      <c r="C320">
        <v>0.13</v>
      </c>
      <c r="D320">
        <v>0.51</v>
      </c>
      <c r="E320">
        <v>1</v>
      </c>
      <c r="Q320" s="5"/>
      <c r="R320" s="5"/>
      <c r="S320" s="5"/>
      <c r="T320" s="5"/>
    </row>
    <row r="321" spans="1:20">
      <c r="A321" s="4">
        <v>44516</v>
      </c>
      <c r="B321">
        <v>-0.24</v>
      </c>
      <c r="C321">
        <v>0.11</v>
      </c>
      <c r="D321">
        <v>0.48</v>
      </c>
      <c r="E321">
        <v>0.97</v>
      </c>
      <c r="Q321" s="5"/>
      <c r="R321" s="5"/>
      <c r="S321" s="5"/>
      <c r="T321" s="5"/>
    </row>
    <row r="322" spans="1:20">
      <c r="A322" s="4">
        <v>44517</v>
      </c>
      <c r="B322">
        <v>-0.25</v>
      </c>
      <c r="C322">
        <v>0.11</v>
      </c>
      <c r="D322">
        <v>0.49</v>
      </c>
      <c r="E322">
        <v>0.98</v>
      </c>
      <c r="Q322" s="5"/>
      <c r="R322" s="5"/>
      <c r="S322" s="5"/>
      <c r="T322" s="5"/>
    </row>
    <row r="323" spans="1:20">
      <c r="A323" s="4">
        <v>44518</v>
      </c>
      <c r="B323">
        <v>-0.28000000000000003</v>
      </c>
      <c r="C323">
        <v>7.0000000000000007E-2</v>
      </c>
      <c r="D323">
        <v>0.44</v>
      </c>
      <c r="E323">
        <v>0.92</v>
      </c>
      <c r="Q323" s="5"/>
      <c r="R323" s="5"/>
      <c r="S323" s="5"/>
      <c r="T323" s="5"/>
    </row>
    <row r="324" spans="1:20">
      <c r="A324" s="4">
        <v>44519</v>
      </c>
      <c r="B324">
        <v>-0.34</v>
      </c>
      <c r="C324">
        <v>0.01</v>
      </c>
      <c r="D324">
        <v>0.38</v>
      </c>
      <c r="E324">
        <v>0.86</v>
      </c>
      <c r="Q324" s="5"/>
      <c r="R324" s="5"/>
      <c r="S324" s="5"/>
      <c r="T324" s="5"/>
    </row>
    <row r="325" spans="1:20">
      <c r="A325" s="4">
        <v>44520</v>
      </c>
      <c r="B325">
        <v>-0.34</v>
      </c>
      <c r="C325">
        <v>0.01</v>
      </c>
      <c r="D325">
        <v>0.38</v>
      </c>
      <c r="E325">
        <v>0.86</v>
      </c>
      <c r="Q325" s="5"/>
      <c r="R325" s="5"/>
      <c r="S325" s="5"/>
      <c r="T325" s="5"/>
    </row>
    <row r="326" spans="1:20">
      <c r="A326" s="4">
        <v>44521</v>
      </c>
      <c r="B326">
        <v>-0.34</v>
      </c>
      <c r="C326">
        <v>0.01</v>
      </c>
      <c r="D326">
        <v>0.38</v>
      </c>
      <c r="E326">
        <v>0.86</v>
      </c>
      <c r="Q326" s="5"/>
      <c r="R326" s="5"/>
      <c r="S326" s="5"/>
      <c r="T326" s="5"/>
    </row>
    <row r="327" spans="1:20">
      <c r="A327" s="4">
        <v>44522</v>
      </c>
      <c r="B327">
        <v>-0.3</v>
      </c>
      <c r="C327">
        <v>0.05</v>
      </c>
      <c r="D327">
        <v>0.42</v>
      </c>
      <c r="E327">
        <v>0.96</v>
      </c>
      <c r="Q327" s="5"/>
      <c r="R327" s="5"/>
      <c r="S327" s="5"/>
      <c r="T327" s="5"/>
    </row>
    <row r="328" spans="1:20">
      <c r="A328" s="4">
        <v>44523</v>
      </c>
      <c r="B328">
        <v>-0.22</v>
      </c>
      <c r="C328">
        <v>0.14000000000000001</v>
      </c>
      <c r="D328">
        <v>0.51</v>
      </c>
      <c r="E328">
        <v>1.06</v>
      </c>
      <c r="Q328" s="5"/>
      <c r="R328" s="5"/>
      <c r="S328" s="5"/>
      <c r="T328" s="5"/>
    </row>
    <row r="329" spans="1:20">
      <c r="A329" s="4">
        <v>44524</v>
      </c>
      <c r="B329">
        <v>-0.23</v>
      </c>
      <c r="C329">
        <v>0.14000000000000001</v>
      </c>
      <c r="D329">
        <v>0.52</v>
      </c>
      <c r="E329">
        <v>1.07</v>
      </c>
      <c r="Q329" s="5"/>
      <c r="R329" s="5"/>
      <c r="S329" s="5"/>
      <c r="T329" s="5"/>
    </row>
    <row r="330" spans="1:20">
      <c r="A330" s="4">
        <v>44525</v>
      </c>
      <c r="B330">
        <v>-0.25</v>
      </c>
      <c r="C330">
        <v>0.12</v>
      </c>
      <c r="D330">
        <v>0.51</v>
      </c>
      <c r="E330">
        <v>1.06</v>
      </c>
      <c r="Q330" s="5"/>
      <c r="R330" s="5"/>
      <c r="S330" s="5"/>
      <c r="T330" s="5"/>
    </row>
    <row r="331" spans="1:20">
      <c r="A331" s="4">
        <v>44526</v>
      </c>
      <c r="B331">
        <v>-0.34</v>
      </c>
      <c r="C331">
        <v>0.04</v>
      </c>
      <c r="D331">
        <v>0.43</v>
      </c>
      <c r="E331">
        <v>0.97</v>
      </c>
      <c r="Q331" s="5"/>
      <c r="R331" s="5"/>
      <c r="S331" s="5"/>
      <c r="T331" s="5"/>
    </row>
    <row r="332" spans="1:20">
      <c r="A332" s="4">
        <v>44527</v>
      </c>
      <c r="B332">
        <v>-0.34</v>
      </c>
      <c r="C332">
        <v>0.04</v>
      </c>
      <c r="D332">
        <v>0.43</v>
      </c>
      <c r="E332">
        <v>0.97</v>
      </c>
      <c r="Q332" s="5"/>
      <c r="R332" s="5"/>
      <c r="S332" s="5"/>
      <c r="T332" s="5"/>
    </row>
    <row r="333" spans="1:20">
      <c r="A333" s="4">
        <v>44528</v>
      </c>
      <c r="B333">
        <v>-0.34</v>
      </c>
      <c r="C333">
        <v>0.04</v>
      </c>
      <c r="D333">
        <v>0.43</v>
      </c>
      <c r="E333">
        <v>0.97</v>
      </c>
      <c r="Q333" s="5"/>
      <c r="R333" s="5"/>
      <c r="S333" s="5"/>
      <c r="T333" s="5"/>
    </row>
    <row r="334" spans="1:20">
      <c r="A334" s="4">
        <v>44529</v>
      </c>
      <c r="B334">
        <v>-0.32</v>
      </c>
      <c r="C334">
        <v>0.05</v>
      </c>
      <c r="D334">
        <v>0.42</v>
      </c>
      <c r="E334">
        <v>0.98</v>
      </c>
      <c r="Q334" s="5"/>
      <c r="R334" s="5"/>
      <c r="S334" s="5"/>
      <c r="T334" s="5"/>
    </row>
    <row r="335" spans="1:20">
      <c r="A335" s="4">
        <v>44530</v>
      </c>
      <c r="B335">
        <v>-0.35</v>
      </c>
      <c r="C335">
        <v>0.01</v>
      </c>
      <c r="D335">
        <v>0.4</v>
      </c>
      <c r="E335">
        <v>0.97</v>
      </c>
      <c r="Q335" s="5"/>
      <c r="R335" s="5"/>
      <c r="S335" s="5"/>
      <c r="T335" s="5"/>
    </row>
    <row r="336" spans="1:20">
      <c r="A336" s="4">
        <v>44531</v>
      </c>
      <c r="B336">
        <v>-0.34</v>
      </c>
      <c r="C336">
        <v>0.02</v>
      </c>
      <c r="D336">
        <v>0.43</v>
      </c>
      <c r="E336">
        <v>1.01</v>
      </c>
      <c r="Q336" s="5"/>
      <c r="R336" s="5"/>
      <c r="S336" s="5"/>
      <c r="T336" s="5"/>
    </row>
    <row r="337" spans="1:20">
      <c r="A337" s="4">
        <v>44532</v>
      </c>
      <c r="B337">
        <v>-0.37</v>
      </c>
      <c r="C337">
        <v>-0.01</v>
      </c>
      <c r="D337">
        <v>0.38</v>
      </c>
      <c r="E337">
        <v>0.95</v>
      </c>
      <c r="Q337" s="5"/>
      <c r="R337" s="5"/>
      <c r="S337" s="5"/>
      <c r="T337" s="5"/>
    </row>
    <row r="338" spans="1:20">
      <c r="A338" s="4">
        <v>44533</v>
      </c>
      <c r="B338">
        <v>-0.39</v>
      </c>
      <c r="C338">
        <v>-0.03</v>
      </c>
      <c r="D338">
        <v>0.35</v>
      </c>
      <c r="E338">
        <v>0.92</v>
      </c>
      <c r="Q338" s="5"/>
      <c r="R338" s="5"/>
      <c r="S338" s="5"/>
      <c r="T338" s="5"/>
    </row>
    <row r="339" spans="1:20">
      <c r="A339" s="4">
        <v>44534</v>
      </c>
      <c r="B339">
        <v>-0.39</v>
      </c>
      <c r="C339">
        <v>-0.03</v>
      </c>
      <c r="D339">
        <v>0.35</v>
      </c>
      <c r="E339">
        <v>0.92</v>
      </c>
      <c r="Q339" s="5"/>
      <c r="R339" s="5"/>
      <c r="S339" s="5"/>
      <c r="T339" s="5"/>
    </row>
    <row r="340" spans="1:20">
      <c r="A340" s="4">
        <v>44535</v>
      </c>
      <c r="B340">
        <v>-0.39</v>
      </c>
      <c r="C340">
        <v>-0.03</v>
      </c>
      <c r="D340">
        <v>0.35</v>
      </c>
      <c r="E340">
        <v>0.92</v>
      </c>
      <c r="Q340" s="5"/>
      <c r="R340" s="5"/>
      <c r="S340" s="5"/>
      <c r="T340" s="5"/>
    </row>
    <row r="341" spans="1:20">
      <c r="A341" s="4">
        <v>44536</v>
      </c>
      <c r="B341">
        <v>-0.39</v>
      </c>
      <c r="C341">
        <v>-0.03</v>
      </c>
      <c r="D341">
        <v>0.34</v>
      </c>
      <c r="E341">
        <v>0.88</v>
      </c>
      <c r="Q341" s="5"/>
      <c r="R341" s="5"/>
      <c r="S341" s="5"/>
      <c r="T341" s="5"/>
    </row>
    <row r="342" spans="1:20">
      <c r="A342" s="4">
        <v>44537</v>
      </c>
      <c r="B342">
        <v>-0.38</v>
      </c>
      <c r="C342">
        <v>-0.02</v>
      </c>
      <c r="D342">
        <v>0.33</v>
      </c>
      <c r="E342">
        <v>0.92</v>
      </c>
      <c r="Q342" s="5"/>
      <c r="R342" s="5"/>
      <c r="S342" s="5"/>
      <c r="T342" s="5"/>
    </row>
    <row r="343" spans="1:20">
      <c r="A343" s="4">
        <v>44538</v>
      </c>
      <c r="B343">
        <v>-0.31</v>
      </c>
      <c r="C343">
        <v>0.05</v>
      </c>
      <c r="D343">
        <v>0.41</v>
      </c>
      <c r="E343">
        <v>1.03</v>
      </c>
      <c r="Q343" s="5"/>
      <c r="R343" s="5"/>
      <c r="S343" s="5"/>
      <c r="T343" s="5"/>
    </row>
    <row r="344" spans="1:20">
      <c r="A344" s="4">
        <v>44539</v>
      </c>
      <c r="B344">
        <v>-0.35</v>
      </c>
      <c r="C344">
        <v>0</v>
      </c>
      <c r="D344">
        <v>0.38</v>
      </c>
      <c r="E344">
        <v>1</v>
      </c>
      <c r="Q344" s="5"/>
      <c r="R344" s="5"/>
      <c r="S344" s="5"/>
      <c r="T344" s="5"/>
    </row>
    <row r="345" spans="1:20">
      <c r="A345" s="4">
        <v>44540</v>
      </c>
      <c r="B345">
        <v>-0.35</v>
      </c>
      <c r="C345">
        <v>0</v>
      </c>
      <c r="D345">
        <v>0.36</v>
      </c>
      <c r="E345">
        <v>0.96</v>
      </c>
      <c r="Q345" s="5"/>
      <c r="R345" s="5"/>
      <c r="S345" s="5"/>
      <c r="T345" s="5"/>
    </row>
    <row r="346" spans="1:20">
      <c r="A346" s="4">
        <v>44541</v>
      </c>
      <c r="B346">
        <v>-0.35</v>
      </c>
      <c r="C346">
        <v>0</v>
      </c>
      <c r="D346">
        <v>0.36</v>
      </c>
      <c r="E346">
        <v>0.96</v>
      </c>
      <c r="Q346" s="5"/>
      <c r="R346" s="5"/>
      <c r="S346" s="5"/>
      <c r="T346" s="5"/>
    </row>
    <row r="347" spans="1:20">
      <c r="A347" s="4">
        <v>44542</v>
      </c>
      <c r="B347">
        <v>-0.35</v>
      </c>
      <c r="C347">
        <v>0</v>
      </c>
      <c r="D347">
        <v>0.36</v>
      </c>
      <c r="E347">
        <v>0.96</v>
      </c>
      <c r="Q347" s="5"/>
      <c r="R347" s="5"/>
      <c r="S347" s="5"/>
      <c r="T347" s="5"/>
    </row>
    <row r="348" spans="1:20">
      <c r="A348" s="4">
        <v>44543</v>
      </c>
      <c r="B348">
        <v>-0.38</v>
      </c>
      <c r="C348">
        <v>-0.03</v>
      </c>
      <c r="D348">
        <v>0.31</v>
      </c>
      <c r="E348">
        <v>0.91</v>
      </c>
      <c r="Q348" s="5"/>
      <c r="R348" s="5"/>
      <c r="S348" s="5"/>
      <c r="T348" s="5"/>
    </row>
    <row r="349" spans="1:20">
      <c r="A349" s="4">
        <v>44544</v>
      </c>
      <c r="B349">
        <v>-0.37</v>
      </c>
      <c r="C349">
        <v>-0.02</v>
      </c>
      <c r="D349">
        <v>0.33</v>
      </c>
      <c r="E349">
        <v>0.93</v>
      </c>
      <c r="Q349" s="5"/>
      <c r="R349" s="5"/>
      <c r="S349" s="5"/>
      <c r="T349" s="5"/>
    </row>
    <row r="350" spans="1:20">
      <c r="A350" s="4">
        <v>44545</v>
      </c>
      <c r="B350">
        <v>-0.36</v>
      </c>
      <c r="C350">
        <v>-0.01</v>
      </c>
      <c r="D350">
        <v>0.35</v>
      </c>
      <c r="E350">
        <v>0.92</v>
      </c>
      <c r="Q350" s="5"/>
      <c r="R350" s="5"/>
      <c r="S350" s="5"/>
      <c r="T350" s="5"/>
    </row>
    <row r="351" spans="1:20">
      <c r="A351" s="4">
        <v>44546</v>
      </c>
      <c r="B351">
        <v>-0.35</v>
      </c>
      <c r="C351">
        <v>0.01</v>
      </c>
      <c r="D351">
        <v>0.39</v>
      </c>
      <c r="E351">
        <v>0.97</v>
      </c>
      <c r="Q351" s="5"/>
      <c r="R351" s="5"/>
      <c r="S351" s="5"/>
      <c r="T351" s="5"/>
    </row>
    <row r="352" spans="1:20">
      <c r="A352" s="4">
        <v>44547</v>
      </c>
      <c r="B352">
        <v>-0.38</v>
      </c>
      <c r="C352">
        <v>-0.03</v>
      </c>
      <c r="D352">
        <v>0.34</v>
      </c>
      <c r="E352">
        <v>0.9</v>
      </c>
      <c r="Q352" s="5"/>
      <c r="R352" s="5"/>
      <c r="S352" s="5"/>
      <c r="T352" s="5"/>
    </row>
    <row r="353" spans="1:20">
      <c r="A353" s="4">
        <v>44548</v>
      </c>
      <c r="B353">
        <v>-0.38</v>
      </c>
      <c r="C353">
        <v>-0.03</v>
      </c>
      <c r="D353">
        <v>0.34</v>
      </c>
      <c r="E353">
        <v>0.9</v>
      </c>
      <c r="Q353" s="5"/>
      <c r="R353" s="5"/>
      <c r="S353" s="5"/>
      <c r="T353" s="5"/>
    </row>
    <row r="354" spans="1:20">
      <c r="A354" s="4">
        <v>44549</v>
      </c>
      <c r="B354">
        <v>-0.38</v>
      </c>
      <c r="C354">
        <v>-0.03</v>
      </c>
      <c r="D354">
        <v>0.34</v>
      </c>
      <c r="E354">
        <v>0.9</v>
      </c>
      <c r="Q354" s="5"/>
      <c r="R354" s="5"/>
      <c r="S354" s="5"/>
      <c r="T354" s="5"/>
    </row>
    <row r="355" spans="1:20">
      <c r="A355" s="4">
        <v>44550</v>
      </c>
      <c r="B355">
        <v>-0.37</v>
      </c>
      <c r="C355">
        <v>-0.02</v>
      </c>
      <c r="D355">
        <v>0.36</v>
      </c>
      <c r="E355">
        <v>0.93</v>
      </c>
      <c r="Q355" s="5"/>
      <c r="R355" s="5"/>
      <c r="S355" s="5"/>
      <c r="T355" s="5"/>
    </row>
    <row r="356" spans="1:20">
      <c r="A356" s="4">
        <v>44551</v>
      </c>
      <c r="B356">
        <v>-0.31</v>
      </c>
      <c r="C356">
        <v>0.06</v>
      </c>
      <c r="D356">
        <v>0.44</v>
      </c>
      <c r="E356">
        <v>1.01</v>
      </c>
      <c r="Q356" s="5"/>
      <c r="R356" s="5"/>
      <c r="S356" s="5"/>
      <c r="T356" s="5"/>
    </row>
    <row r="357" spans="1:20">
      <c r="A357" s="4">
        <v>44552</v>
      </c>
      <c r="B357">
        <v>-0.28999999999999998</v>
      </c>
      <c r="C357">
        <v>0.08</v>
      </c>
      <c r="D357">
        <v>0.46</v>
      </c>
      <c r="E357">
        <v>1.05</v>
      </c>
      <c r="Q357" s="5"/>
      <c r="R357" s="5"/>
      <c r="S357" s="5"/>
      <c r="T357" s="5"/>
    </row>
    <row r="358" spans="1:20">
      <c r="A358" s="4">
        <v>44553</v>
      </c>
      <c r="B358">
        <v>-0.25</v>
      </c>
      <c r="C358">
        <v>0.12</v>
      </c>
      <c r="D358">
        <v>0.51</v>
      </c>
      <c r="E358">
        <v>1.1100000000000001</v>
      </c>
      <c r="Q358" s="5"/>
      <c r="R358" s="5"/>
      <c r="S358" s="5"/>
      <c r="T358" s="5"/>
    </row>
    <row r="359" spans="1:20">
      <c r="A359" s="4">
        <v>44554</v>
      </c>
      <c r="B359">
        <v>-0.25</v>
      </c>
      <c r="C359">
        <v>0.12</v>
      </c>
      <c r="D359">
        <v>0.51</v>
      </c>
      <c r="E359">
        <v>1.1100000000000001</v>
      </c>
      <c r="Q359" s="5"/>
      <c r="R359" s="5"/>
      <c r="S359" s="5"/>
      <c r="T359" s="5"/>
    </row>
    <row r="360" spans="1:20">
      <c r="A360" s="4">
        <v>44555</v>
      </c>
      <c r="B360">
        <v>-0.25</v>
      </c>
      <c r="C360">
        <v>0.12</v>
      </c>
      <c r="D360">
        <v>0.51</v>
      </c>
      <c r="E360">
        <v>1.1100000000000001</v>
      </c>
      <c r="Q360" s="5"/>
      <c r="R360" s="5"/>
      <c r="S360" s="5"/>
      <c r="T360" s="5"/>
    </row>
    <row r="361" spans="1:20">
      <c r="A361" s="4">
        <v>44556</v>
      </c>
      <c r="B361">
        <v>-0.25</v>
      </c>
      <c r="C361">
        <v>0.12</v>
      </c>
      <c r="D361">
        <v>0.51</v>
      </c>
      <c r="E361">
        <v>1.1100000000000001</v>
      </c>
      <c r="Q361" s="5"/>
      <c r="R361" s="5"/>
      <c r="S361" s="5"/>
      <c r="T361" s="5"/>
    </row>
    <row r="362" spans="1:20">
      <c r="A362" s="4">
        <v>44557</v>
      </c>
      <c r="B362">
        <v>-0.24</v>
      </c>
      <c r="C362">
        <v>0.13</v>
      </c>
      <c r="D362">
        <v>0.52</v>
      </c>
      <c r="E362">
        <v>1.1200000000000001</v>
      </c>
      <c r="Q362" s="5"/>
      <c r="R362" s="5"/>
      <c r="S362" s="5"/>
      <c r="T362" s="5"/>
    </row>
    <row r="363" spans="1:20">
      <c r="A363" s="4">
        <v>44558</v>
      </c>
      <c r="B363">
        <v>-0.24</v>
      </c>
      <c r="C363">
        <v>0.13</v>
      </c>
      <c r="D363">
        <v>0.51</v>
      </c>
      <c r="E363">
        <v>1.1000000000000001</v>
      </c>
      <c r="Q363" s="5"/>
      <c r="R363" s="5"/>
      <c r="S363" s="5"/>
      <c r="T363" s="5"/>
    </row>
    <row r="364" spans="1:20">
      <c r="A364" s="4">
        <v>44559</v>
      </c>
      <c r="B364">
        <v>-0.18</v>
      </c>
      <c r="C364">
        <v>0.19</v>
      </c>
      <c r="D364">
        <v>0.56000000000000005</v>
      </c>
      <c r="E364">
        <v>1.1599999999999999</v>
      </c>
      <c r="Q364" s="5"/>
      <c r="R364" s="5"/>
      <c r="S364" s="5"/>
      <c r="T364" s="5"/>
    </row>
    <row r="365" spans="1:20">
      <c r="A365" s="4">
        <v>44560</v>
      </c>
      <c r="B365">
        <v>-0.18</v>
      </c>
      <c r="C365">
        <v>0.2</v>
      </c>
      <c r="D365">
        <v>0.56999999999999995</v>
      </c>
      <c r="E365">
        <v>1.17</v>
      </c>
      <c r="Q365" s="5"/>
      <c r="R365" s="5"/>
      <c r="S365" s="5"/>
      <c r="T365" s="5"/>
    </row>
    <row r="366" spans="1:20">
      <c r="A366" s="4">
        <v>44561</v>
      </c>
      <c r="B366">
        <v>-0.18</v>
      </c>
      <c r="C366">
        <v>0.2</v>
      </c>
      <c r="D366">
        <v>0.56999999999999995</v>
      </c>
      <c r="E366">
        <v>1.17</v>
      </c>
      <c r="Q366" s="5"/>
      <c r="R366" s="5"/>
      <c r="S366" s="5"/>
      <c r="T366" s="5"/>
    </row>
    <row r="367" spans="1:20">
      <c r="A367" s="4">
        <v>44564</v>
      </c>
      <c r="B367">
        <v>-0.12</v>
      </c>
      <c r="C367">
        <v>0.25</v>
      </c>
      <c r="D367">
        <v>0.6</v>
      </c>
      <c r="E367">
        <v>1.21</v>
      </c>
      <c r="Q367" s="5"/>
      <c r="R367" s="5"/>
      <c r="S367" s="5"/>
      <c r="T367" s="5"/>
    </row>
    <row r="368" spans="1:20">
      <c r="A368" s="4">
        <v>44565</v>
      </c>
      <c r="B368">
        <v>-0.12</v>
      </c>
      <c r="C368">
        <v>0.24</v>
      </c>
      <c r="D368">
        <v>0.59</v>
      </c>
      <c r="E368">
        <v>1.22</v>
      </c>
      <c r="Q368" s="5"/>
      <c r="R368" s="5"/>
      <c r="S368" s="5"/>
      <c r="T368" s="5"/>
    </row>
    <row r="369" spans="1:20">
      <c r="A369" s="4">
        <v>44566</v>
      </c>
      <c r="B369">
        <v>-0.08</v>
      </c>
      <c r="C369">
        <v>0.23</v>
      </c>
      <c r="D369">
        <v>0.6</v>
      </c>
      <c r="E369">
        <v>1.24</v>
      </c>
      <c r="Q369" s="5"/>
      <c r="R369" s="5"/>
      <c r="S369" s="5"/>
      <c r="T369" s="5"/>
    </row>
    <row r="370" spans="1:20">
      <c r="A370" s="4">
        <v>44567</v>
      </c>
      <c r="B370">
        <v>-0.06</v>
      </c>
      <c r="C370">
        <v>0.26</v>
      </c>
      <c r="D370">
        <v>0.62</v>
      </c>
      <c r="E370">
        <v>1.27</v>
      </c>
      <c r="Q370" s="5"/>
      <c r="R370" s="5"/>
      <c r="S370" s="5"/>
      <c r="T370" s="5"/>
    </row>
    <row r="371" spans="1:20">
      <c r="A371" s="4">
        <v>44568</v>
      </c>
      <c r="B371">
        <v>-0.04</v>
      </c>
      <c r="C371">
        <v>0.28999999999999998</v>
      </c>
      <c r="D371">
        <v>0.65</v>
      </c>
      <c r="E371">
        <v>1.31</v>
      </c>
      <c r="Q371" s="5"/>
      <c r="R371" s="5"/>
      <c r="S371" s="5"/>
      <c r="T371" s="5"/>
    </row>
    <row r="372" spans="1:20">
      <c r="A372" s="4">
        <v>44571</v>
      </c>
      <c r="B372">
        <v>-0.03</v>
      </c>
      <c r="C372">
        <v>0.28999999999999998</v>
      </c>
      <c r="D372">
        <v>0.65</v>
      </c>
      <c r="E372">
        <v>1.29</v>
      </c>
      <c r="Q372" s="5"/>
      <c r="R372" s="5"/>
      <c r="S372" s="5"/>
      <c r="T372" s="5"/>
    </row>
    <row r="373" spans="1:20">
      <c r="A373" s="4">
        <v>44572</v>
      </c>
      <c r="B373">
        <v>-0.03</v>
      </c>
      <c r="C373">
        <v>0.35</v>
      </c>
      <c r="D373">
        <v>0.65</v>
      </c>
      <c r="E373">
        <v>1.31</v>
      </c>
      <c r="Q373" s="5"/>
      <c r="R373" s="5"/>
      <c r="S373" s="5"/>
      <c r="T373" s="5"/>
    </row>
    <row r="374" spans="1:20">
      <c r="A374" s="4">
        <v>44573</v>
      </c>
      <c r="B374">
        <v>-0.06</v>
      </c>
      <c r="C374">
        <v>0.32</v>
      </c>
      <c r="D374">
        <v>0.63</v>
      </c>
      <c r="E374">
        <v>1.26</v>
      </c>
      <c r="Q374" s="5"/>
      <c r="R374" s="5"/>
      <c r="S374" s="5"/>
      <c r="T374" s="5"/>
    </row>
    <row r="375" spans="1:20">
      <c r="A375" s="4">
        <v>44574</v>
      </c>
      <c r="B375">
        <v>-0.09</v>
      </c>
      <c r="C375">
        <v>0.28999999999999998</v>
      </c>
      <c r="D375">
        <v>0.59</v>
      </c>
      <c r="E375">
        <v>1.22</v>
      </c>
      <c r="Q375" s="5"/>
      <c r="R375" s="5"/>
      <c r="S375" s="5"/>
      <c r="T375" s="5"/>
    </row>
    <row r="376" spans="1:20">
      <c r="A376" s="4">
        <v>44575</v>
      </c>
      <c r="B376">
        <v>-0.05</v>
      </c>
      <c r="C376">
        <v>0.33</v>
      </c>
      <c r="D376">
        <v>0.64</v>
      </c>
      <c r="E376">
        <v>1.27</v>
      </c>
      <c r="Q376" s="5"/>
      <c r="R376" s="5"/>
      <c r="S376" s="5"/>
      <c r="T376" s="5"/>
    </row>
    <row r="377" spans="1:20">
      <c r="A377" s="4">
        <v>44578</v>
      </c>
      <c r="B377">
        <v>-0.03</v>
      </c>
      <c r="C377">
        <v>0.36</v>
      </c>
      <c r="D377">
        <v>0.66</v>
      </c>
      <c r="E377">
        <v>1.29</v>
      </c>
      <c r="Q377" s="5"/>
      <c r="R377" s="5"/>
      <c r="S377" s="5"/>
      <c r="T377" s="5"/>
    </row>
    <row r="378" spans="1:20">
      <c r="A378" s="4">
        <v>44579</v>
      </c>
      <c r="B378">
        <v>-0.02</v>
      </c>
      <c r="C378">
        <v>0.37</v>
      </c>
      <c r="D378">
        <v>0.67</v>
      </c>
      <c r="E378">
        <v>1.32</v>
      </c>
      <c r="Q378" s="5"/>
      <c r="R378" s="5"/>
      <c r="S378" s="5"/>
      <c r="T378" s="5"/>
    </row>
    <row r="379" spans="1:20">
      <c r="A379" s="4">
        <v>44580</v>
      </c>
      <c r="B379">
        <v>-0.01</v>
      </c>
      <c r="C379">
        <v>0.38</v>
      </c>
      <c r="D379">
        <v>0.69</v>
      </c>
      <c r="E379">
        <v>1.34</v>
      </c>
      <c r="Q379" s="5"/>
      <c r="R379" s="5"/>
      <c r="S379" s="5"/>
      <c r="T379" s="5"/>
    </row>
    <row r="380" spans="1:20">
      <c r="A380" s="4">
        <v>44581</v>
      </c>
      <c r="B380">
        <v>-0.02</v>
      </c>
      <c r="C380">
        <v>0.36</v>
      </c>
      <c r="D380">
        <v>0.66</v>
      </c>
      <c r="E380">
        <v>1.3</v>
      </c>
      <c r="Q380" s="5"/>
      <c r="R380" s="5"/>
      <c r="S380" s="5"/>
      <c r="T380" s="5"/>
    </row>
    <row r="381" spans="1:20">
      <c r="A381" s="4">
        <v>44582</v>
      </c>
      <c r="B381">
        <v>-7.0000000000000007E-2</v>
      </c>
      <c r="C381">
        <v>0.33</v>
      </c>
      <c r="D381">
        <v>0.64</v>
      </c>
      <c r="E381">
        <v>1.29</v>
      </c>
      <c r="Q381" s="5"/>
      <c r="R381" s="5"/>
      <c r="S381" s="5"/>
      <c r="T381" s="5"/>
    </row>
    <row r="382" spans="1:20">
      <c r="A382" s="4">
        <v>44585</v>
      </c>
      <c r="B382">
        <v>-0.11</v>
      </c>
      <c r="C382">
        <v>0.31</v>
      </c>
      <c r="D382">
        <v>0.63</v>
      </c>
      <c r="E382">
        <v>1.28</v>
      </c>
      <c r="Q382" s="5"/>
      <c r="R382" s="5"/>
      <c r="S382" s="5"/>
      <c r="T382" s="5"/>
    </row>
    <row r="383" spans="1:20">
      <c r="A383" s="4">
        <v>44586</v>
      </c>
      <c r="B383">
        <v>-0.08</v>
      </c>
      <c r="C383">
        <v>0.33</v>
      </c>
      <c r="D383">
        <v>0.65</v>
      </c>
      <c r="E383">
        <v>1.29</v>
      </c>
      <c r="Q383" s="5"/>
      <c r="R383" s="5"/>
      <c r="S383" s="5"/>
      <c r="T383" s="5"/>
    </row>
    <row r="384" spans="1:20">
      <c r="A384" s="4">
        <v>44587</v>
      </c>
      <c r="B384">
        <v>-7.0000000000000007E-2</v>
      </c>
      <c r="C384">
        <v>0.34</v>
      </c>
      <c r="D384">
        <v>0.67</v>
      </c>
      <c r="E384">
        <v>1.33</v>
      </c>
      <c r="Q384" s="5"/>
      <c r="R384" s="5"/>
      <c r="S384" s="5"/>
      <c r="T384" s="5"/>
    </row>
    <row r="385" spans="1:20">
      <c r="A385" s="4">
        <v>44588</v>
      </c>
      <c r="B385">
        <v>-0.06</v>
      </c>
      <c r="C385">
        <v>0.35</v>
      </c>
      <c r="D385">
        <v>0.67</v>
      </c>
      <c r="E385">
        <v>1.29</v>
      </c>
      <c r="Q385" s="5"/>
      <c r="R385" s="5"/>
      <c r="S385" s="5"/>
      <c r="T385" s="5"/>
    </row>
    <row r="386" spans="1:20">
      <c r="A386" s="4">
        <v>44589</v>
      </c>
      <c r="B386">
        <v>-0.05</v>
      </c>
      <c r="C386">
        <v>0.37</v>
      </c>
      <c r="D386">
        <v>0.7</v>
      </c>
      <c r="E386">
        <v>1.28</v>
      </c>
      <c r="Q386" s="5"/>
      <c r="R386" s="5"/>
      <c r="S386" s="5"/>
      <c r="T386" s="5"/>
    </row>
    <row r="387" spans="1:20">
      <c r="A387" s="4">
        <v>44592</v>
      </c>
      <c r="B387">
        <v>0.01</v>
      </c>
      <c r="C387">
        <v>0.43</v>
      </c>
      <c r="D387">
        <v>0.75</v>
      </c>
      <c r="E387">
        <v>1.29</v>
      </c>
      <c r="Q387" s="5"/>
      <c r="R387" s="5"/>
      <c r="S387" s="5"/>
      <c r="T387" s="5"/>
    </row>
    <row r="388" spans="1:20">
      <c r="A388" s="4">
        <v>44593</v>
      </c>
      <c r="B388">
        <v>0.04</v>
      </c>
      <c r="C388">
        <v>0.45</v>
      </c>
      <c r="D388">
        <v>0.78</v>
      </c>
      <c r="E388">
        <v>1.41</v>
      </c>
      <c r="Q388" s="5"/>
      <c r="R388" s="5"/>
      <c r="S388" s="5"/>
      <c r="T388" s="5"/>
    </row>
    <row r="389" spans="1:20">
      <c r="A389" s="4">
        <v>44594</v>
      </c>
      <c r="B389">
        <v>0.04</v>
      </c>
      <c r="C389">
        <v>0.45</v>
      </c>
      <c r="D389">
        <v>0.78</v>
      </c>
      <c r="E389">
        <v>1.43</v>
      </c>
      <c r="Q389" s="5"/>
      <c r="R389" s="5"/>
      <c r="S389" s="5"/>
      <c r="T389" s="5"/>
    </row>
    <row r="390" spans="1:20">
      <c r="A390" s="4">
        <v>44595</v>
      </c>
      <c r="B390">
        <v>0.14000000000000001</v>
      </c>
      <c r="C390">
        <v>0.57999999999999996</v>
      </c>
      <c r="D390">
        <v>0.94</v>
      </c>
      <c r="E390">
        <v>1.64</v>
      </c>
      <c r="Q390" s="5"/>
      <c r="R390" s="5"/>
      <c r="S390" s="5"/>
      <c r="T390" s="5"/>
    </row>
    <row r="391" spans="1:20">
      <c r="A391" s="4">
        <v>44596</v>
      </c>
      <c r="B391">
        <v>0.21</v>
      </c>
      <c r="C391">
        <v>0.65</v>
      </c>
      <c r="D391">
        <v>1.04</v>
      </c>
      <c r="E391">
        <v>1.75</v>
      </c>
      <c r="Q391" s="5"/>
      <c r="R391" s="5"/>
      <c r="S391" s="5"/>
      <c r="T391" s="5"/>
    </row>
    <row r="392" spans="1:20">
      <c r="A392" s="4">
        <v>44599</v>
      </c>
      <c r="B392">
        <v>0.23</v>
      </c>
      <c r="C392">
        <v>0.67</v>
      </c>
      <c r="D392">
        <v>1.08</v>
      </c>
      <c r="E392">
        <v>1.78</v>
      </c>
      <c r="Q392" s="5"/>
      <c r="R392" s="5"/>
      <c r="S392" s="5"/>
      <c r="T392" s="5"/>
    </row>
    <row r="393" spans="1:20">
      <c r="A393" s="4">
        <v>44600</v>
      </c>
      <c r="B393">
        <v>0.27</v>
      </c>
      <c r="C393">
        <v>0.72</v>
      </c>
      <c r="D393">
        <v>1.1299999999999999</v>
      </c>
      <c r="E393">
        <v>1.85</v>
      </c>
      <c r="Q393" s="5"/>
      <c r="R393" s="5"/>
      <c r="S393" s="5"/>
      <c r="T393" s="5"/>
    </row>
    <row r="394" spans="1:20">
      <c r="A394" s="4">
        <v>44601</v>
      </c>
      <c r="B394">
        <v>0.21</v>
      </c>
      <c r="C394">
        <v>0.67</v>
      </c>
      <c r="D394">
        <v>1.06</v>
      </c>
      <c r="E394">
        <v>1.75</v>
      </c>
      <c r="Q394" s="5"/>
      <c r="R394" s="5"/>
      <c r="S394" s="5"/>
      <c r="T394" s="5"/>
    </row>
    <row r="395" spans="1:20">
      <c r="A395" s="4">
        <v>44602</v>
      </c>
      <c r="B395">
        <v>0.28000000000000003</v>
      </c>
      <c r="C395">
        <v>0.75</v>
      </c>
      <c r="D395">
        <v>1.17</v>
      </c>
      <c r="E395">
        <v>1.89</v>
      </c>
      <c r="Q395" s="5"/>
      <c r="R395" s="5"/>
      <c r="S395" s="5"/>
      <c r="T395" s="5"/>
    </row>
    <row r="396" spans="1:20">
      <c r="A396" s="4">
        <v>44603</v>
      </c>
      <c r="B396">
        <v>0.3</v>
      </c>
      <c r="C396">
        <v>0.77</v>
      </c>
      <c r="D396">
        <v>1.22</v>
      </c>
      <c r="E396">
        <v>1.95</v>
      </c>
      <c r="Q396" s="5"/>
      <c r="R396" s="5"/>
      <c r="S396" s="5"/>
      <c r="T396" s="5"/>
    </row>
    <row r="397" spans="1:20">
      <c r="A397" s="4">
        <v>44606</v>
      </c>
      <c r="B397">
        <v>0.28000000000000003</v>
      </c>
      <c r="C397">
        <v>0.76</v>
      </c>
      <c r="D397">
        <v>1.3</v>
      </c>
      <c r="E397">
        <v>1.97</v>
      </c>
      <c r="Q397" s="5"/>
      <c r="R397" s="5"/>
      <c r="S397" s="5"/>
      <c r="T397" s="5"/>
    </row>
    <row r="398" spans="1:20">
      <c r="A398" s="4">
        <v>44607</v>
      </c>
      <c r="B398">
        <v>0.31</v>
      </c>
      <c r="C398">
        <v>0.78</v>
      </c>
      <c r="D398">
        <v>1.31</v>
      </c>
      <c r="E398">
        <v>1.96</v>
      </c>
      <c r="Q398" s="5"/>
      <c r="R398" s="5"/>
      <c r="S398" s="5"/>
      <c r="T398" s="5"/>
    </row>
    <row r="399" spans="1:20">
      <c r="A399" s="4">
        <v>44608</v>
      </c>
      <c r="B399">
        <v>0.28000000000000003</v>
      </c>
      <c r="C399">
        <v>0.75</v>
      </c>
      <c r="D399">
        <v>1.27</v>
      </c>
      <c r="E399">
        <v>1.91</v>
      </c>
      <c r="Q399" s="5"/>
      <c r="R399" s="5"/>
      <c r="S399" s="5"/>
      <c r="T399" s="5"/>
    </row>
    <row r="400" spans="1:20">
      <c r="A400" s="4">
        <v>44609</v>
      </c>
      <c r="B400">
        <v>0.23</v>
      </c>
      <c r="C400">
        <v>0.7</v>
      </c>
      <c r="D400">
        <v>1.22</v>
      </c>
      <c r="E400">
        <v>1.84</v>
      </c>
      <c r="Q400" s="5"/>
      <c r="R400" s="5"/>
      <c r="S400" s="5"/>
      <c r="T400" s="5"/>
    </row>
    <row r="401" spans="1:20">
      <c r="A401" s="4">
        <v>44610</v>
      </c>
      <c r="B401">
        <v>0.19</v>
      </c>
      <c r="C401">
        <v>0.69</v>
      </c>
      <c r="D401">
        <v>1.2</v>
      </c>
      <c r="E401">
        <v>1.84</v>
      </c>
      <c r="Q401" s="5"/>
      <c r="R401" s="5"/>
      <c r="S401" s="5"/>
      <c r="T401" s="5"/>
    </row>
    <row r="402" spans="1:20">
      <c r="A402" s="4">
        <v>44613</v>
      </c>
      <c r="B402">
        <v>0.21</v>
      </c>
      <c r="C402">
        <v>0.72</v>
      </c>
      <c r="D402">
        <v>1.24</v>
      </c>
      <c r="E402">
        <v>1.91</v>
      </c>
      <c r="Q402" s="5"/>
      <c r="R402" s="5"/>
      <c r="S402" s="5"/>
      <c r="T402" s="5"/>
    </row>
    <row r="403" spans="1:20">
      <c r="A403" s="4">
        <v>44614</v>
      </c>
      <c r="B403">
        <v>0.24</v>
      </c>
      <c r="C403">
        <v>0.74</v>
      </c>
      <c r="D403">
        <v>1.26</v>
      </c>
      <c r="E403">
        <v>1.92</v>
      </c>
      <c r="Q403" s="5"/>
      <c r="R403" s="5"/>
      <c r="S403" s="5"/>
      <c r="T403" s="5"/>
    </row>
    <row r="404" spans="1:20">
      <c r="A404" s="4">
        <v>44615</v>
      </c>
      <c r="B404">
        <v>0.23</v>
      </c>
      <c r="C404">
        <v>0.73</v>
      </c>
      <c r="D404">
        <v>1.26</v>
      </c>
      <c r="E404">
        <v>1.94</v>
      </c>
      <c r="Q404" s="5"/>
      <c r="R404" s="5"/>
      <c r="S404" s="5"/>
      <c r="T404" s="5"/>
    </row>
    <row r="405" spans="1:20">
      <c r="A405" s="4">
        <v>44616</v>
      </c>
      <c r="B405">
        <v>0.17</v>
      </c>
      <c r="C405">
        <v>0.67</v>
      </c>
      <c r="D405">
        <v>1.18</v>
      </c>
      <c r="E405">
        <v>1.82</v>
      </c>
      <c r="Q405" s="5"/>
      <c r="R405" s="5"/>
      <c r="S405" s="5"/>
      <c r="T405" s="5"/>
    </row>
    <row r="406" spans="1:20">
      <c r="A406" s="4">
        <v>44617</v>
      </c>
      <c r="B406">
        <v>0.23</v>
      </c>
      <c r="C406">
        <v>0.71</v>
      </c>
      <c r="D406">
        <v>1.21</v>
      </c>
      <c r="E406">
        <v>1.83</v>
      </c>
      <c r="Q406" s="5"/>
      <c r="R406" s="5"/>
      <c r="S406" s="5"/>
      <c r="T406" s="5"/>
    </row>
    <row r="407" spans="1:20">
      <c r="A407" s="4">
        <v>44620</v>
      </c>
      <c r="B407">
        <v>0.14000000000000001</v>
      </c>
      <c r="C407">
        <v>0.61</v>
      </c>
      <c r="D407">
        <v>1.1200000000000001</v>
      </c>
      <c r="E407">
        <v>1.71</v>
      </c>
      <c r="Q407" s="5"/>
      <c r="R407" s="5"/>
      <c r="S407" s="5"/>
      <c r="T407" s="5"/>
    </row>
    <row r="408" spans="1:20">
      <c r="A408" s="4">
        <v>44621</v>
      </c>
      <c r="B408">
        <v>-7.0000000000000007E-2</v>
      </c>
      <c r="C408">
        <v>0.37</v>
      </c>
      <c r="D408">
        <v>0.86</v>
      </c>
      <c r="E408">
        <v>1.4</v>
      </c>
      <c r="Q408" s="5"/>
      <c r="R408" s="5"/>
      <c r="S408" s="5"/>
      <c r="T408" s="5"/>
    </row>
    <row r="409" spans="1:20">
      <c r="A409" s="4">
        <v>44622</v>
      </c>
      <c r="B409">
        <v>0.03</v>
      </c>
      <c r="C409">
        <v>0.48</v>
      </c>
      <c r="D409">
        <v>1</v>
      </c>
      <c r="E409">
        <v>1.55</v>
      </c>
      <c r="Q409" s="5"/>
      <c r="R409" s="5"/>
      <c r="S409" s="5"/>
      <c r="T409" s="5"/>
    </row>
    <row r="410" spans="1:20">
      <c r="A410" s="4">
        <v>44623</v>
      </c>
      <c r="B410">
        <v>0.02</v>
      </c>
      <c r="C410">
        <v>0.5</v>
      </c>
      <c r="D410">
        <v>1</v>
      </c>
      <c r="E410">
        <v>1.57</v>
      </c>
      <c r="Q410" s="5"/>
      <c r="R410" s="5"/>
      <c r="S410" s="5"/>
      <c r="T410" s="5"/>
    </row>
    <row r="411" spans="1:20">
      <c r="A411" s="4">
        <v>44624</v>
      </c>
      <c r="B411">
        <v>-7.0000000000000007E-2</v>
      </c>
      <c r="C411">
        <v>0.43</v>
      </c>
      <c r="D411">
        <v>0.97</v>
      </c>
      <c r="E411">
        <v>1.54</v>
      </c>
      <c r="Q411" s="5"/>
      <c r="R411" s="5"/>
      <c r="S411" s="5"/>
      <c r="T411" s="5"/>
    </row>
    <row r="412" spans="1:20">
      <c r="A412" s="4">
        <v>44627</v>
      </c>
      <c r="B412">
        <v>-0.02</v>
      </c>
      <c r="C412">
        <v>0.47</v>
      </c>
      <c r="D412">
        <v>1.01</v>
      </c>
      <c r="E412">
        <v>1.59</v>
      </c>
      <c r="Q412" s="5"/>
      <c r="R412" s="5"/>
      <c r="S412" s="5"/>
      <c r="T412" s="5"/>
    </row>
    <row r="413" spans="1:20">
      <c r="A413" s="4">
        <v>44628</v>
      </c>
      <c r="B413">
        <v>0.11</v>
      </c>
      <c r="C413">
        <v>0.56000000000000005</v>
      </c>
      <c r="D413">
        <v>1.05</v>
      </c>
      <c r="E413">
        <v>1.6</v>
      </c>
      <c r="Q413" s="5"/>
      <c r="R413" s="5"/>
      <c r="S413" s="5"/>
      <c r="T413" s="5"/>
    </row>
    <row r="414" spans="1:20">
      <c r="A414" s="4">
        <v>44629</v>
      </c>
      <c r="B414">
        <v>0.22</v>
      </c>
      <c r="C414">
        <v>0.66</v>
      </c>
      <c r="D414">
        <v>1.1399999999999999</v>
      </c>
      <c r="E414">
        <v>1.68</v>
      </c>
      <c r="Q414" s="5"/>
      <c r="R414" s="5"/>
      <c r="S414" s="5"/>
      <c r="T414" s="5"/>
    </row>
    <row r="415" spans="1:20">
      <c r="A415" s="4">
        <v>44630</v>
      </c>
      <c r="B415">
        <v>0.27</v>
      </c>
      <c r="C415">
        <v>0.75</v>
      </c>
      <c r="D415">
        <v>1.27</v>
      </c>
      <c r="E415">
        <v>1.9</v>
      </c>
      <c r="Q415" s="5"/>
      <c r="R415" s="5"/>
      <c r="S415" s="5"/>
      <c r="T415" s="5"/>
    </row>
    <row r="416" spans="1:20">
      <c r="A416" s="4">
        <v>44631</v>
      </c>
      <c r="B416">
        <v>0.25</v>
      </c>
      <c r="C416">
        <v>0.72</v>
      </c>
      <c r="D416">
        <v>1.24</v>
      </c>
      <c r="E416">
        <v>1.85</v>
      </c>
      <c r="Q416" s="5"/>
      <c r="R416" s="5"/>
      <c r="S416" s="5"/>
      <c r="T416" s="5"/>
    </row>
    <row r="417" spans="1:20">
      <c r="A417" s="4">
        <v>44634</v>
      </c>
      <c r="B417">
        <v>0.37</v>
      </c>
      <c r="C417">
        <v>0.84</v>
      </c>
      <c r="D417">
        <v>1.35</v>
      </c>
      <c r="E417">
        <v>1.96</v>
      </c>
      <c r="Q417" s="5"/>
      <c r="R417" s="5"/>
      <c r="S417" s="5"/>
      <c r="T417" s="5"/>
    </row>
    <row r="418" spans="1:20">
      <c r="A418" s="4">
        <v>44635</v>
      </c>
      <c r="B418">
        <v>0.33</v>
      </c>
      <c r="C418">
        <v>0.81</v>
      </c>
      <c r="D418">
        <v>1.32</v>
      </c>
      <c r="E418">
        <v>1.9</v>
      </c>
      <c r="Q418" s="5"/>
      <c r="R418" s="5"/>
      <c r="S418" s="5"/>
      <c r="T418" s="5"/>
    </row>
    <row r="419" spans="1:20">
      <c r="A419" s="4">
        <v>44636</v>
      </c>
      <c r="B419">
        <v>0.39</v>
      </c>
      <c r="C419">
        <v>0.85</v>
      </c>
      <c r="D419">
        <v>1.34</v>
      </c>
      <c r="E419">
        <v>1.9</v>
      </c>
      <c r="Q419" s="5"/>
      <c r="R419" s="5"/>
      <c r="S419" s="5"/>
      <c r="T419" s="5"/>
    </row>
    <row r="420" spans="1:20">
      <c r="A420" s="4">
        <v>44637</v>
      </c>
      <c r="B420">
        <v>0.39</v>
      </c>
      <c r="C420">
        <v>0.84</v>
      </c>
      <c r="D420">
        <v>1.33</v>
      </c>
      <c r="E420">
        <v>1.9</v>
      </c>
      <c r="Q420" s="5"/>
      <c r="R420" s="5"/>
      <c r="S420" s="5"/>
      <c r="T420" s="5"/>
    </row>
    <row r="421" spans="1:20">
      <c r="A421" s="4">
        <v>44638</v>
      </c>
      <c r="B421">
        <v>0.37</v>
      </c>
      <c r="C421">
        <v>0.83</v>
      </c>
      <c r="D421">
        <v>1.32</v>
      </c>
      <c r="E421">
        <v>1.89</v>
      </c>
      <c r="Q421" s="5"/>
      <c r="R421" s="5"/>
      <c r="S421" s="5"/>
      <c r="T421" s="5"/>
    </row>
    <row r="422" spans="1:20">
      <c r="A422" s="4">
        <v>44641</v>
      </c>
      <c r="B422">
        <v>0.47</v>
      </c>
      <c r="C422">
        <v>0.93</v>
      </c>
      <c r="D422">
        <v>1.41</v>
      </c>
      <c r="E422">
        <v>2.0099999999999998</v>
      </c>
      <c r="Q422" s="5"/>
      <c r="R422" s="5"/>
      <c r="S422" s="5"/>
      <c r="T422" s="5"/>
    </row>
    <row r="423" spans="1:20">
      <c r="A423" s="4">
        <v>44642</v>
      </c>
      <c r="B423">
        <v>0.51</v>
      </c>
      <c r="C423">
        <v>0.96</v>
      </c>
      <c r="D423">
        <v>1.42</v>
      </c>
      <c r="E423">
        <v>2.02</v>
      </c>
      <c r="Q423" s="5"/>
      <c r="R423" s="5"/>
      <c r="S423" s="5"/>
      <c r="T423" s="5"/>
    </row>
    <row r="424" spans="1:20">
      <c r="A424" s="4">
        <v>44643</v>
      </c>
      <c r="B424">
        <v>0.47</v>
      </c>
      <c r="C424">
        <v>0.93</v>
      </c>
      <c r="D424">
        <v>1.37</v>
      </c>
      <c r="E424">
        <v>1.98</v>
      </c>
      <c r="Q424" s="5"/>
      <c r="R424" s="5"/>
      <c r="S424" s="5"/>
      <c r="T424" s="5"/>
    </row>
    <row r="425" spans="1:20">
      <c r="A425" s="4">
        <v>44644</v>
      </c>
      <c r="B425">
        <v>0.53</v>
      </c>
      <c r="C425">
        <v>0.98</v>
      </c>
      <c r="D425">
        <v>1.41</v>
      </c>
      <c r="E425">
        <v>2.0499999999999998</v>
      </c>
      <c r="Q425" s="5"/>
      <c r="R425" s="5"/>
      <c r="S425" s="5"/>
      <c r="T425" s="5"/>
    </row>
    <row r="426" spans="1:20">
      <c r="A426" s="4">
        <v>44645</v>
      </c>
      <c r="B426">
        <v>0.59</v>
      </c>
      <c r="C426">
        <v>1.02</v>
      </c>
      <c r="D426">
        <v>1.44</v>
      </c>
      <c r="E426">
        <v>2.08</v>
      </c>
      <c r="Q426" s="5"/>
      <c r="R426" s="5"/>
      <c r="S426" s="5"/>
      <c r="T426" s="5"/>
    </row>
    <row r="427" spans="1:20">
      <c r="A427" s="4">
        <v>44648</v>
      </c>
      <c r="B427">
        <v>0.57999999999999996</v>
      </c>
      <c r="C427">
        <v>1.01</v>
      </c>
      <c r="D427">
        <v>1.45</v>
      </c>
      <c r="E427">
        <v>2.11</v>
      </c>
      <c r="Q427" s="5"/>
      <c r="R427" s="5"/>
      <c r="S427" s="5"/>
      <c r="T427" s="5"/>
    </row>
    <row r="428" spans="1:20">
      <c r="A428" s="4">
        <v>44649</v>
      </c>
      <c r="B428">
        <v>0.63</v>
      </c>
      <c r="C428">
        <v>1.05</v>
      </c>
      <c r="D428">
        <v>1.5</v>
      </c>
      <c r="E428">
        <v>2.12</v>
      </c>
      <c r="Q428" s="5"/>
      <c r="R428" s="5"/>
      <c r="S428" s="5"/>
      <c r="T428" s="5"/>
    </row>
    <row r="429" spans="1:20">
      <c r="A429" s="4">
        <v>44650</v>
      </c>
      <c r="B429">
        <v>0.65</v>
      </c>
      <c r="C429">
        <v>1.08</v>
      </c>
      <c r="D429">
        <v>1.54</v>
      </c>
      <c r="E429">
        <v>2.13</v>
      </c>
      <c r="Q429" s="5"/>
      <c r="R429" s="5"/>
      <c r="S429" s="5"/>
      <c r="T429" s="5"/>
    </row>
    <row r="430" spans="1:20">
      <c r="A430" s="4">
        <v>44651</v>
      </c>
      <c r="B430">
        <v>0.55000000000000004</v>
      </c>
      <c r="C430">
        <v>0.98</v>
      </c>
      <c r="D430">
        <v>1.44</v>
      </c>
      <c r="E430">
        <v>2.04</v>
      </c>
      <c r="Q430" s="5"/>
      <c r="R430" s="5"/>
      <c r="S430" s="5"/>
      <c r="T430" s="5"/>
    </row>
    <row r="431" spans="1:20">
      <c r="A431" s="4">
        <v>44652</v>
      </c>
      <c r="B431">
        <v>0.56000000000000005</v>
      </c>
      <c r="C431">
        <v>1.02</v>
      </c>
      <c r="D431">
        <v>1.47</v>
      </c>
      <c r="E431">
        <v>2.09</v>
      </c>
      <c r="Q431" s="5"/>
      <c r="R431" s="5"/>
      <c r="S431" s="5"/>
      <c r="T431" s="5"/>
    </row>
    <row r="432" spans="1:20">
      <c r="A432" s="4">
        <v>44655</v>
      </c>
      <c r="B432">
        <v>0.51</v>
      </c>
      <c r="C432">
        <v>1</v>
      </c>
      <c r="D432">
        <v>1.45</v>
      </c>
      <c r="E432">
        <v>2.0699999999999998</v>
      </c>
      <c r="Q432" s="5"/>
      <c r="R432" s="5"/>
      <c r="S432" s="5"/>
      <c r="T432" s="5"/>
    </row>
    <row r="433" spans="1:20">
      <c r="A433" s="4">
        <v>44656</v>
      </c>
      <c r="B433">
        <v>0.61</v>
      </c>
      <c r="C433">
        <v>1.1499999999999999</v>
      </c>
      <c r="D433">
        <v>1.6</v>
      </c>
      <c r="E433">
        <v>2.2599999999999998</v>
      </c>
      <c r="Q433" s="5"/>
      <c r="R433" s="5"/>
      <c r="S433" s="5"/>
      <c r="T433" s="5"/>
    </row>
    <row r="434" spans="1:20">
      <c r="A434" s="4">
        <v>44657</v>
      </c>
      <c r="B434">
        <v>0.65</v>
      </c>
      <c r="C434">
        <v>1.18</v>
      </c>
      <c r="D434">
        <v>1.64</v>
      </c>
      <c r="E434">
        <v>2.2999999999999998</v>
      </c>
      <c r="Q434" s="5"/>
      <c r="R434" s="5"/>
      <c r="S434" s="5"/>
      <c r="T434" s="5"/>
    </row>
    <row r="435" spans="1:20">
      <c r="A435" s="4">
        <v>44658</v>
      </c>
      <c r="B435">
        <v>0.68</v>
      </c>
      <c r="C435">
        <v>1.23</v>
      </c>
      <c r="D435">
        <v>1.66</v>
      </c>
      <c r="E435">
        <v>2.33</v>
      </c>
      <c r="Q435" s="5"/>
      <c r="R435" s="5"/>
      <c r="S435" s="5"/>
      <c r="T435" s="5"/>
    </row>
    <row r="436" spans="1:20">
      <c r="A436" s="4">
        <v>44659</v>
      </c>
      <c r="B436">
        <v>0.71</v>
      </c>
      <c r="C436">
        <v>1.26</v>
      </c>
      <c r="D436">
        <v>1.7</v>
      </c>
      <c r="E436">
        <v>2.4</v>
      </c>
      <c r="Q436" s="5"/>
      <c r="R436" s="5"/>
      <c r="S436" s="5"/>
      <c r="T436" s="5"/>
    </row>
    <row r="437" spans="1:20">
      <c r="A437" s="4">
        <v>44662</v>
      </c>
      <c r="B437">
        <v>0.82</v>
      </c>
      <c r="C437">
        <v>1.32</v>
      </c>
      <c r="D437">
        <v>1.75</v>
      </c>
      <c r="E437">
        <v>2.4700000000000002</v>
      </c>
      <c r="Q437" s="5"/>
      <c r="R437" s="5"/>
      <c r="S437" s="5"/>
      <c r="T437" s="5"/>
    </row>
    <row r="438" spans="1:20">
      <c r="A438" s="4">
        <v>44663</v>
      </c>
      <c r="B438">
        <v>0.79</v>
      </c>
      <c r="C438">
        <v>1.3</v>
      </c>
      <c r="D438">
        <v>1.71</v>
      </c>
      <c r="E438">
        <v>2.41</v>
      </c>
      <c r="Q438" s="5"/>
      <c r="R438" s="5"/>
      <c r="S438" s="5"/>
      <c r="T438" s="5"/>
    </row>
    <row r="439" spans="1:20">
      <c r="A439" s="4">
        <v>44664</v>
      </c>
      <c r="B439">
        <v>0.77</v>
      </c>
      <c r="C439">
        <v>1.26</v>
      </c>
      <c r="D439">
        <v>1.7</v>
      </c>
      <c r="E439">
        <v>2.37</v>
      </c>
      <c r="Q439" s="5"/>
      <c r="R439" s="5"/>
      <c r="S439" s="5"/>
      <c r="T439" s="5"/>
    </row>
    <row r="440" spans="1:20">
      <c r="A440" s="4">
        <v>44665</v>
      </c>
      <c r="B440">
        <v>0.84</v>
      </c>
      <c r="C440">
        <v>1.33</v>
      </c>
      <c r="D440">
        <v>1.78</v>
      </c>
      <c r="E440">
        <v>2.48</v>
      </c>
      <c r="Q440" s="5"/>
      <c r="R440" s="5"/>
      <c r="S440" s="5"/>
      <c r="T440" s="5"/>
    </row>
    <row r="441" spans="1:20">
      <c r="A441" s="4">
        <v>44666</v>
      </c>
      <c r="B441">
        <v>0.84</v>
      </c>
      <c r="C441">
        <v>1.33</v>
      </c>
      <c r="D441">
        <v>1.78</v>
      </c>
      <c r="E441">
        <v>2.48</v>
      </c>
      <c r="Q441" s="5"/>
      <c r="R441" s="5"/>
      <c r="S441" s="5"/>
      <c r="T441" s="5"/>
    </row>
    <row r="442" spans="1:20">
      <c r="A442" s="4">
        <v>44669</v>
      </c>
      <c r="B442">
        <v>0.84</v>
      </c>
      <c r="C442">
        <v>1.33</v>
      </c>
      <c r="D442">
        <v>1.78</v>
      </c>
      <c r="E442">
        <v>2.48</v>
      </c>
      <c r="Q442" s="5"/>
      <c r="R442" s="5"/>
      <c r="S442" s="5"/>
      <c r="T442" s="5"/>
    </row>
    <row r="443" spans="1:20">
      <c r="A443" s="4">
        <v>44670</v>
      </c>
      <c r="B443">
        <v>0.91</v>
      </c>
      <c r="C443">
        <v>1.38</v>
      </c>
      <c r="D443">
        <v>1.84</v>
      </c>
      <c r="E443">
        <v>2.5499999999999998</v>
      </c>
      <c r="Q443" s="5"/>
      <c r="R443" s="5"/>
      <c r="S443" s="5"/>
      <c r="T443" s="5"/>
    </row>
    <row r="444" spans="1:20">
      <c r="A444" s="4">
        <v>44671</v>
      </c>
      <c r="B444">
        <v>0.86</v>
      </c>
      <c r="C444">
        <v>1.34</v>
      </c>
      <c r="D444">
        <v>1.8</v>
      </c>
      <c r="E444">
        <v>2.5099999999999998</v>
      </c>
      <c r="Q444" s="5"/>
      <c r="R444" s="5"/>
      <c r="S444" s="5"/>
      <c r="T444" s="5"/>
    </row>
    <row r="445" spans="1:20">
      <c r="A445" s="4">
        <v>44672</v>
      </c>
      <c r="B445">
        <v>0.95</v>
      </c>
      <c r="C445">
        <v>1.41</v>
      </c>
      <c r="D445">
        <v>1.9</v>
      </c>
      <c r="E445">
        <v>2.61</v>
      </c>
      <c r="Q445" s="5"/>
      <c r="R445" s="5"/>
      <c r="S445" s="5"/>
      <c r="T445" s="5"/>
    </row>
    <row r="446" spans="1:20">
      <c r="A446" s="4">
        <v>44673</v>
      </c>
      <c r="B446">
        <v>0.97</v>
      </c>
      <c r="C446">
        <v>1.42</v>
      </c>
      <c r="D446">
        <v>1.94</v>
      </c>
      <c r="E446">
        <v>2.67</v>
      </c>
      <c r="Q446" s="5"/>
      <c r="R446" s="5"/>
      <c r="S446" s="5"/>
      <c r="T446" s="5"/>
    </row>
    <row r="447" spans="1:20">
      <c r="A447" s="4">
        <v>44676</v>
      </c>
      <c r="B447">
        <v>0.84</v>
      </c>
      <c r="C447">
        <v>1.31</v>
      </c>
      <c r="D447">
        <v>1.82</v>
      </c>
      <c r="E447">
        <v>2.58</v>
      </c>
      <c r="Q447" s="5"/>
      <c r="R447" s="5"/>
      <c r="S447" s="5"/>
      <c r="T447" s="5"/>
    </row>
    <row r="448" spans="1:20">
      <c r="A448" s="4">
        <v>44677</v>
      </c>
      <c r="B448">
        <v>0.82</v>
      </c>
      <c r="C448">
        <v>1.32</v>
      </c>
      <c r="D448">
        <v>1.8</v>
      </c>
      <c r="E448">
        <v>2.56</v>
      </c>
      <c r="Q448" s="5"/>
      <c r="R448" s="5"/>
      <c r="S448" s="5"/>
      <c r="T448" s="5"/>
    </row>
    <row r="449" spans="1:20">
      <c r="A449" s="4">
        <v>44678</v>
      </c>
      <c r="B449">
        <v>0.8</v>
      </c>
      <c r="C449">
        <v>1.3</v>
      </c>
      <c r="D449">
        <v>1.79</v>
      </c>
      <c r="E449">
        <v>2.57</v>
      </c>
      <c r="Q449" s="5"/>
      <c r="R449" s="5"/>
      <c r="S449" s="5"/>
      <c r="T449" s="5"/>
    </row>
    <row r="450" spans="1:20">
      <c r="A450" s="4">
        <v>44679</v>
      </c>
      <c r="B450">
        <v>0.9</v>
      </c>
      <c r="C450">
        <v>1.4</v>
      </c>
      <c r="D450">
        <v>1.9</v>
      </c>
      <c r="E450">
        <v>2.71</v>
      </c>
      <c r="Q450" s="5"/>
      <c r="R450" s="5"/>
      <c r="S450" s="5"/>
      <c r="T450" s="5"/>
    </row>
    <row r="451" spans="1:20">
      <c r="A451" s="4">
        <v>44680</v>
      </c>
      <c r="B451">
        <v>0.94</v>
      </c>
      <c r="C451">
        <v>1.46</v>
      </c>
      <c r="D451">
        <v>1.97</v>
      </c>
      <c r="E451">
        <v>2.77</v>
      </c>
      <c r="Q451" s="5"/>
      <c r="R451" s="5"/>
      <c r="S451" s="5"/>
      <c r="T451" s="5"/>
    </row>
    <row r="452" spans="1:20">
      <c r="A452" s="4">
        <v>44683</v>
      </c>
      <c r="B452">
        <v>0.97</v>
      </c>
      <c r="C452">
        <v>1.49</v>
      </c>
      <c r="D452">
        <v>2.0099999999999998</v>
      </c>
      <c r="E452">
        <v>2.86</v>
      </c>
      <c r="Q452" s="5"/>
      <c r="R452" s="5"/>
      <c r="S452" s="5"/>
      <c r="T452" s="5"/>
    </row>
    <row r="453" spans="1:20">
      <c r="A453" s="4">
        <v>44684</v>
      </c>
      <c r="B453">
        <v>0.97</v>
      </c>
      <c r="C453">
        <v>1.48</v>
      </c>
      <c r="D453">
        <v>2.02</v>
      </c>
      <c r="E453">
        <v>2.88</v>
      </c>
      <c r="Q453" s="5"/>
      <c r="R453" s="5"/>
      <c r="S453" s="5"/>
      <c r="T453" s="5"/>
    </row>
    <row r="454" spans="1:20">
      <c r="A454" s="4">
        <v>44685</v>
      </c>
      <c r="B454">
        <v>0.97</v>
      </c>
      <c r="C454">
        <v>1.5</v>
      </c>
      <c r="D454">
        <v>2.0699999999999998</v>
      </c>
      <c r="E454">
        <v>2.96</v>
      </c>
      <c r="Q454" s="5"/>
      <c r="R454" s="5"/>
      <c r="S454" s="5"/>
      <c r="T454" s="5"/>
    </row>
    <row r="455" spans="1:20">
      <c r="A455" s="4">
        <v>44686</v>
      </c>
      <c r="B455">
        <v>1.04</v>
      </c>
      <c r="C455">
        <v>1.58</v>
      </c>
      <c r="D455">
        <v>2.15</v>
      </c>
      <c r="E455">
        <v>3.04</v>
      </c>
      <c r="Q455" s="5"/>
      <c r="R455" s="5"/>
      <c r="S455" s="5"/>
      <c r="T455" s="5"/>
    </row>
    <row r="456" spans="1:20">
      <c r="A456" s="4">
        <v>44687</v>
      </c>
      <c r="B456">
        <v>1.1299999999999999</v>
      </c>
      <c r="C456">
        <v>1.66</v>
      </c>
      <c r="D456">
        <v>2.2400000000000002</v>
      </c>
      <c r="E456">
        <v>3.14</v>
      </c>
      <c r="Q456" s="5"/>
      <c r="R456" s="5"/>
      <c r="S456" s="5"/>
      <c r="T456" s="5"/>
    </row>
    <row r="457" spans="1:20">
      <c r="A457" s="4">
        <v>44690</v>
      </c>
      <c r="B457">
        <v>1.1000000000000001</v>
      </c>
      <c r="C457">
        <v>1.63</v>
      </c>
      <c r="D457">
        <v>2.21</v>
      </c>
      <c r="E457">
        <v>3.15</v>
      </c>
      <c r="Q457" s="5"/>
      <c r="R457" s="5"/>
      <c r="S457" s="5"/>
      <c r="T457" s="5"/>
    </row>
    <row r="458" spans="1:20">
      <c r="A458" s="4">
        <v>44691</v>
      </c>
      <c r="B458">
        <v>1</v>
      </c>
      <c r="C458">
        <v>1.54</v>
      </c>
      <c r="D458">
        <v>2.1</v>
      </c>
      <c r="E458">
        <v>3</v>
      </c>
      <c r="Q458" s="5"/>
      <c r="R458" s="5"/>
      <c r="S458" s="5"/>
      <c r="T458" s="5"/>
    </row>
    <row r="459" spans="1:20">
      <c r="A459" s="4">
        <v>44692</v>
      </c>
      <c r="B459">
        <v>0.99</v>
      </c>
      <c r="C459">
        <v>1.5</v>
      </c>
      <c r="D459">
        <v>2.0299999999999998</v>
      </c>
      <c r="E459">
        <v>2.9</v>
      </c>
      <c r="Q459" s="5"/>
      <c r="R459" s="5"/>
      <c r="S459" s="5"/>
      <c r="T459" s="5"/>
    </row>
    <row r="460" spans="1:20">
      <c r="A460" s="4">
        <v>44693</v>
      </c>
      <c r="B460">
        <v>0.84</v>
      </c>
      <c r="C460">
        <v>1.36</v>
      </c>
      <c r="D460">
        <v>1.88</v>
      </c>
      <c r="E460">
        <v>2.71</v>
      </c>
      <c r="Q460" s="5"/>
      <c r="R460" s="5"/>
      <c r="S460" s="5"/>
      <c r="T460" s="5"/>
    </row>
    <row r="461" spans="1:20">
      <c r="A461" s="4">
        <v>44694</v>
      </c>
      <c r="B461">
        <v>0.95</v>
      </c>
      <c r="C461">
        <v>1.46</v>
      </c>
      <c r="D461">
        <v>2</v>
      </c>
      <c r="E461">
        <v>2.85</v>
      </c>
      <c r="Q461" s="5"/>
      <c r="R461" s="5"/>
      <c r="S461" s="5"/>
      <c r="T461" s="5"/>
    </row>
    <row r="462" spans="1:20">
      <c r="A462" s="4">
        <v>44697</v>
      </c>
      <c r="B462">
        <v>0.94</v>
      </c>
      <c r="C462">
        <v>1.45</v>
      </c>
      <c r="D462">
        <v>2</v>
      </c>
      <c r="E462">
        <v>2.84</v>
      </c>
      <c r="Q462" s="5"/>
      <c r="R462" s="5"/>
      <c r="S462" s="5"/>
      <c r="T462" s="5"/>
    </row>
    <row r="463" spans="1:20">
      <c r="A463" s="4">
        <v>44698</v>
      </c>
      <c r="B463">
        <v>1.05</v>
      </c>
      <c r="C463">
        <v>1.55</v>
      </c>
      <c r="D463">
        <v>2.12</v>
      </c>
      <c r="E463">
        <v>2.96</v>
      </c>
      <c r="Q463" s="5"/>
      <c r="R463" s="5"/>
      <c r="S463" s="5"/>
      <c r="T463" s="5"/>
    </row>
    <row r="464" spans="1:20">
      <c r="A464" s="4">
        <v>44699</v>
      </c>
      <c r="B464">
        <v>1.03</v>
      </c>
      <c r="C464">
        <v>1.53</v>
      </c>
      <c r="D464">
        <v>2.1</v>
      </c>
      <c r="E464">
        <v>2.96</v>
      </c>
      <c r="Q464" s="5"/>
      <c r="R464" s="5"/>
      <c r="S464" s="5"/>
      <c r="T464" s="5"/>
    </row>
    <row r="465" spans="1:20">
      <c r="A465" s="4">
        <v>44700</v>
      </c>
      <c r="B465">
        <v>0.95</v>
      </c>
      <c r="C465">
        <v>1.46</v>
      </c>
      <c r="D465">
        <v>2.04</v>
      </c>
      <c r="E465">
        <v>2.9</v>
      </c>
      <c r="Q465" s="5"/>
      <c r="R465" s="5"/>
      <c r="S465" s="5"/>
      <c r="T465" s="5"/>
    </row>
    <row r="466" spans="1:20">
      <c r="A466" s="4">
        <v>44701</v>
      </c>
      <c r="B466">
        <v>0.94</v>
      </c>
      <c r="C466">
        <v>1.47</v>
      </c>
      <c r="D466">
        <v>2.08</v>
      </c>
      <c r="E466">
        <v>3</v>
      </c>
      <c r="Q466" s="5"/>
      <c r="R466" s="5"/>
      <c r="S466" s="5"/>
      <c r="T466" s="5"/>
    </row>
    <row r="467" spans="1:20">
      <c r="A467" s="4">
        <v>44704</v>
      </c>
      <c r="B467">
        <v>1.02</v>
      </c>
      <c r="C467">
        <v>1.54</v>
      </c>
      <c r="D467">
        <v>2.14</v>
      </c>
      <c r="E467">
        <v>3.03</v>
      </c>
      <c r="Q467" s="5"/>
      <c r="R467" s="5"/>
      <c r="S467" s="5"/>
      <c r="T467" s="5"/>
    </row>
    <row r="468" spans="1:20">
      <c r="A468" s="4">
        <v>44705</v>
      </c>
      <c r="B468">
        <v>0.97</v>
      </c>
      <c r="C468">
        <v>1.5</v>
      </c>
      <c r="D468">
        <v>2.09</v>
      </c>
      <c r="E468">
        <v>2.98</v>
      </c>
      <c r="Q468" s="5"/>
      <c r="R468" s="5"/>
      <c r="S468" s="5"/>
      <c r="T468" s="5"/>
    </row>
    <row r="469" spans="1:20">
      <c r="A469" s="4">
        <v>44706</v>
      </c>
      <c r="B469">
        <v>0.95</v>
      </c>
      <c r="C469">
        <v>1.48</v>
      </c>
      <c r="D469">
        <v>2.06</v>
      </c>
      <c r="E469">
        <v>2.95</v>
      </c>
      <c r="Q469" s="5"/>
      <c r="R469" s="5"/>
      <c r="S469" s="5"/>
      <c r="T469" s="5"/>
    </row>
    <row r="470" spans="1:20">
      <c r="A470" s="4">
        <v>44707</v>
      </c>
      <c r="B470">
        <v>1</v>
      </c>
      <c r="C470">
        <v>1.51</v>
      </c>
      <c r="D470">
        <v>2.06</v>
      </c>
      <c r="E470">
        <v>2.9</v>
      </c>
      <c r="Q470" s="5"/>
      <c r="R470" s="5"/>
      <c r="S470" s="5"/>
      <c r="T470" s="5"/>
    </row>
    <row r="471" spans="1:20">
      <c r="A471" s="4">
        <v>44708</v>
      </c>
      <c r="B471">
        <v>0.96</v>
      </c>
      <c r="C471">
        <v>1.48</v>
      </c>
      <c r="D471">
        <v>2.04</v>
      </c>
      <c r="E471">
        <v>2.9</v>
      </c>
      <c r="Q471" s="5"/>
      <c r="R471" s="5"/>
      <c r="S471" s="5"/>
      <c r="T471" s="5"/>
    </row>
    <row r="472" spans="1:20">
      <c r="A472" s="4">
        <v>44711</v>
      </c>
      <c r="B472">
        <v>1.06</v>
      </c>
      <c r="C472">
        <v>1.56</v>
      </c>
      <c r="D472">
        <v>2.13</v>
      </c>
      <c r="E472">
        <v>3</v>
      </c>
      <c r="Q472" s="5"/>
      <c r="R472" s="5"/>
      <c r="S472" s="5"/>
      <c r="T472" s="5"/>
    </row>
    <row r="473" spans="1:20">
      <c r="A473" s="4">
        <v>44712</v>
      </c>
      <c r="B473">
        <v>1.1200000000000001</v>
      </c>
      <c r="C473">
        <v>1.64</v>
      </c>
      <c r="D473">
        <v>2.23</v>
      </c>
      <c r="E473">
        <v>3.12</v>
      </c>
      <c r="Q473" s="5"/>
      <c r="R473" s="5"/>
      <c r="S473" s="5"/>
      <c r="T473" s="5"/>
    </row>
    <row r="474" spans="1:20">
      <c r="A474" s="4">
        <v>44713</v>
      </c>
      <c r="B474">
        <v>1.19</v>
      </c>
      <c r="C474">
        <v>1.71</v>
      </c>
      <c r="D474">
        <v>2.2999999999999998</v>
      </c>
      <c r="E474">
        <v>3.2</v>
      </c>
      <c r="Q474" s="5"/>
      <c r="R474" s="5"/>
      <c r="S474" s="5"/>
      <c r="T474" s="5"/>
    </row>
    <row r="475" spans="1:20">
      <c r="A475" s="4">
        <v>44714</v>
      </c>
      <c r="B475">
        <v>1.24</v>
      </c>
      <c r="C475">
        <v>1.76</v>
      </c>
      <c r="D475">
        <v>2.38</v>
      </c>
      <c r="E475">
        <v>3.3</v>
      </c>
      <c r="Q475" s="5"/>
      <c r="R475" s="5"/>
      <c r="S475" s="5"/>
      <c r="T475" s="5"/>
    </row>
    <row r="476" spans="1:20">
      <c r="A476" s="4">
        <v>44715</v>
      </c>
      <c r="B476">
        <v>1.27</v>
      </c>
      <c r="C476">
        <v>1.8</v>
      </c>
      <c r="D476">
        <v>2.44</v>
      </c>
      <c r="E476">
        <v>3.4</v>
      </c>
      <c r="Q476" s="5"/>
      <c r="R476" s="5"/>
      <c r="S476" s="5"/>
      <c r="T476" s="5"/>
    </row>
    <row r="477" spans="1:20">
      <c r="A477" s="4">
        <v>44718</v>
      </c>
      <c r="B477">
        <v>1.32</v>
      </c>
      <c r="C477">
        <v>1.84</v>
      </c>
      <c r="D477">
        <v>2.48</v>
      </c>
      <c r="E477">
        <v>3.42</v>
      </c>
      <c r="Q477" s="5"/>
      <c r="R477" s="5"/>
      <c r="S477" s="5"/>
      <c r="T477" s="5"/>
    </row>
    <row r="478" spans="1:20">
      <c r="A478" s="4">
        <v>44719</v>
      </c>
      <c r="B478">
        <v>1.29</v>
      </c>
      <c r="C478">
        <v>1.81</v>
      </c>
      <c r="D478">
        <v>2.41</v>
      </c>
      <c r="E478">
        <v>3.3</v>
      </c>
      <c r="Q478" s="5"/>
      <c r="R478" s="5"/>
      <c r="S478" s="5"/>
      <c r="T478" s="5"/>
    </row>
    <row r="479" spans="1:20">
      <c r="A479" s="4">
        <v>44720</v>
      </c>
      <c r="B479">
        <v>1.35</v>
      </c>
      <c r="C479">
        <v>1.88</v>
      </c>
      <c r="D479">
        <v>2.48</v>
      </c>
      <c r="E479">
        <v>3.38</v>
      </c>
      <c r="Q479" s="5"/>
      <c r="R479" s="5"/>
      <c r="S479" s="5"/>
      <c r="T479" s="5"/>
    </row>
    <row r="480" spans="1:20">
      <c r="A480" s="4">
        <v>44721</v>
      </c>
      <c r="B480">
        <v>1.43</v>
      </c>
      <c r="C480">
        <v>1.98</v>
      </c>
      <c r="D480">
        <v>2.62</v>
      </c>
      <c r="E480">
        <v>3.6</v>
      </c>
      <c r="Q480" s="5"/>
      <c r="R480" s="5"/>
      <c r="S480" s="5"/>
      <c r="T480" s="5"/>
    </row>
    <row r="481" spans="1:20">
      <c r="A481" s="4">
        <v>44722</v>
      </c>
      <c r="B481">
        <v>1.52</v>
      </c>
      <c r="C481">
        <v>2.1</v>
      </c>
      <c r="D481">
        <v>2.78</v>
      </c>
      <c r="E481">
        <v>3.76</v>
      </c>
      <c r="Q481" s="5"/>
      <c r="R481" s="5"/>
      <c r="S481" s="5"/>
      <c r="T481" s="5"/>
    </row>
    <row r="482" spans="1:20">
      <c r="A482" s="4">
        <v>44725</v>
      </c>
      <c r="B482">
        <v>1.63</v>
      </c>
      <c r="C482">
        <v>2.25</v>
      </c>
      <c r="D482">
        <v>2.99</v>
      </c>
      <c r="E482">
        <v>4.03</v>
      </c>
      <c r="Q482" s="5"/>
      <c r="R482" s="5"/>
      <c r="S482" s="5"/>
      <c r="T482" s="5"/>
    </row>
    <row r="483" spans="1:20">
      <c r="A483" s="4">
        <v>44726</v>
      </c>
      <c r="B483">
        <v>1.76</v>
      </c>
      <c r="C483">
        <v>2.39</v>
      </c>
      <c r="D483">
        <v>3.12</v>
      </c>
      <c r="E483">
        <v>4.18</v>
      </c>
      <c r="Q483" s="5"/>
      <c r="R483" s="5"/>
      <c r="S483" s="5"/>
      <c r="T483" s="5"/>
    </row>
    <row r="484" spans="1:20">
      <c r="A484" s="4">
        <v>44727</v>
      </c>
      <c r="B484">
        <v>1.64</v>
      </c>
      <c r="C484">
        <v>2.23</v>
      </c>
      <c r="D484">
        <v>2.89</v>
      </c>
      <c r="E484">
        <v>3.82</v>
      </c>
      <c r="Q484" s="5"/>
      <c r="R484" s="5"/>
      <c r="S484" s="5"/>
      <c r="T484" s="5"/>
    </row>
    <row r="485" spans="1:20">
      <c r="A485" s="4">
        <v>44728</v>
      </c>
      <c r="B485">
        <v>1.71</v>
      </c>
      <c r="C485">
        <v>2.2599999999999998</v>
      </c>
      <c r="D485">
        <v>2.89</v>
      </c>
      <c r="E485">
        <v>3.75</v>
      </c>
      <c r="Q485" s="5"/>
      <c r="R485" s="5"/>
      <c r="S485" s="5"/>
      <c r="T485" s="5"/>
    </row>
    <row r="486" spans="1:20">
      <c r="A486" s="4">
        <v>44729</v>
      </c>
      <c r="B486">
        <v>1.66</v>
      </c>
      <c r="C486">
        <v>2.2000000000000002</v>
      </c>
      <c r="D486">
        <v>2.75</v>
      </c>
      <c r="E486">
        <v>3.6</v>
      </c>
      <c r="Q486" s="5"/>
      <c r="R486" s="5"/>
      <c r="S486" s="5"/>
      <c r="T486" s="5"/>
    </row>
    <row r="487" spans="1:20">
      <c r="A487" s="4">
        <v>44732</v>
      </c>
      <c r="B487">
        <v>1.75</v>
      </c>
      <c r="C487">
        <v>2.3199999999999998</v>
      </c>
      <c r="D487">
        <v>2.84</v>
      </c>
      <c r="E487">
        <v>3.7</v>
      </c>
      <c r="Q487" s="5"/>
      <c r="R487" s="5"/>
      <c r="S487" s="5"/>
      <c r="T487" s="5"/>
    </row>
    <row r="488" spans="1:20">
      <c r="A488" s="4">
        <v>44733</v>
      </c>
      <c r="B488">
        <v>1.77</v>
      </c>
      <c r="C488">
        <v>2.34</v>
      </c>
      <c r="D488">
        <v>2.85</v>
      </c>
      <c r="E488">
        <v>3.7</v>
      </c>
      <c r="Q488" s="5"/>
      <c r="R488" s="5"/>
      <c r="S488" s="5"/>
      <c r="T488" s="5"/>
    </row>
    <row r="489" spans="1:20">
      <c r="A489" s="4">
        <v>44734</v>
      </c>
      <c r="B489">
        <v>1.64</v>
      </c>
      <c r="C489">
        <v>2.1800000000000002</v>
      </c>
      <c r="D489">
        <v>2.72</v>
      </c>
      <c r="E489">
        <v>3.55</v>
      </c>
      <c r="Q489" s="5"/>
      <c r="R489" s="5"/>
      <c r="S489" s="5"/>
      <c r="T489" s="5"/>
    </row>
    <row r="490" spans="1:20">
      <c r="A490" s="4">
        <v>44735</v>
      </c>
      <c r="B490">
        <v>1.43</v>
      </c>
      <c r="C490">
        <v>1.97</v>
      </c>
      <c r="D490">
        <v>2.52</v>
      </c>
      <c r="E490">
        <v>3.39</v>
      </c>
      <c r="Q490" s="5"/>
      <c r="R490" s="5"/>
      <c r="S490" s="5"/>
      <c r="T490" s="5"/>
    </row>
    <row r="491" spans="1:20">
      <c r="A491" s="4">
        <v>44736</v>
      </c>
      <c r="B491">
        <v>1.44</v>
      </c>
      <c r="C491">
        <v>1.97</v>
      </c>
      <c r="D491">
        <v>2.5499999999999998</v>
      </c>
      <c r="E491">
        <v>3.46</v>
      </c>
      <c r="Q491" s="5"/>
      <c r="R491" s="5"/>
      <c r="S491" s="5"/>
      <c r="T491" s="5"/>
    </row>
    <row r="492" spans="1:20">
      <c r="A492" s="4">
        <v>44739</v>
      </c>
      <c r="B492">
        <v>1.55</v>
      </c>
      <c r="C492">
        <v>2.08</v>
      </c>
      <c r="D492">
        <v>2.66</v>
      </c>
      <c r="E492">
        <v>3.52</v>
      </c>
      <c r="Q492" s="5"/>
      <c r="R492" s="5"/>
      <c r="S492" s="5"/>
      <c r="T492" s="5"/>
    </row>
    <row r="493" spans="1:20">
      <c r="A493" s="4">
        <v>44740</v>
      </c>
      <c r="B493">
        <v>1.63</v>
      </c>
      <c r="C493">
        <v>2.1800000000000002</v>
      </c>
      <c r="D493">
        <v>2.73</v>
      </c>
      <c r="E493">
        <v>3.56</v>
      </c>
      <c r="Q493" s="5"/>
      <c r="R493" s="5"/>
      <c r="S493" s="5"/>
      <c r="T493" s="5"/>
    </row>
    <row r="494" spans="1:20">
      <c r="A494" s="4">
        <v>44741</v>
      </c>
      <c r="B494">
        <v>1.52</v>
      </c>
      <c r="C494">
        <v>2.0699999999999998</v>
      </c>
      <c r="D494">
        <v>2.59</v>
      </c>
      <c r="E494">
        <v>3.4</v>
      </c>
      <c r="Q494" s="5"/>
      <c r="R494" s="5"/>
      <c r="S494" s="5"/>
      <c r="T494" s="5"/>
    </row>
    <row r="495" spans="1:20">
      <c r="A495" s="4">
        <v>44742</v>
      </c>
      <c r="B495">
        <v>1.34</v>
      </c>
      <c r="C495">
        <v>1.92</v>
      </c>
      <c r="D495">
        <v>2.42</v>
      </c>
      <c r="E495">
        <v>3.26</v>
      </c>
      <c r="Q495" s="5"/>
      <c r="R495" s="5"/>
      <c r="S495" s="5"/>
      <c r="T495" s="5"/>
    </row>
    <row r="496" spans="1:20">
      <c r="A496" s="4">
        <v>44743</v>
      </c>
      <c r="B496">
        <v>1.23</v>
      </c>
      <c r="C496">
        <v>1.8</v>
      </c>
      <c r="D496">
        <v>2.27</v>
      </c>
      <c r="E496">
        <v>3.09</v>
      </c>
      <c r="Q496" s="5"/>
      <c r="R496" s="5"/>
      <c r="S496" s="5"/>
      <c r="T496" s="5"/>
    </row>
    <row r="497" spans="1:20">
      <c r="A497" s="4">
        <v>44746</v>
      </c>
      <c r="B497">
        <v>1.33</v>
      </c>
      <c r="C497">
        <v>1.92</v>
      </c>
      <c r="D497">
        <v>2.41</v>
      </c>
      <c r="E497">
        <v>3.25</v>
      </c>
      <c r="Q497" s="5"/>
      <c r="R497" s="5"/>
      <c r="S497" s="5"/>
      <c r="T497" s="5"/>
    </row>
    <row r="498" spans="1:20">
      <c r="A498" s="4">
        <v>44747</v>
      </c>
      <c r="B498">
        <v>1.18</v>
      </c>
      <c r="C498">
        <v>1.79</v>
      </c>
      <c r="D498">
        <v>2.29</v>
      </c>
      <c r="E498">
        <v>3.16</v>
      </c>
      <c r="Q498" s="5"/>
      <c r="R498" s="5"/>
      <c r="S498" s="5"/>
      <c r="T498" s="5"/>
    </row>
    <row r="499" spans="1:20">
      <c r="A499" s="4">
        <v>44748</v>
      </c>
      <c r="B499">
        <v>1.21</v>
      </c>
      <c r="C499">
        <v>1.77</v>
      </c>
      <c r="D499">
        <v>2.2799999999999998</v>
      </c>
      <c r="E499">
        <v>3.15</v>
      </c>
      <c r="Q499" s="5"/>
      <c r="R499" s="5"/>
      <c r="S499" s="5"/>
      <c r="T499" s="5"/>
    </row>
    <row r="500" spans="1:20">
      <c r="A500" s="4">
        <v>44749</v>
      </c>
      <c r="B500">
        <v>1.32</v>
      </c>
      <c r="C500">
        <v>1.86</v>
      </c>
      <c r="D500">
        <v>2.41</v>
      </c>
      <c r="E500">
        <v>3.31</v>
      </c>
      <c r="Q500" s="5"/>
      <c r="R500" s="5"/>
      <c r="S500" s="5"/>
      <c r="T500" s="5"/>
    </row>
    <row r="501" spans="1:20">
      <c r="A501" s="4">
        <v>44750</v>
      </c>
      <c r="B501">
        <v>1.35</v>
      </c>
      <c r="C501">
        <v>1.88</v>
      </c>
      <c r="D501">
        <v>2.42</v>
      </c>
      <c r="E501">
        <v>3.29</v>
      </c>
      <c r="Q501" s="5"/>
      <c r="R501" s="5"/>
      <c r="S501" s="5"/>
      <c r="T501" s="5"/>
    </row>
    <row r="502" spans="1:20">
      <c r="A502" s="4">
        <v>44753</v>
      </c>
      <c r="B502">
        <v>1.25</v>
      </c>
      <c r="C502">
        <v>1.86</v>
      </c>
      <c r="D502">
        <v>2.34</v>
      </c>
      <c r="E502">
        <v>3.21</v>
      </c>
      <c r="Q502" s="5"/>
      <c r="R502" s="5"/>
      <c r="S502" s="5"/>
      <c r="T502" s="5"/>
    </row>
    <row r="503" spans="1:20">
      <c r="A503" s="4">
        <v>44754</v>
      </c>
      <c r="B503">
        <v>1.1299999999999999</v>
      </c>
      <c r="C503">
        <v>1.73</v>
      </c>
      <c r="D503">
        <v>2.23</v>
      </c>
      <c r="E503">
        <v>3.11</v>
      </c>
      <c r="Q503" s="5"/>
      <c r="R503" s="5"/>
      <c r="S503" s="5"/>
      <c r="T503" s="5"/>
    </row>
    <row r="504" spans="1:20">
      <c r="A504" s="4">
        <v>44755</v>
      </c>
      <c r="B504">
        <v>1.1499999999999999</v>
      </c>
      <c r="C504">
        <v>1.74</v>
      </c>
      <c r="D504">
        <v>2.25</v>
      </c>
      <c r="E504">
        <v>3.15</v>
      </c>
      <c r="Q504" s="5"/>
      <c r="R504" s="5"/>
      <c r="S504" s="5"/>
      <c r="T504" s="5"/>
    </row>
    <row r="505" spans="1:20">
      <c r="A505" s="4">
        <v>44756</v>
      </c>
      <c r="B505">
        <v>1.18</v>
      </c>
      <c r="C505">
        <v>1.78</v>
      </c>
      <c r="D505">
        <v>2.34</v>
      </c>
      <c r="E505">
        <v>3.25</v>
      </c>
      <c r="Q505" s="5"/>
      <c r="R505" s="5"/>
      <c r="S505" s="5"/>
      <c r="T505" s="5"/>
    </row>
    <row r="506" spans="1:20">
      <c r="A506" s="4">
        <v>44757</v>
      </c>
      <c r="B506">
        <v>1.1299999999999999</v>
      </c>
      <c r="C506">
        <v>1.75</v>
      </c>
      <c r="D506">
        <v>2.29</v>
      </c>
      <c r="E506">
        <v>3.28</v>
      </c>
      <c r="Q506" s="5"/>
      <c r="R506" s="5"/>
      <c r="S506" s="5"/>
      <c r="T506" s="5"/>
    </row>
    <row r="507" spans="1:20">
      <c r="A507" s="4">
        <v>44760</v>
      </c>
      <c r="B507">
        <v>1.22</v>
      </c>
      <c r="C507">
        <v>1.82</v>
      </c>
      <c r="D507">
        <v>2.44</v>
      </c>
      <c r="E507">
        <v>3.28</v>
      </c>
      <c r="Q507" s="5"/>
      <c r="R507" s="5"/>
      <c r="S507" s="5"/>
      <c r="T507" s="5"/>
    </row>
    <row r="508" spans="1:20">
      <c r="A508" s="4">
        <v>44761</v>
      </c>
      <c r="B508">
        <v>1.28</v>
      </c>
      <c r="C508">
        <v>1.85</v>
      </c>
      <c r="D508">
        <v>2.48</v>
      </c>
      <c r="E508">
        <v>3.33</v>
      </c>
      <c r="Q508" s="5"/>
      <c r="R508" s="5"/>
      <c r="S508" s="5"/>
      <c r="T508" s="5"/>
    </row>
    <row r="509" spans="1:20">
      <c r="A509" s="4">
        <v>44762</v>
      </c>
      <c r="B509">
        <v>1.26</v>
      </c>
      <c r="C509">
        <v>1.83</v>
      </c>
      <c r="D509">
        <v>2.48</v>
      </c>
      <c r="E509">
        <v>3.39</v>
      </c>
      <c r="Q509" s="5"/>
      <c r="R509" s="5"/>
      <c r="S509" s="5"/>
      <c r="T509" s="5"/>
    </row>
    <row r="510" spans="1:20">
      <c r="A510" s="4">
        <v>44763</v>
      </c>
      <c r="B510">
        <v>1.22</v>
      </c>
      <c r="C510">
        <v>1.82</v>
      </c>
      <c r="D510">
        <v>2.4900000000000002</v>
      </c>
      <c r="E510">
        <v>3.55</v>
      </c>
      <c r="Q510" s="5"/>
      <c r="R510" s="5"/>
      <c r="S510" s="5"/>
      <c r="T510" s="5"/>
    </row>
    <row r="511" spans="1:20">
      <c r="A511" s="4">
        <v>44764</v>
      </c>
      <c r="B511">
        <v>1.03</v>
      </c>
      <c r="C511">
        <v>1.62</v>
      </c>
      <c r="D511">
        <v>2.2599999999999998</v>
      </c>
      <c r="E511">
        <v>3.32</v>
      </c>
      <c r="Q511" s="5"/>
      <c r="R511" s="5"/>
      <c r="S511" s="5"/>
      <c r="T511" s="5"/>
    </row>
    <row r="512" spans="1:20">
      <c r="A512" s="4">
        <v>44767</v>
      </c>
      <c r="B512">
        <v>1.02</v>
      </c>
      <c r="C512">
        <v>1.61</v>
      </c>
      <c r="D512">
        <v>2.2200000000000002</v>
      </c>
      <c r="E512">
        <v>3.29</v>
      </c>
      <c r="Q512" s="5"/>
      <c r="R512" s="5"/>
      <c r="S512" s="5"/>
      <c r="T512" s="5"/>
    </row>
    <row r="513" spans="1:20">
      <c r="A513" s="4">
        <v>44768</v>
      </c>
      <c r="B513">
        <v>0.93</v>
      </c>
      <c r="C513">
        <v>1.52</v>
      </c>
      <c r="D513">
        <v>2.11</v>
      </c>
      <c r="E513">
        <v>3.25</v>
      </c>
      <c r="Q513" s="5"/>
      <c r="R513" s="5"/>
      <c r="S513" s="5"/>
      <c r="T513" s="5"/>
    </row>
    <row r="514" spans="1:20">
      <c r="A514" s="4">
        <v>44769</v>
      </c>
      <c r="B514">
        <v>0.95</v>
      </c>
      <c r="C514">
        <v>1.54</v>
      </c>
      <c r="D514">
        <v>2.14</v>
      </c>
      <c r="E514">
        <v>3.33</v>
      </c>
      <c r="Q514" s="5"/>
      <c r="R514" s="5"/>
      <c r="S514" s="5"/>
      <c r="T514" s="5"/>
    </row>
    <row r="515" spans="1:20">
      <c r="A515" s="4">
        <v>44770</v>
      </c>
      <c r="B515">
        <v>0.83</v>
      </c>
      <c r="C515">
        <v>1.4</v>
      </c>
      <c r="D515">
        <v>1.99</v>
      </c>
      <c r="E515">
        <v>3.17</v>
      </c>
      <c r="Q515" s="5"/>
      <c r="R515" s="5"/>
      <c r="S515" s="5"/>
      <c r="T515" s="5"/>
    </row>
    <row r="516" spans="1:20">
      <c r="A516" s="4">
        <v>44771</v>
      </c>
      <c r="B516">
        <v>0.82</v>
      </c>
      <c r="C516">
        <v>1.38</v>
      </c>
      <c r="D516">
        <v>1.92</v>
      </c>
      <c r="E516">
        <v>3.02</v>
      </c>
      <c r="Q516" s="5"/>
      <c r="R516" s="5"/>
      <c r="S516" s="5"/>
      <c r="T516" s="5"/>
    </row>
    <row r="517" spans="1:20">
      <c r="A517" s="4">
        <v>44774</v>
      </c>
      <c r="B517">
        <v>0.78</v>
      </c>
      <c r="C517">
        <v>1.35</v>
      </c>
      <c r="D517">
        <v>1.86</v>
      </c>
      <c r="E517">
        <v>2.89</v>
      </c>
      <c r="Q517" s="5"/>
      <c r="R517" s="5"/>
      <c r="S517" s="5"/>
      <c r="T517" s="5"/>
    </row>
    <row r="518" spans="1:20">
      <c r="A518" s="4">
        <v>44775</v>
      </c>
      <c r="B518">
        <v>0.82</v>
      </c>
      <c r="C518">
        <v>1.41</v>
      </c>
      <c r="D518">
        <v>1.97</v>
      </c>
      <c r="E518">
        <v>3.07</v>
      </c>
      <c r="Q518" s="5"/>
      <c r="R518" s="5"/>
      <c r="S518" s="5"/>
      <c r="T518" s="5"/>
    </row>
    <row r="519" spans="1:20">
      <c r="A519" s="4">
        <v>44776</v>
      </c>
      <c r="B519">
        <v>0.87</v>
      </c>
      <c r="C519">
        <v>1.44</v>
      </c>
      <c r="D519">
        <v>1.99</v>
      </c>
      <c r="E519">
        <v>3.02</v>
      </c>
      <c r="Q519" s="5"/>
      <c r="R519" s="5"/>
      <c r="S519" s="5"/>
      <c r="T519" s="5"/>
    </row>
    <row r="520" spans="1:20">
      <c r="A520" s="4">
        <v>44777</v>
      </c>
      <c r="B520">
        <v>0.8</v>
      </c>
      <c r="C520">
        <v>1.35</v>
      </c>
      <c r="D520">
        <v>1.9</v>
      </c>
      <c r="E520">
        <v>2.94</v>
      </c>
      <c r="Q520" s="5"/>
      <c r="R520" s="5"/>
      <c r="S520" s="5"/>
      <c r="T520" s="5"/>
    </row>
    <row r="521" spans="1:20">
      <c r="A521" s="4">
        <v>44778</v>
      </c>
      <c r="B521">
        <v>0.96</v>
      </c>
      <c r="C521">
        <v>1.49</v>
      </c>
      <c r="D521">
        <v>2.0299999999999998</v>
      </c>
      <c r="E521">
        <v>3.02</v>
      </c>
      <c r="Q521" s="5"/>
      <c r="R521" s="5"/>
      <c r="S521" s="5"/>
      <c r="T521" s="5"/>
    </row>
    <row r="522" spans="1:20">
      <c r="A522" s="4">
        <v>44781</v>
      </c>
      <c r="B522">
        <v>0.9</v>
      </c>
      <c r="C522">
        <v>1.44</v>
      </c>
      <c r="D522">
        <v>2</v>
      </c>
      <c r="E522">
        <v>3.04</v>
      </c>
      <c r="Q522" s="5"/>
      <c r="R522" s="5"/>
      <c r="S522" s="5"/>
      <c r="T522" s="5"/>
    </row>
    <row r="523" spans="1:20">
      <c r="A523" s="4">
        <v>44782</v>
      </c>
      <c r="B523">
        <v>0.92</v>
      </c>
      <c r="C523">
        <v>1.47</v>
      </c>
      <c r="D523">
        <v>2.02</v>
      </c>
      <c r="E523">
        <v>3.06</v>
      </c>
      <c r="Q523" s="5"/>
      <c r="R523" s="5"/>
      <c r="S523" s="5"/>
      <c r="T523" s="5"/>
    </row>
    <row r="524" spans="1:20">
      <c r="A524" s="4">
        <v>44783</v>
      </c>
      <c r="B524">
        <v>0.89</v>
      </c>
      <c r="C524">
        <v>1.45</v>
      </c>
      <c r="D524">
        <v>1.99</v>
      </c>
      <c r="E524">
        <v>3</v>
      </c>
      <c r="Q524" s="5"/>
      <c r="R524" s="5"/>
      <c r="S524" s="5"/>
      <c r="T524" s="5"/>
    </row>
    <row r="525" spans="1:20">
      <c r="A525" s="4">
        <v>44784</v>
      </c>
      <c r="B525">
        <v>0.97</v>
      </c>
      <c r="C525">
        <v>1.54</v>
      </c>
      <c r="D525">
        <v>2.06</v>
      </c>
      <c r="E525">
        <v>3.03</v>
      </c>
      <c r="Q525" s="5"/>
      <c r="R525" s="5"/>
      <c r="S525" s="5"/>
      <c r="T525" s="5"/>
    </row>
    <row r="526" spans="1:20">
      <c r="A526" s="4">
        <v>44785</v>
      </c>
      <c r="B526">
        <v>0.99</v>
      </c>
      <c r="C526">
        <v>1.55</v>
      </c>
      <c r="D526">
        <v>2.1</v>
      </c>
      <c r="E526">
        <v>3.07</v>
      </c>
      <c r="Q526" s="5"/>
      <c r="R526" s="5"/>
      <c r="S526" s="5"/>
      <c r="T526" s="5"/>
    </row>
    <row r="527" spans="1:20">
      <c r="A527" s="4">
        <v>44788</v>
      </c>
      <c r="B527">
        <v>0.9</v>
      </c>
      <c r="C527">
        <v>1.47</v>
      </c>
      <c r="D527">
        <v>2.0099999999999998</v>
      </c>
      <c r="E527">
        <v>2.98</v>
      </c>
      <c r="Q527" s="5"/>
      <c r="R527" s="5"/>
      <c r="S527" s="5"/>
      <c r="T527" s="5"/>
    </row>
    <row r="528" spans="1:20">
      <c r="A528" s="4">
        <v>44789</v>
      </c>
      <c r="B528">
        <v>0.97</v>
      </c>
      <c r="C528">
        <v>1.54</v>
      </c>
      <c r="D528">
        <v>2.1</v>
      </c>
      <c r="E528">
        <v>3.13</v>
      </c>
      <c r="Q528" s="5"/>
      <c r="R528" s="5"/>
      <c r="S528" s="5"/>
      <c r="T528" s="5"/>
    </row>
    <row r="529" spans="1:20">
      <c r="A529" s="4">
        <v>44790</v>
      </c>
      <c r="B529">
        <v>1.08</v>
      </c>
      <c r="C529">
        <v>1.66</v>
      </c>
      <c r="D529">
        <v>2.23</v>
      </c>
      <c r="E529">
        <v>3.32</v>
      </c>
      <c r="Q529" s="5"/>
      <c r="R529" s="5"/>
      <c r="S529" s="5"/>
      <c r="T529" s="5"/>
    </row>
    <row r="530" spans="1:20">
      <c r="A530" s="4">
        <v>44791</v>
      </c>
      <c r="B530">
        <v>1.1000000000000001</v>
      </c>
      <c r="C530">
        <v>1.68</v>
      </c>
      <c r="D530">
        <v>2.25</v>
      </c>
      <c r="E530">
        <v>3.33</v>
      </c>
      <c r="Q530" s="5"/>
      <c r="R530" s="5"/>
      <c r="S530" s="5"/>
      <c r="T530" s="5"/>
    </row>
    <row r="531" spans="1:20">
      <c r="A531" s="4">
        <v>44792</v>
      </c>
      <c r="B531">
        <v>1.23</v>
      </c>
      <c r="C531">
        <v>1.81</v>
      </c>
      <c r="D531">
        <v>2.39</v>
      </c>
      <c r="E531">
        <v>3.5</v>
      </c>
      <c r="Q531" s="5"/>
      <c r="R531" s="5"/>
      <c r="S531" s="5"/>
      <c r="T531" s="5"/>
    </row>
    <row r="532" spans="1:20">
      <c r="A532" s="4">
        <v>44795</v>
      </c>
      <c r="B532">
        <v>1.31</v>
      </c>
      <c r="C532">
        <v>1.9</v>
      </c>
      <c r="D532">
        <v>2.4900000000000002</v>
      </c>
      <c r="E532">
        <v>3.63</v>
      </c>
      <c r="Q532" s="5"/>
      <c r="R532" s="5"/>
      <c r="S532" s="5"/>
      <c r="T532" s="5"/>
    </row>
    <row r="533" spans="1:20">
      <c r="A533" s="4">
        <v>44796</v>
      </c>
      <c r="B533">
        <v>1.32</v>
      </c>
      <c r="C533">
        <v>1.92</v>
      </c>
      <c r="D533">
        <v>2.5099999999999998</v>
      </c>
      <c r="E533">
        <v>3.65</v>
      </c>
      <c r="Q533" s="5"/>
      <c r="R533" s="5"/>
      <c r="S533" s="5"/>
      <c r="T533" s="5"/>
    </row>
    <row r="534" spans="1:20">
      <c r="A534" s="4">
        <v>44797</v>
      </c>
      <c r="B534">
        <v>1.37</v>
      </c>
      <c r="C534">
        <v>1.98</v>
      </c>
      <c r="D534">
        <v>2.57</v>
      </c>
      <c r="E534">
        <v>3.69</v>
      </c>
      <c r="Q534" s="5"/>
      <c r="R534" s="5"/>
      <c r="S534" s="5"/>
      <c r="T534" s="5"/>
    </row>
    <row r="535" spans="1:20">
      <c r="A535" s="4">
        <v>44798</v>
      </c>
      <c r="B535">
        <v>1.32</v>
      </c>
      <c r="C535">
        <v>1.93</v>
      </c>
      <c r="D535">
        <v>2.4900000000000002</v>
      </c>
      <c r="E535">
        <v>3.56</v>
      </c>
      <c r="Q535" s="5"/>
      <c r="R535" s="5"/>
      <c r="S535" s="5"/>
      <c r="T535" s="5"/>
    </row>
    <row r="536" spans="1:20">
      <c r="A536" s="4">
        <v>44799</v>
      </c>
      <c r="B536">
        <v>1.39</v>
      </c>
      <c r="C536">
        <v>2.02</v>
      </c>
      <c r="D536">
        <v>2.59</v>
      </c>
      <c r="E536">
        <v>3.7</v>
      </c>
      <c r="Q536" s="5"/>
      <c r="R536" s="5"/>
      <c r="S536" s="5"/>
      <c r="T536" s="5"/>
    </row>
    <row r="537" spans="1:20">
      <c r="A537" s="4">
        <v>44802</v>
      </c>
      <c r="B537">
        <v>1.5</v>
      </c>
      <c r="C537">
        <v>2.12</v>
      </c>
      <c r="D537">
        <v>2.69</v>
      </c>
      <c r="E537">
        <v>3.8</v>
      </c>
      <c r="Q537" s="5"/>
      <c r="R537" s="5"/>
      <c r="S537" s="5"/>
      <c r="T537" s="5"/>
    </row>
    <row r="538" spans="1:20">
      <c r="A538" s="4">
        <v>44803</v>
      </c>
      <c r="B538">
        <v>1.51</v>
      </c>
      <c r="C538">
        <v>2.13</v>
      </c>
      <c r="D538">
        <v>2.7</v>
      </c>
      <c r="E538">
        <v>3.83</v>
      </c>
      <c r="Q538" s="5"/>
      <c r="R538" s="5"/>
      <c r="S538" s="5"/>
      <c r="T538" s="5"/>
    </row>
    <row r="539" spans="1:20">
      <c r="A539" s="4">
        <v>44804</v>
      </c>
      <c r="B539">
        <v>1.54</v>
      </c>
      <c r="C539">
        <v>2.15</v>
      </c>
      <c r="D539">
        <v>2.74</v>
      </c>
      <c r="E539">
        <v>3.89</v>
      </c>
      <c r="Q539" s="5"/>
      <c r="R539" s="5"/>
      <c r="S539" s="5"/>
      <c r="T539" s="5"/>
    </row>
    <row r="540" spans="1:20">
      <c r="A540" s="4">
        <v>44805</v>
      </c>
      <c r="B540">
        <v>1.56</v>
      </c>
      <c r="C540">
        <v>2.1800000000000002</v>
      </c>
      <c r="D540">
        <v>2.77</v>
      </c>
      <c r="E540">
        <v>3.93</v>
      </c>
      <c r="Q540" s="5"/>
      <c r="R540" s="5"/>
      <c r="S540" s="5"/>
      <c r="T540" s="5"/>
    </row>
    <row r="541" spans="1:20">
      <c r="A541" s="4">
        <v>44806</v>
      </c>
      <c r="B541">
        <v>1.53</v>
      </c>
      <c r="C541">
        <v>2.15</v>
      </c>
      <c r="D541">
        <v>2.71</v>
      </c>
      <c r="E541">
        <v>3.84</v>
      </c>
      <c r="Q541" s="5"/>
      <c r="R541" s="5"/>
      <c r="S541" s="5"/>
      <c r="T541" s="5"/>
    </row>
    <row r="542" spans="1:20">
      <c r="A542" s="4">
        <v>44809</v>
      </c>
      <c r="B542">
        <v>1.56</v>
      </c>
      <c r="C542">
        <v>2.19</v>
      </c>
      <c r="D542">
        <v>2.77</v>
      </c>
      <c r="E542">
        <v>3.94</v>
      </c>
      <c r="Q542" s="5"/>
      <c r="R542" s="5"/>
      <c r="S542" s="5"/>
      <c r="T542" s="5"/>
    </row>
    <row r="543" spans="1:20">
      <c r="A543" s="4">
        <v>44810</v>
      </c>
      <c r="B543">
        <v>1.64</v>
      </c>
      <c r="C543">
        <v>2.23</v>
      </c>
      <c r="D543">
        <v>2.82</v>
      </c>
      <c r="E543">
        <v>4</v>
      </c>
      <c r="Q543" s="5"/>
      <c r="R543" s="5"/>
      <c r="S543" s="5"/>
      <c r="T543" s="5"/>
    </row>
    <row r="544" spans="1:20">
      <c r="A544" s="4">
        <v>44811</v>
      </c>
      <c r="B544">
        <v>1.58</v>
      </c>
      <c r="C544">
        <v>2.15</v>
      </c>
      <c r="D544">
        <v>2.74</v>
      </c>
      <c r="E544">
        <v>3.87</v>
      </c>
      <c r="Q544" s="5"/>
      <c r="R544" s="5"/>
      <c r="S544" s="5"/>
      <c r="T544" s="5"/>
    </row>
    <row r="545" spans="1:20">
      <c r="A545" s="4">
        <v>44812</v>
      </c>
      <c r="B545">
        <v>1.72</v>
      </c>
      <c r="C545">
        <v>2.2599999999999998</v>
      </c>
      <c r="D545">
        <v>2.84</v>
      </c>
      <c r="E545">
        <v>3.97</v>
      </c>
      <c r="Q545" s="5"/>
      <c r="R545" s="5"/>
      <c r="S545" s="5"/>
      <c r="T545" s="5"/>
    </row>
    <row r="546" spans="1:20">
      <c r="A546" s="4">
        <v>44813</v>
      </c>
      <c r="B546">
        <v>1.7</v>
      </c>
      <c r="C546">
        <v>2.27</v>
      </c>
      <c r="D546">
        <v>2.86</v>
      </c>
      <c r="E546">
        <v>4.0199999999999996</v>
      </c>
      <c r="Q546" s="5"/>
      <c r="R546" s="5"/>
      <c r="S546" s="5"/>
      <c r="T546" s="5"/>
    </row>
    <row r="547" spans="1:20">
      <c r="A547" s="4">
        <v>44816</v>
      </c>
      <c r="B547">
        <v>1.65</v>
      </c>
      <c r="C547">
        <v>2.23</v>
      </c>
      <c r="D547">
        <v>2.8</v>
      </c>
      <c r="E547">
        <v>3.96</v>
      </c>
      <c r="Q547" s="5"/>
      <c r="R547" s="5"/>
      <c r="S547" s="5"/>
      <c r="T547" s="5"/>
    </row>
    <row r="548" spans="1:20">
      <c r="A548" s="4">
        <v>44817</v>
      </c>
      <c r="B548">
        <v>1.73</v>
      </c>
      <c r="C548">
        <v>2.29</v>
      </c>
      <c r="D548">
        <v>2.86</v>
      </c>
      <c r="E548">
        <v>4</v>
      </c>
      <c r="Q548" s="5"/>
      <c r="R548" s="5"/>
      <c r="S548" s="5"/>
      <c r="T548" s="5"/>
    </row>
    <row r="549" spans="1:20">
      <c r="A549" s="4">
        <v>44818</v>
      </c>
      <c r="B549">
        <v>1.72</v>
      </c>
      <c r="C549">
        <v>2.2799999999999998</v>
      </c>
      <c r="D549">
        <v>2.86</v>
      </c>
      <c r="E549">
        <v>4</v>
      </c>
      <c r="Q549" s="5"/>
      <c r="R549" s="5"/>
      <c r="S549" s="5"/>
      <c r="T549" s="5"/>
    </row>
    <row r="550" spans="1:20">
      <c r="A550" s="4">
        <v>44819</v>
      </c>
      <c r="B550">
        <v>1.77</v>
      </c>
      <c r="C550">
        <v>2.3199999999999998</v>
      </c>
      <c r="D550">
        <v>2.93</v>
      </c>
      <c r="E550">
        <v>4.05</v>
      </c>
      <c r="Q550" s="5"/>
      <c r="R550" s="5"/>
      <c r="S550" s="5"/>
      <c r="T550" s="5"/>
    </row>
    <row r="551" spans="1:20">
      <c r="A551" s="4">
        <v>44820</v>
      </c>
      <c r="B551">
        <v>1.76</v>
      </c>
      <c r="C551">
        <v>2.31</v>
      </c>
      <c r="D551">
        <v>2.91</v>
      </c>
      <c r="E551">
        <v>4.03</v>
      </c>
      <c r="Q551" s="5"/>
      <c r="R551" s="5"/>
      <c r="S551" s="5"/>
      <c r="T551" s="5"/>
    </row>
    <row r="552" spans="1:20">
      <c r="A552" s="4">
        <v>44823</v>
      </c>
      <c r="B552">
        <v>1.81</v>
      </c>
      <c r="C552">
        <v>2.35</v>
      </c>
      <c r="D552">
        <v>2.95</v>
      </c>
      <c r="E552">
        <v>4.09</v>
      </c>
      <c r="Q552" s="5"/>
      <c r="R552" s="5"/>
      <c r="S552" s="5"/>
      <c r="T552" s="5"/>
    </row>
    <row r="553" spans="1:20">
      <c r="A553" s="4">
        <v>44824</v>
      </c>
      <c r="B553">
        <v>1.93</v>
      </c>
      <c r="C553">
        <v>2.48</v>
      </c>
      <c r="D553">
        <v>3.07</v>
      </c>
      <c r="E553">
        <v>4.1900000000000004</v>
      </c>
      <c r="Q553" s="5"/>
      <c r="R553" s="5"/>
      <c r="S553" s="5"/>
      <c r="T553" s="5"/>
    </row>
    <row r="554" spans="1:20">
      <c r="A554" s="4">
        <v>44825</v>
      </c>
      <c r="B554">
        <v>1.89</v>
      </c>
      <c r="C554">
        <v>2.4500000000000002</v>
      </c>
      <c r="D554">
        <v>3.03</v>
      </c>
      <c r="E554">
        <v>4.1399999999999997</v>
      </c>
      <c r="Q554" s="5"/>
      <c r="R554" s="5"/>
      <c r="S554" s="5"/>
      <c r="T554" s="5"/>
    </row>
    <row r="555" spans="1:20">
      <c r="A555" s="4">
        <v>44826</v>
      </c>
      <c r="B555">
        <v>1.97</v>
      </c>
      <c r="C555">
        <v>2.52</v>
      </c>
      <c r="D555">
        <v>3.09</v>
      </c>
      <c r="E555">
        <v>4.17</v>
      </c>
      <c r="Q555" s="5"/>
      <c r="R555" s="5"/>
      <c r="S555" s="5"/>
      <c r="T555" s="5"/>
    </row>
    <row r="556" spans="1:20">
      <c r="A556" s="4">
        <v>44827</v>
      </c>
      <c r="B556">
        <v>2.02</v>
      </c>
      <c r="C556">
        <v>2.6</v>
      </c>
      <c r="D556">
        <v>3.18</v>
      </c>
      <c r="E556">
        <v>4.34</v>
      </c>
      <c r="Q556" s="5"/>
      <c r="R556" s="5"/>
      <c r="S556" s="5"/>
      <c r="T556" s="5"/>
    </row>
    <row r="557" spans="1:20">
      <c r="A557" s="4">
        <v>44830</v>
      </c>
      <c r="B557">
        <v>2.12</v>
      </c>
      <c r="C557">
        <v>2.71</v>
      </c>
      <c r="D557">
        <v>3.3</v>
      </c>
      <c r="E557">
        <v>4.5599999999999996</v>
      </c>
      <c r="Q557" s="5"/>
      <c r="R557" s="5"/>
      <c r="S557" s="5"/>
      <c r="T557" s="5"/>
    </row>
    <row r="558" spans="1:20">
      <c r="A558" s="4">
        <v>44831</v>
      </c>
      <c r="B558">
        <v>2.23</v>
      </c>
      <c r="C558">
        <v>2.84</v>
      </c>
      <c r="D558">
        <v>3.44</v>
      </c>
      <c r="E558">
        <v>4.76</v>
      </c>
      <c r="Q558" s="5"/>
      <c r="R558" s="5"/>
      <c r="S558" s="5"/>
      <c r="T558" s="5"/>
    </row>
    <row r="559" spans="1:20">
      <c r="A559" s="4">
        <v>44832</v>
      </c>
      <c r="B559">
        <v>2.12</v>
      </c>
      <c r="C559">
        <v>2.72</v>
      </c>
      <c r="D559">
        <v>3.3</v>
      </c>
      <c r="E559">
        <v>4.53</v>
      </c>
      <c r="Q559" s="5"/>
      <c r="R559" s="5"/>
      <c r="S559" s="5"/>
      <c r="T559" s="5"/>
    </row>
    <row r="560" spans="1:20">
      <c r="A560" s="4">
        <v>44833</v>
      </c>
      <c r="B560">
        <v>2.1800000000000002</v>
      </c>
      <c r="C560">
        <v>2.8</v>
      </c>
      <c r="D560">
        <v>3.37</v>
      </c>
      <c r="E560">
        <v>4.6500000000000004</v>
      </c>
      <c r="Q560" s="5"/>
      <c r="R560" s="5"/>
      <c r="S560" s="5"/>
      <c r="T560" s="5"/>
    </row>
    <row r="561" spans="1:20">
      <c r="A561" s="4">
        <v>44834</v>
      </c>
      <c r="B561">
        <v>2.11</v>
      </c>
      <c r="C561">
        <v>2.72</v>
      </c>
      <c r="D561">
        <v>3.29</v>
      </c>
      <c r="E561">
        <v>4.5199999999999996</v>
      </c>
      <c r="Q561" s="5"/>
      <c r="R561" s="5"/>
      <c r="S561" s="5"/>
      <c r="T561" s="5"/>
    </row>
    <row r="562" spans="1:20">
      <c r="A562" s="4">
        <v>44837</v>
      </c>
      <c r="B562">
        <v>1.92</v>
      </c>
      <c r="C562">
        <v>2.5099999999999998</v>
      </c>
      <c r="D562">
        <v>3.08</v>
      </c>
      <c r="E562">
        <v>4.25</v>
      </c>
      <c r="Q562" s="5"/>
      <c r="R562" s="5"/>
      <c r="S562" s="5"/>
      <c r="T562" s="5"/>
    </row>
    <row r="563" spans="1:20">
      <c r="A563" s="4">
        <v>44838</v>
      </c>
      <c r="B563">
        <v>1.87</v>
      </c>
      <c r="C563">
        <v>2.46</v>
      </c>
      <c r="D563">
        <v>3.03</v>
      </c>
      <c r="E563">
        <v>4.18</v>
      </c>
      <c r="Q563" s="5"/>
      <c r="R563" s="5"/>
      <c r="S563" s="5"/>
      <c r="T563" s="5"/>
    </row>
    <row r="564" spans="1:20">
      <c r="A564" s="4">
        <v>44839</v>
      </c>
      <c r="B564">
        <v>2.0299999999999998</v>
      </c>
      <c r="C564">
        <v>2.64</v>
      </c>
      <c r="D564">
        <v>3.24</v>
      </c>
      <c r="E564">
        <v>4.47</v>
      </c>
      <c r="Q564" s="5"/>
      <c r="R564" s="5"/>
      <c r="S564" s="5"/>
      <c r="T564" s="5"/>
    </row>
    <row r="565" spans="1:20">
      <c r="A565" s="4">
        <v>44840</v>
      </c>
      <c r="B565">
        <v>2.09</v>
      </c>
      <c r="C565">
        <v>2.68</v>
      </c>
      <c r="D565">
        <v>3.28</v>
      </c>
      <c r="E565">
        <v>4.5199999999999996</v>
      </c>
      <c r="Q565" s="5"/>
      <c r="R565" s="5"/>
      <c r="S565" s="5"/>
      <c r="T565" s="5"/>
    </row>
    <row r="566" spans="1:20">
      <c r="A566" s="4">
        <v>44841</v>
      </c>
      <c r="B566">
        <v>2.19</v>
      </c>
      <c r="C566">
        <v>2.8</v>
      </c>
      <c r="D566">
        <v>3.41</v>
      </c>
      <c r="E566">
        <v>4.71</v>
      </c>
      <c r="Q566" s="5"/>
      <c r="R566" s="5"/>
      <c r="S566" s="5"/>
      <c r="T566" s="5"/>
    </row>
    <row r="567" spans="1:20">
      <c r="A567" s="4">
        <v>44844</v>
      </c>
      <c r="B567">
        <v>2.34</v>
      </c>
      <c r="C567">
        <v>2.91</v>
      </c>
      <c r="D567">
        <v>3.48</v>
      </c>
      <c r="E567">
        <v>4.6399999999999997</v>
      </c>
      <c r="Q567" s="5"/>
      <c r="R567" s="5"/>
      <c r="S567" s="5"/>
      <c r="T567" s="5"/>
    </row>
    <row r="568" spans="1:20">
      <c r="A568" s="4">
        <v>44845</v>
      </c>
      <c r="B568">
        <v>2.2999999999999998</v>
      </c>
      <c r="C568">
        <v>2.88</v>
      </c>
      <c r="D568">
        <v>3.47</v>
      </c>
      <c r="E568">
        <v>4.68</v>
      </c>
      <c r="Q568" s="5"/>
      <c r="R568" s="5"/>
      <c r="S568" s="5"/>
      <c r="T568" s="5"/>
    </row>
    <row r="569" spans="1:20">
      <c r="A569" s="4">
        <v>44846</v>
      </c>
      <c r="B569">
        <v>2.31</v>
      </c>
      <c r="C569">
        <v>2.91</v>
      </c>
      <c r="D569">
        <v>3.5</v>
      </c>
      <c r="E569">
        <v>4.74</v>
      </c>
      <c r="Q569" s="5"/>
      <c r="R569" s="5"/>
      <c r="S569" s="5"/>
      <c r="T569" s="5"/>
    </row>
    <row r="570" spans="1:20">
      <c r="A570" s="4">
        <v>44847</v>
      </c>
      <c r="B570">
        <v>2.29</v>
      </c>
      <c r="C570">
        <v>2.88</v>
      </c>
      <c r="D570">
        <v>3.45</v>
      </c>
      <c r="E570">
        <v>4.68</v>
      </c>
      <c r="Q570" s="5"/>
      <c r="R570" s="5"/>
      <c r="S570" s="5"/>
      <c r="T570" s="5"/>
    </row>
    <row r="571" spans="1:20">
      <c r="A571" s="4">
        <v>44848</v>
      </c>
      <c r="B571">
        <v>2.35</v>
      </c>
      <c r="C571">
        <v>2.94</v>
      </c>
      <c r="D571">
        <v>3.52</v>
      </c>
      <c r="E571">
        <v>4.79</v>
      </c>
      <c r="Q571" s="5"/>
      <c r="R571" s="5"/>
      <c r="S571" s="5"/>
      <c r="T571" s="5"/>
    </row>
    <row r="572" spans="1:20">
      <c r="A572" s="4">
        <v>44851</v>
      </c>
      <c r="B572">
        <v>2.27</v>
      </c>
      <c r="C572">
        <v>2.85</v>
      </c>
      <c r="D572">
        <v>3.43</v>
      </c>
      <c r="E572">
        <v>4.66</v>
      </c>
      <c r="Q572" s="5"/>
      <c r="R572" s="5"/>
      <c r="S572" s="5"/>
      <c r="T572" s="5"/>
    </row>
    <row r="573" spans="1:20">
      <c r="A573" s="4">
        <v>44852</v>
      </c>
      <c r="B573">
        <v>2.29</v>
      </c>
      <c r="C573">
        <v>2.86</v>
      </c>
      <c r="D573">
        <v>3.43</v>
      </c>
      <c r="E573">
        <v>4.6900000000000004</v>
      </c>
      <c r="Q573" s="5"/>
      <c r="R573" s="5"/>
      <c r="S573" s="5"/>
      <c r="T573" s="5"/>
    </row>
    <row r="574" spans="1:20">
      <c r="A574" s="4">
        <v>44853</v>
      </c>
      <c r="B574">
        <v>2.38</v>
      </c>
      <c r="C574">
        <v>2.95</v>
      </c>
      <c r="D574">
        <v>3.53</v>
      </c>
      <c r="E574">
        <v>4.7699999999999996</v>
      </c>
      <c r="Q574" s="5"/>
      <c r="R574" s="5"/>
      <c r="S574" s="5"/>
      <c r="T574" s="5"/>
    </row>
    <row r="575" spans="1:20">
      <c r="A575" s="4">
        <v>44854</v>
      </c>
      <c r="B575">
        <v>2.4</v>
      </c>
      <c r="C575">
        <v>2.96</v>
      </c>
      <c r="D575">
        <v>3.53</v>
      </c>
      <c r="E575">
        <v>4.75</v>
      </c>
      <c r="Q575" s="5"/>
      <c r="R575" s="5"/>
      <c r="S575" s="5"/>
      <c r="T575" s="5"/>
    </row>
    <row r="576" spans="1:20">
      <c r="A576" s="4">
        <v>44855</v>
      </c>
      <c r="B576">
        <v>2.42</v>
      </c>
      <c r="C576">
        <v>2.97</v>
      </c>
      <c r="D576">
        <v>3.53</v>
      </c>
      <c r="E576">
        <v>4.75</v>
      </c>
      <c r="Q576" s="5"/>
      <c r="R576" s="5"/>
      <c r="S576" s="5"/>
      <c r="T576" s="5"/>
    </row>
    <row r="577" spans="1:20">
      <c r="A577" s="4">
        <v>44858</v>
      </c>
      <c r="B577">
        <v>2.33</v>
      </c>
      <c r="C577">
        <v>2.86</v>
      </c>
      <c r="D577">
        <v>3.42</v>
      </c>
      <c r="E577">
        <v>4.59</v>
      </c>
      <c r="Q577" s="5"/>
      <c r="R577" s="5"/>
      <c r="S577" s="5"/>
      <c r="T577" s="5"/>
    </row>
    <row r="578" spans="1:20">
      <c r="A578" s="4">
        <v>44859</v>
      </c>
      <c r="B578">
        <v>2.17</v>
      </c>
      <c r="C578">
        <v>2.7</v>
      </c>
      <c r="D578">
        <v>3.25</v>
      </c>
      <c r="E578">
        <v>4.38</v>
      </c>
      <c r="Q578" s="5"/>
      <c r="R578" s="5"/>
      <c r="S578" s="5"/>
      <c r="T578" s="5"/>
    </row>
    <row r="579" spans="1:20">
      <c r="A579" s="4">
        <v>44860</v>
      </c>
      <c r="B579">
        <v>2.11</v>
      </c>
      <c r="C579">
        <v>2.65</v>
      </c>
      <c r="D579">
        <v>3.21</v>
      </c>
      <c r="E579">
        <v>4.33</v>
      </c>
      <c r="Q579" s="5"/>
      <c r="R579" s="5"/>
      <c r="S579" s="5"/>
      <c r="T579" s="5"/>
    </row>
    <row r="580" spans="1:20">
      <c r="A580" s="4">
        <v>44861</v>
      </c>
      <c r="B580">
        <v>1.96</v>
      </c>
      <c r="C580">
        <v>2.4700000000000002</v>
      </c>
      <c r="D580">
        <v>3.01</v>
      </c>
      <c r="E580">
        <v>4.01</v>
      </c>
      <c r="Q580" s="5"/>
      <c r="R580" s="5"/>
      <c r="S580" s="5"/>
      <c r="T580" s="5"/>
    </row>
    <row r="581" spans="1:20">
      <c r="A581" s="4">
        <v>44862</v>
      </c>
      <c r="B581">
        <v>2.1</v>
      </c>
      <c r="C581">
        <v>2.61</v>
      </c>
      <c r="D581">
        <v>3.15</v>
      </c>
      <c r="E581">
        <v>4.18</v>
      </c>
      <c r="Q581" s="5"/>
      <c r="R581" s="5"/>
      <c r="S581" s="5"/>
      <c r="T581" s="5"/>
    </row>
    <row r="582" spans="1:20">
      <c r="A582" s="4">
        <v>44865</v>
      </c>
      <c r="B582">
        <v>2.14</v>
      </c>
      <c r="C582">
        <v>2.68</v>
      </c>
      <c r="D582">
        <v>3.23</v>
      </c>
      <c r="E582">
        <v>4.3</v>
      </c>
      <c r="Q582" s="5"/>
      <c r="R582" s="5"/>
      <c r="S582" s="5"/>
      <c r="T582" s="5"/>
    </row>
    <row r="583" spans="1:20">
      <c r="A583" s="4">
        <v>44866</v>
      </c>
      <c r="B583">
        <v>2.13</v>
      </c>
      <c r="C583">
        <v>2.67</v>
      </c>
      <c r="D583">
        <v>3.21</v>
      </c>
      <c r="E583">
        <v>4.26</v>
      </c>
      <c r="Q583" s="5"/>
      <c r="R583" s="5"/>
      <c r="S583" s="5"/>
      <c r="T583" s="5"/>
    </row>
    <row r="584" spans="1:20">
      <c r="A584" s="4">
        <v>44867</v>
      </c>
      <c r="B584">
        <v>2.14</v>
      </c>
      <c r="C584">
        <v>2.68</v>
      </c>
      <c r="D584">
        <v>3.23</v>
      </c>
      <c r="E584">
        <v>4.3</v>
      </c>
      <c r="Q584" s="5"/>
      <c r="R584" s="5"/>
      <c r="S584" s="5"/>
      <c r="T584" s="5"/>
    </row>
    <row r="585" spans="1:20">
      <c r="A585" s="4">
        <v>44868</v>
      </c>
      <c r="B585">
        <v>2.25</v>
      </c>
      <c r="C585">
        <v>2.78</v>
      </c>
      <c r="D585">
        <v>3.32</v>
      </c>
      <c r="E585">
        <v>4.42</v>
      </c>
      <c r="Q585" s="5"/>
      <c r="R585" s="5"/>
      <c r="S585" s="5"/>
      <c r="T585" s="5"/>
    </row>
    <row r="586" spans="1:20">
      <c r="A586" s="4">
        <v>44869</v>
      </c>
      <c r="B586">
        <v>2.2999999999999998</v>
      </c>
      <c r="C586">
        <v>2.83</v>
      </c>
      <c r="D586">
        <v>3.35</v>
      </c>
      <c r="E586">
        <v>4.46</v>
      </c>
      <c r="Q586" s="5"/>
      <c r="R586" s="5"/>
      <c r="S586" s="5"/>
      <c r="T586" s="5"/>
    </row>
    <row r="587" spans="1:20">
      <c r="A587" s="4">
        <v>44872</v>
      </c>
      <c r="B587">
        <v>2.34</v>
      </c>
      <c r="C587">
        <v>2.86</v>
      </c>
      <c r="D587">
        <v>3.39</v>
      </c>
      <c r="E587">
        <v>4.49</v>
      </c>
      <c r="Q587" s="5"/>
      <c r="R587" s="5"/>
      <c r="S587" s="5"/>
      <c r="T587" s="5"/>
    </row>
    <row r="588" spans="1:20">
      <c r="A588" s="4">
        <v>44873</v>
      </c>
      <c r="B588">
        <v>2.2799999999999998</v>
      </c>
      <c r="C588">
        <v>2.8</v>
      </c>
      <c r="D588">
        <v>3.32</v>
      </c>
      <c r="E588">
        <v>4.3899999999999997</v>
      </c>
      <c r="Q588" s="5"/>
      <c r="R588" s="5"/>
      <c r="S588" s="5"/>
      <c r="T588" s="5"/>
    </row>
    <row r="589" spans="1:20">
      <c r="A589" s="4">
        <v>44874</v>
      </c>
      <c r="B589">
        <v>2.17</v>
      </c>
      <c r="C589">
        <v>2.69</v>
      </c>
      <c r="D589">
        <v>3.22</v>
      </c>
      <c r="E589">
        <v>4.29</v>
      </c>
      <c r="Q589" s="5"/>
      <c r="R589" s="5"/>
      <c r="S589" s="5"/>
      <c r="T589" s="5"/>
    </row>
    <row r="590" spans="1:20">
      <c r="A590" s="4">
        <v>44875</v>
      </c>
      <c r="B590">
        <v>2.0099999999999998</v>
      </c>
      <c r="C590">
        <v>2.5</v>
      </c>
      <c r="D590">
        <v>3.02</v>
      </c>
      <c r="E590">
        <v>4</v>
      </c>
      <c r="Q590" s="5"/>
      <c r="R590" s="5"/>
      <c r="S590" s="5"/>
      <c r="T590" s="5"/>
    </row>
    <row r="591" spans="1:20">
      <c r="A591" s="4">
        <v>44876</v>
      </c>
      <c r="B591">
        <v>2.16</v>
      </c>
      <c r="C591">
        <v>2.67</v>
      </c>
      <c r="D591">
        <v>3.2</v>
      </c>
      <c r="E591">
        <v>4.21</v>
      </c>
      <c r="Q591" s="5"/>
      <c r="R591" s="5"/>
      <c r="S591" s="5"/>
      <c r="T591" s="5"/>
    </row>
    <row r="592" spans="1:20">
      <c r="A592" s="4">
        <v>44879</v>
      </c>
      <c r="B592">
        <v>2.15</v>
      </c>
      <c r="C592">
        <v>2.66</v>
      </c>
      <c r="D592">
        <v>3.2</v>
      </c>
      <c r="E592">
        <v>4.18</v>
      </c>
      <c r="Q592" s="5"/>
      <c r="R592" s="5"/>
      <c r="S592" s="5"/>
      <c r="T592" s="5"/>
    </row>
    <row r="593" spans="1:20">
      <c r="A593" s="4">
        <v>44880</v>
      </c>
      <c r="B593">
        <v>2.11</v>
      </c>
      <c r="C593">
        <v>2.6</v>
      </c>
      <c r="D593">
        <v>3.12</v>
      </c>
      <c r="E593">
        <v>4.0599999999999996</v>
      </c>
      <c r="Q593" s="5"/>
      <c r="R593" s="5"/>
      <c r="S593" s="5"/>
      <c r="T593" s="5"/>
    </row>
    <row r="594" spans="1:20">
      <c r="A594" s="4">
        <v>44881</v>
      </c>
      <c r="B594">
        <v>2</v>
      </c>
      <c r="C594">
        <v>2.48</v>
      </c>
      <c r="D594">
        <v>3.01</v>
      </c>
      <c r="E594">
        <v>3.94</v>
      </c>
      <c r="Q594" s="5"/>
      <c r="R594" s="5"/>
      <c r="S594" s="5"/>
      <c r="T594" s="5"/>
    </row>
    <row r="595" spans="1:20">
      <c r="A595" s="4">
        <v>44882</v>
      </c>
      <c r="B595">
        <v>2.02</v>
      </c>
      <c r="C595">
        <v>2.4900000000000002</v>
      </c>
      <c r="D595">
        <v>3.03</v>
      </c>
      <c r="E595">
        <v>3.94</v>
      </c>
      <c r="Q595" s="5"/>
      <c r="R595" s="5"/>
      <c r="S595" s="5"/>
      <c r="T595" s="5"/>
    </row>
    <row r="596" spans="1:20">
      <c r="A596" s="4">
        <v>44883</v>
      </c>
      <c r="B596">
        <v>2.0099999999999998</v>
      </c>
      <c r="C596">
        <v>2.48</v>
      </c>
      <c r="D596">
        <v>3.01</v>
      </c>
      <c r="E596">
        <v>3.9</v>
      </c>
      <c r="Q596" s="5"/>
      <c r="R596" s="5"/>
      <c r="S596" s="5"/>
      <c r="T596" s="5"/>
    </row>
    <row r="597" spans="1:20">
      <c r="A597" s="4">
        <v>44886</v>
      </c>
      <c r="B597">
        <v>1.99</v>
      </c>
      <c r="C597">
        <v>2.46</v>
      </c>
      <c r="D597">
        <v>2.99</v>
      </c>
      <c r="E597">
        <v>3.94</v>
      </c>
      <c r="Q597" s="5"/>
      <c r="R597" s="5"/>
      <c r="S597" s="5"/>
      <c r="T597" s="5"/>
    </row>
    <row r="598" spans="1:20">
      <c r="A598" s="4">
        <v>44887</v>
      </c>
      <c r="B598">
        <v>1.98</v>
      </c>
      <c r="C598">
        <v>2.4500000000000002</v>
      </c>
      <c r="D598">
        <v>2.97</v>
      </c>
      <c r="E598">
        <v>3.91</v>
      </c>
      <c r="Q598" s="5"/>
      <c r="R598" s="5"/>
      <c r="S598" s="5"/>
      <c r="T598" s="5"/>
    </row>
    <row r="599" spans="1:20">
      <c r="A599" s="4">
        <v>44888</v>
      </c>
      <c r="B599">
        <v>1.93</v>
      </c>
      <c r="C599">
        <v>2.39</v>
      </c>
      <c r="D599">
        <v>2.9</v>
      </c>
      <c r="E599">
        <v>3.81</v>
      </c>
      <c r="Q599" s="5"/>
      <c r="R599" s="5"/>
      <c r="S599" s="5"/>
      <c r="T599" s="5"/>
    </row>
    <row r="600" spans="1:20">
      <c r="A600" s="4">
        <v>44889</v>
      </c>
      <c r="B600">
        <v>1.85</v>
      </c>
      <c r="C600">
        <v>2.29</v>
      </c>
      <c r="D600">
        <v>2.8</v>
      </c>
      <c r="E600">
        <v>3.67</v>
      </c>
      <c r="Q600" s="5"/>
      <c r="R600" s="5"/>
      <c r="S600" s="5"/>
      <c r="T600" s="5"/>
    </row>
    <row r="601" spans="1:20">
      <c r="A601" s="4">
        <v>44890</v>
      </c>
      <c r="B601">
        <v>1.97</v>
      </c>
      <c r="C601">
        <v>2.44</v>
      </c>
      <c r="D601">
        <v>2.96</v>
      </c>
      <c r="E601">
        <v>3.85</v>
      </c>
      <c r="Q601" s="5"/>
      <c r="R601" s="5"/>
      <c r="S601" s="5"/>
      <c r="T601" s="5"/>
    </row>
    <row r="602" spans="1:20">
      <c r="A602" s="4">
        <v>44893</v>
      </c>
      <c r="B602">
        <v>1.99</v>
      </c>
      <c r="C602">
        <v>2.4700000000000002</v>
      </c>
      <c r="D602">
        <v>2.99</v>
      </c>
      <c r="E602">
        <v>3.91</v>
      </c>
      <c r="Q602" s="5"/>
      <c r="R602" s="5"/>
      <c r="S602" s="5"/>
      <c r="T602" s="5"/>
    </row>
    <row r="603" spans="1:20">
      <c r="A603" s="4">
        <v>44894</v>
      </c>
      <c r="B603">
        <v>1.92</v>
      </c>
      <c r="C603">
        <v>2.39</v>
      </c>
      <c r="D603">
        <v>2.91</v>
      </c>
      <c r="E603">
        <v>3.82</v>
      </c>
      <c r="Q603" s="5"/>
      <c r="R603" s="5"/>
      <c r="S603" s="5"/>
      <c r="T603" s="5"/>
    </row>
    <row r="604" spans="1:20">
      <c r="A604" s="4">
        <v>44895</v>
      </c>
      <c r="B604">
        <v>1.93</v>
      </c>
      <c r="C604">
        <v>2.4</v>
      </c>
      <c r="D604">
        <v>2.95</v>
      </c>
      <c r="E604">
        <v>3.88</v>
      </c>
      <c r="Q604" s="5"/>
      <c r="R604" s="5"/>
      <c r="S604" s="5"/>
      <c r="T604" s="5"/>
    </row>
    <row r="605" spans="1:20">
      <c r="A605" s="4">
        <v>44896</v>
      </c>
      <c r="B605">
        <v>1.81</v>
      </c>
      <c r="C605">
        <v>2.2599999999999998</v>
      </c>
      <c r="D605">
        <v>2.81</v>
      </c>
      <c r="E605">
        <v>3.7</v>
      </c>
      <c r="Q605" s="5"/>
      <c r="R605" s="5"/>
      <c r="S605" s="5"/>
      <c r="T605" s="5"/>
    </row>
    <row r="606" spans="1:20">
      <c r="A606" s="4">
        <v>44897</v>
      </c>
      <c r="B606">
        <v>1.86</v>
      </c>
      <c r="C606">
        <v>2.31</v>
      </c>
      <c r="D606">
        <v>2.87</v>
      </c>
      <c r="E606">
        <v>3.77</v>
      </c>
      <c r="Q606" s="5"/>
      <c r="R606" s="5"/>
      <c r="S606" s="5"/>
      <c r="T606" s="5"/>
    </row>
    <row r="607" spans="1:20">
      <c r="A607" s="4">
        <v>44900</v>
      </c>
      <c r="B607">
        <v>1.88</v>
      </c>
      <c r="C607">
        <v>2.3199999999999998</v>
      </c>
      <c r="D607">
        <v>2.87</v>
      </c>
      <c r="E607">
        <v>3.75</v>
      </c>
      <c r="Q607" s="5"/>
      <c r="R607" s="5"/>
      <c r="S607" s="5"/>
      <c r="T607" s="5"/>
    </row>
    <row r="608" spans="1:20">
      <c r="A608" s="4">
        <v>44901</v>
      </c>
      <c r="B608">
        <v>1.8</v>
      </c>
      <c r="C608">
        <v>2.2599999999999998</v>
      </c>
      <c r="D608">
        <v>2.81</v>
      </c>
      <c r="E608">
        <v>3.65</v>
      </c>
      <c r="Q608" s="5"/>
      <c r="R608" s="5"/>
      <c r="S608" s="5"/>
      <c r="T608" s="5"/>
    </row>
    <row r="609" spans="1:20">
      <c r="A609" s="4">
        <v>44902</v>
      </c>
      <c r="B609">
        <v>1.78</v>
      </c>
      <c r="C609">
        <v>2.2400000000000002</v>
      </c>
      <c r="D609">
        <v>2.76</v>
      </c>
      <c r="E609">
        <v>3.61</v>
      </c>
      <c r="Q609" s="5"/>
      <c r="R609" s="5"/>
      <c r="S609" s="5"/>
      <c r="T609" s="5"/>
    </row>
    <row r="610" spans="1:20">
      <c r="A610" s="4">
        <v>44903</v>
      </c>
      <c r="B610">
        <v>1.82</v>
      </c>
      <c r="C610">
        <v>2.2799999999999998</v>
      </c>
      <c r="D610">
        <v>2.83</v>
      </c>
      <c r="E610">
        <v>3.7</v>
      </c>
      <c r="Q610" s="5"/>
      <c r="R610" s="5"/>
      <c r="S610" s="5"/>
      <c r="T610" s="5"/>
    </row>
    <row r="611" spans="1:20">
      <c r="A611" s="4">
        <v>44904</v>
      </c>
      <c r="B611">
        <v>1.93</v>
      </c>
      <c r="C611">
        <v>2.4</v>
      </c>
      <c r="D611">
        <v>2.96</v>
      </c>
      <c r="E611">
        <v>3.84</v>
      </c>
      <c r="Q611" s="5"/>
      <c r="R611" s="5"/>
      <c r="S611" s="5"/>
      <c r="T611" s="5"/>
    </row>
    <row r="612" spans="1:20">
      <c r="A612" s="4">
        <v>44907</v>
      </c>
      <c r="B612">
        <v>1.94</v>
      </c>
      <c r="C612">
        <v>2.41</v>
      </c>
      <c r="D612">
        <v>2.97</v>
      </c>
      <c r="E612">
        <v>3.83</v>
      </c>
      <c r="Q612" s="5"/>
      <c r="R612" s="5"/>
      <c r="S612" s="5"/>
      <c r="T612" s="5"/>
    </row>
    <row r="613" spans="1:20">
      <c r="A613" s="4">
        <v>44908</v>
      </c>
      <c r="B613">
        <v>1.93</v>
      </c>
      <c r="C613">
        <v>2.4</v>
      </c>
      <c r="D613">
        <v>2.94</v>
      </c>
      <c r="E613">
        <v>3.8</v>
      </c>
      <c r="Q613" s="5"/>
      <c r="R613" s="5"/>
      <c r="S613" s="5"/>
      <c r="T613" s="5"/>
    </row>
    <row r="614" spans="1:20">
      <c r="A614" s="4">
        <v>44909</v>
      </c>
      <c r="B614">
        <v>1.94</v>
      </c>
      <c r="C614">
        <v>2.4300000000000002</v>
      </c>
      <c r="D614">
        <v>2.97</v>
      </c>
      <c r="E614">
        <v>3.87</v>
      </c>
      <c r="Q614" s="5"/>
      <c r="R614" s="5"/>
      <c r="S614" s="5"/>
      <c r="T614" s="5"/>
    </row>
    <row r="615" spans="1:20">
      <c r="A615" s="4">
        <v>44910</v>
      </c>
      <c r="B615">
        <v>2.08</v>
      </c>
      <c r="C615">
        <v>2.59</v>
      </c>
      <c r="D615">
        <v>3.16</v>
      </c>
      <c r="E615">
        <v>4.17</v>
      </c>
      <c r="Q615" s="5"/>
      <c r="R615" s="5"/>
      <c r="S615" s="5"/>
      <c r="T615" s="5"/>
    </row>
    <row r="616" spans="1:20">
      <c r="A616" s="4">
        <v>44911</v>
      </c>
      <c r="B616">
        <v>2.15</v>
      </c>
      <c r="C616">
        <v>2.68</v>
      </c>
      <c r="D616">
        <v>3.25</v>
      </c>
      <c r="E616">
        <v>4.3</v>
      </c>
      <c r="Q616" s="5"/>
      <c r="R616" s="5"/>
      <c r="S616" s="5"/>
      <c r="T616" s="5"/>
    </row>
    <row r="617" spans="1:20">
      <c r="A617" s="4">
        <v>44914</v>
      </c>
      <c r="B617">
        <v>2.2000000000000002</v>
      </c>
      <c r="C617">
        <v>2.72</v>
      </c>
      <c r="D617">
        <v>3.29</v>
      </c>
      <c r="E617">
        <v>4.38</v>
      </c>
      <c r="Q617" s="5"/>
      <c r="R617" s="5"/>
      <c r="S617" s="5"/>
      <c r="T617" s="5"/>
    </row>
    <row r="618" spans="1:20">
      <c r="A618" s="4">
        <v>44915</v>
      </c>
      <c r="B618">
        <v>2.2999999999999998</v>
      </c>
      <c r="C618">
        <v>2.84</v>
      </c>
      <c r="D618">
        <v>3.41</v>
      </c>
      <c r="E618">
        <v>4.4800000000000004</v>
      </c>
      <c r="Q618" s="5"/>
      <c r="R618" s="5"/>
      <c r="S618" s="5"/>
      <c r="T618" s="5"/>
    </row>
    <row r="619" spans="1:20">
      <c r="A619" s="4">
        <v>44916</v>
      </c>
      <c r="B619">
        <v>2.31</v>
      </c>
      <c r="C619">
        <v>2.85</v>
      </c>
      <c r="D619">
        <v>3.4</v>
      </c>
      <c r="E619">
        <v>4.4400000000000004</v>
      </c>
      <c r="Q619" s="5"/>
      <c r="R619" s="5"/>
      <c r="S619" s="5"/>
      <c r="T619" s="5"/>
    </row>
    <row r="620" spans="1:20">
      <c r="A620" s="4">
        <v>44917</v>
      </c>
      <c r="B620">
        <v>2.36</v>
      </c>
      <c r="C620">
        <v>2.9</v>
      </c>
      <c r="D620">
        <v>3.44</v>
      </c>
      <c r="E620">
        <v>4.4800000000000004</v>
      </c>
      <c r="Q620" s="5"/>
      <c r="R620" s="5"/>
      <c r="S620" s="5"/>
      <c r="T620" s="5"/>
    </row>
    <row r="621" spans="1:20">
      <c r="A621" s="4">
        <v>44918</v>
      </c>
      <c r="B621">
        <v>2.4</v>
      </c>
      <c r="C621">
        <v>2.93</v>
      </c>
      <c r="D621">
        <v>3.47</v>
      </c>
      <c r="E621">
        <v>4.5</v>
      </c>
      <c r="Q621" s="5"/>
      <c r="R621" s="5"/>
      <c r="S621" s="5"/>
      <c r="T621" s="5"/>
    </row>
    <row r="622" spans="1:20">
      <c r="A622" s="4">
        <v>44921</v>
      </c>
      <c r="B622">
        <v>2.4</v>
      </c>
      <c r="C622">
        <v>2.93</v>
      </c>
      <c r="D622">
        <v>3.47</v>
      </c>
      <c r="E622">
        <v>4.5</v>
      </c>
      <c r="Q622" s="5"/>
      <c r="R622" s="5"/>
      <c r="S622" s="5"/>
      <c r="T622" s="5"/>
    </row>
    <row r="623" spans="1:20">
      <c r="A623" s="4">
        <v>44922</v>
      </c>
      <c r="B623">
        <v>2.52</v>
      </c>
      <c r="C623">
        <v>3.06</v>
      </c>
      <c r="D623">
        <v>3.58</v>
      </c>
      <c r="E623">
        <v>4.6399999999999997</v>
      </c>
      <c r="Q623" s="5"/>
      <c r="R623" s="5"/>
      <c r="S623" s="5"/>
      <c r="T623" s="5"/>
    </row>
    <row r="624" spans="1:20">
      <c r="A624" s="4">
        <v>44923</v>
      </c>
      <c r="B624">
        <v>2.5</v>
      </c>
      <c r="C624">
        <v>3.05</v>
      </c>
      <c r="D624">
        <v>3.57</v>
      </c>
      <c r="E624">
        <v>4.63</v>
      </c>
      <c r="Q624" s="5"/>
      <c r="R624" s="5"/>
      <c r="S624" s="5"/>
      <c r="T624" s="5"/>
    </row>
    <row r="625" spans="1:20">
      <c r="A625" s="4">
        <v>44924</v>
      </c>
      <c r="B625">
        <v>2.44</v>
      </c>
      <c r="C625">
        <v>2.97</v>
      </c>
      <c r="D625">
        <v>3.52</v>
      </c>
      <c r="E625">
        <v>4.53</v>
      </c>
      <c r="Q625" s="5"/>
      <c r="R625" s="5"/>
      <c r="S625" s="5"/>
      <c r="T625" s="5"/>
    </row>
    <row r="626" spans="1:20">
      <c r="A626" s="4">
        <v>44925</v>
      </c>
      <c r="B626">
        <v>2.57</v>
      </c>
      <c r="C626">
        <v>3.12</v>
      </c>
      <c r="D626">
        <v>3.66</v>
      </c>
      <c r="E626">
        <v>4.72</v>
      </c>
      <c r="Q626" s="5"/>
      <c r="R626" s="5"/>
      <c r="S626" s="5"/>
      <c r="T626" s="5"/>
    </row>
    <row r="627" spans="1:20">
      <c r="A627" s="4">
        <v>44928</v>
      </c>
      <c r="B627">
        <v>2.44</v>
      </c>
      <c r="C627">
        <v>2.98</v>
      </c>
      <c r="D627">
        <v>3.51</v>
      </c>
      <c r="E627">
        <v>4.5599999999999996</v>
      </c>
      <c r="Q627" s="5"/>
      <c r="R627" s="5"/>
      <c r="S627" s="5"/>
      <c r="T627" s="5"/>
    </row>
    <row r="628" spans="1:20">
      <c r="A628" s="4">
        <v>44929</v>
      </c>
      <c r="B628">
        <v>2.39</v>
      </c>
      <c r="C628">
        <v>2.92</v>
      </c>
      <c r="D628">
        <v>3.46</v>
      </c>
      <c r="E628">
        <v>4.5</v>
      </c>
      <c r="Q628" s="5"/>
      <c r="R628" s="5"/>
      <c r="S628" s="5"/>
      <c r="T628" s="5"/>
    </row>
    <row r="629" spans="1:20">
      <c r="A629" s="4">
        <v>44930</v>
      </c>
      <c r="B629">
        <v>2.27</v>
      </c>
      <c r="C629">
        <v>2.78</v>
      </c>
      <c r="D629">
        <v>3.31</v>
      </c>
      <c r="E629">
        <v>4.28</v>
      </c>
      <c r="Q629" s="5"/>
      <c r="R629" s="5"/>
      <c r="S629" s="5"/>
      <c r="T629" s="5"/>
    </row>
    <row r="630" spans="1:20">
      <c r="A630" s="4">
        <v>44931</v>
      </c>
      <c r="B630">
        <v>2.3199999999999998</v>
      </c>
      <c r="C630">
        <v>2.82</v>
      </c>
      <c r="D630">
        <v>3.37</v>
      </c>
      <c r="E630">
        <v>4.33</v>
      </c>
      <c r="Q630" s="5"/>
      <c r="R630" s="5"/>
      <c r="S630" s="5"/>
      <c r="T630" s="5"/>
    </row>
    <row r="631" spans="1:20">
      <c r="A631" s="4">
        <v>44932</v>
      </c>
      <c r="B631">
        <v>2.21</v>
      </c>
      <c r="C631">
        <v>2.72</v>
      </c>
      <c r="D631">
        <v>3.27</v>
      </c>
      <c r="E631">
        <v>4.2300000000000004</v>
      </c>
      <c r="Q631" s="5"/>
      <c r="R631" s="5"/>
      <c r="S631" s="5"/>
      <c r="T631" s="5"/>
    </row>
    <row r="632" spans="1:20">
      <c r="A632" s="4">
        <v>44935</v>
      </c>
      <c r="B632">
        <v>2.23</v>
      </c>
      <c r="C632">
        <v>2.73</v>
      </c>
      <c r="D632">
        <v>3.27</v>
      </c>
      <c r="E632">
        <v>4.1900000000000004</v>
      </c>
      <c r="Q632" s="5"/>
      <c r="R632" s="5"/>
      <c r="S632" s="5"/>
      <c r="T632" s="5"/>
    </row>
    <row r="633" spans="1:20">
      <c r="A633" s="4">
        <v>44936</v>
      </c>
      <c r="B633">
        <v>2.31</v>
      </c>
      <c r="C633">
        <v>2.8</v>
      </c>
      <c r="D633">
        <v>3.34</v>
      </c>
      <c r="E633">
        <v>4.22</v>
      </c>
      <c r="Q633" s="5"/>
      <c r="R633" s="5"/>
      <c r="S633" s="5"/>
      <c r="T633" s="5"/>
    </row>
    <row r="634" spans="1:20">
      <c r="A634" s="4">
        <v>44937</v>
      </c>
      <c r="B634">
        <v>2.2000000000000002</v>
      </c>
      <c r="C634">
        <v>2.66</v>
      </c>
      <c r="D634">
        <v>3.19</v>
      </c>
      <c r="E634">
        <v>4.04</v>
      </c>
      <c r="Q634" s="5"/>
      <c r="R634" s="5"/>
      <c r="S634" s="5"/>
      <c r="T634" s="5"/>
    </row>
    <row r="635" spans="1:20">
      <c r="A635" s="4">
        <v>44938</v>
      </c>
      <c r="B635">
        <v>2.16</v>
      </c>
      <c r="C635">
        <v>2.62</v>
      </c>
      <c r="D635">
        <v>3.15</v>
      </c>
      <c r="E635">
        <v>4</v>
      </c>
      <c r="Q635" s="5"/>
      <c r="R635" s="5"/>
      <c r="S635" s="5"/>
      <c r="T635" s="5"/>
    </row>
    <row r="636" spans="1:20">
      <c r="A636" s="4">
        <v>44939</v>
      </c>
      <c r="B636">
        <v>2.17</v>
      </c>
      <c r="C636">
        <v>2.63</v>
      </c>
      <c r="D636">
        <v>3.17</v>
      </c>
      <c r="E636">
        <v>4.01</v>
      </c>
      <c r="Q636" s="5"/>
      <c r="R636" s="5"/>
      <c r="S636" s="5"/>
      <c r="T636" s="5"/>
    </row>
    <row r="637" spans="1:20">
      <c r="A637" s="4">
        <v>44942</v>
      </c>
      <c r="B637">
        <v>2.1800000000000002</v>
      </c>
      <c r="C637">
        <v>2.64</v>
      </c>
      <c r="D637">
        <v>3.16</v>
      </c>
      <c r="E637">
        <v>4.0199999999999996</v>
      </c>
      <c r="Q637" s="5"/>
      <c r="R637" s="5"/>
      <c r="S637" s="5"/>
      <c r="T637" s="5"/>
    </row>
    <row r="638" spans="1:20">
      <c r="A638" s="4">
        <v>44943</v>
      </c>
      <c r="B638">
        <v>2.09</v>
      </c>
      <c r="C638">
        <v>2.54</v>
      </c>
      <c r="D638">
        <v>3.07</v>
      </c>
      <c r="E638">
        <v>3.89</v>
      </c>
      <c r="Q638" s="5"/>
      <c r="R638" s="5"/>
      <c r="S638" s="5"/>
      <c r="T638" s="5"/>
    </row>
    <row r="639" spans="1:20">
      <c r="A639" s="4">
        <v>44944</v>
      </c>
      <c r="B639">
        <v>2.02</v>
      </c>
      <c r="C639">
        <v>2.4500000000000002</v>
      </c>
      <c r="D639">
        <v>2.96</v>
      </c>
      <c r="E639">
        <v>3.76</v>
      </c>
      <c r="Q639" s="5"/>
      <c r="R639" s="5"/>
      <c r="S639" s="5"/>
      <c r="T639" s="5"/>
    </row>
    <row r="640" spans="1:20">
      <c r="A640" s="4">
        <v>44945</v>
      </c>
      <c r="B640">
        <v>2.0699999999999998</v>
      </c>
      <c r="C640">
        <v>2.4900000000000002</v>
      </c>
      <c r="D640">
        <v>2.99</v>
      </c>
      <c r="E640">
        <v>3.78</v>
      </c>
      <c r="Q640" s="5"/>
      <c r="R640" s="5"/>
      <c r="S640" s="5"/>
      <c r="T640" s="5"/>
    </row>
    <row r="641" spans="1:20">
      <c r="A641" s="4">
        <v>44946</v>
      </c>
      <c r="B641">
        <v>2.1800000000000002</v>
      </c>
      <c r="C641">
        <v>2.63</v>
      </c>
      <c r="D641">
        <v>3.14</v>
      </c>
      <c r="E641">
        <v>3.99</v>
      </c>
      <c r="Q641" s="5"/>
      <c r="R641" s="5"/>
      <c r="S641" s="5"/>
      <c r="T641" s="5"/>
    </row>
    <row r="642" spans="1:20">
      <c r="A642" s="4">
        <v>44949</v>
      </c>
      <c r="B642">
        <v>2.21</v>
      </c>
      <c r="C642">
        <v>2.66</v>
      </c>
      <c r="D642">
        <v>3.17</v>
      </c>
      <c r="E642">
        <v>4.03</v>
      </c>
      <c r="Q642" s="5"/>
      <c r="R642" s="5"/>
      <c r="S642" s="5"/>
      <c r="T642" s="5"/>
    </row>
    <row r="643" spans="1:20">
      <c r="A643" s="4">
        <v>44950</v>
      </c>
      <c r="B643">
        <v>2.16</v>
      </c>
      <c r="C643">
        <v>2.59</v>
      </c>
      <c r="D643">
        <v>3.1</v>
      </c>
      <c r="E643">
        <v>3.92</v>
      </c>
      <c r="Q643" s="5"/>
      <c r="R643" s="5"/>
      <c r="S643" s="5"/>
      <c r="T643" s="5"/>
    </row>
    <row r="644" spans="1:20">
      <c r="A644" s="4">
        <v>44951</v>
      </c>
      <c r="B644">
        <v>2.16</v>
      </c>
      <c r="C644">
        <v>2.6</v>
      </c>
      <c r="D644">
        <v>3.11</v>
      </c>
      <c r="E644">
        <v>3.95</v>
      </c>
      <c r="Q644" s="5"/>
      <c r="R644" s="5"/>
      <c r="S644" s="5"/>
      <c r="T644" s="5"/>
    </row>
    <row r="645" spans="1:20">
      <c r="A645" s="4">
        <v>44952</v>
      </c>
      <c r="B645">
        <v>2.2200000000000002</v>
      </c>
      <c r="C645">
        <v>2.68</v>
      </c>
      <c r="D645">
        <v>3.19</v>
      </c>
      <c r="E645">
        <v>4.04</v>
      </c>
      <c r="Q645" s="5"/>
      <c r="R645" s="5"/>
      <c r="S645" s="5"/>
      <c r="T645" s="5"/>
    </row>
    <row r="646" spans="1:20">
      <c r="A646" s="4">
        <v>44953</v>
      </c>
      <c r="B646">
        <v>2.2400000000000002</v>
      </c>
      <c r="C646">
        <v>2.7</v>
      </c>
      <c r="D646">
        <v>3.23</v>
      </c>
      <c r="E646">
        <v>4.0999999999999996</v>
      </c>
      <c r="Q646" s="5"/>
      <c r="R646" s="5"/>
      <c r="S646" s="5"/>
      <c r="T646" s="5"/>
    </row>
    <row r="647" spans="1:20">
      <c r="A647" s="4">
        <v>44956</v>
      </c>
      <c r="B647">
        <v>2.3199999999999998</v>
      </c>
      <c r="C647">
        <v>2.79</v>
      </c>
      <c r="D647">
        <v>3.32</v>
      </c>
      <c r="E647">
        <v>4.2</v>
      </c>
      <c r="Q647" s="5"/>
      <c r="R647" s="5"/>
      <c r="S647" s="5"/>
      <c r="T647" s="5"/>
    </row>
    <row r="648" spans="1:20">
      <c r="A648" s="4">
        <v>44957</v>
      </c>
      <c r="B648">
        <v>2.29</v>
      </c>
      <c r="C648">
        <v>2.75</v>
      </c>
      <c r="D648">
        <v>3.28</v>
      </c>
      <c r="E648">
        <v>4.16</v>
      </c>
      <c r="Q648" s="5"/>
      <c r="R648" s="5"/>
      <c r="S648" s="5"/>
      <c r="T648" s="5"/>
    </row>
    <row r="649" spans="1:20">
      <c r="A649" s="4">
        <v>44958</v>
      </c>
      <c r="B649">
        <v>2.2799999999999998</v>
      </c>
      <c r="C649">
        <v>2.75</v>
      </c>
      <c r="D649">
        <v>3.28</v>
      </c>
      <c r="E649">
        <v>4.3</v>
      </c>
      <c r="Q649" s="5"/>
      <c r="R649" s="5"/>
      <c r="S649" s="5"/>
      <c r="T649" s="5"/>
    </row>
    <row r="650" spans="1:20">
      <c r="A650" s="4">
        <v>44959</v>
      </c>
      <c r="B650">
        <v>2.08</v>
      </c>
      <c r="C650">
        <v>2.52</v>
      </c>
      <c r="D650">
        <v>3</v>
      </c>
      <c r="E650">
        <v>3.9</v>
      </c>
      <c r="Q650" s="5"/>
      <c r="R650" s="5"/>
      <c r="S650" s="5"/>
      <c r="T650" s="5"/>
    </row>
    <row r="651" spans="1:20">
      <c r="A651" s="4">
        <v>44960</v>
      </c>
      <c r="B651">
        <v>2.19</v>
      </c>
      <c r="C651">
        <v>2.64</v>
      </c>
      <c r="D651">
        <v>3.12</v>
      </c>
      <c r="E651">
        <v>4.03</v>
      </c>
      <c r="Q651" s="5"/>
      <c r="R651" s="5"/>
      <c r="S651" s="5"/>
      <c r="T651" s="5"/>
    </row>
    <row r="652" spans="1:20">
      <c r="A652" s="4">
        <v>44963</v>
      </c>
      <c r="B652">
        <v>2.2999999999999998</v>
      </c>
      <c r="C652">
        <v>2.75</v>
      </c>
      <c r="D652">
        <v>3.23</v>
      </c>
      <c r="E652">
        <v>4.16</v>
      </c>
      <c r="Q652" s="5"/>
      <c r="R652" s="5"/>
      <c r="S652" s="5"/>
      <c r="T652" s="5"/>
    </row>
    <row r="653" spans="1:20">
      <c r="A653" s="4">
        <v>44964</v>
      </c>
      <c r="B653">
        <v>2.35</v>
      </c>
      <c r="C653">
        <v>2.8</v>
      </c>
      <c r="D653">
        <v>3.28</v>
      </c>
      <c r="E653">
        <v>4.2300000000000004</v>
      </c>
      <c r="Q653" s="5"/>
      <c r="R653" s="5"/>
      <c r="S653" s="5"/>
      <c r="T653" s="5"/>
    </row>
    <row r="654" spans="1:20">
      <c r="A654" s="4">
        <v>44965</v>
      </c>
      <c r="B654">
        <v>2.36</v>
      </c>
      <c r="C654">
        <v>2.82</v>
      </c>
      <c r="D654">
        <v>3.3</v>
      </c>
      <c r="E654">
        <v>4.2300000000000004</v>
      </c>
      <c r="Q654" s="5"/>
      <c r="R654" s="5"/>
      <c r="S654" s="5"/>
      <c r="T654" s="5"/>
    </row>
    <row r="655" spans="1:20">
      <c r="A655" s="4">
        <v>44966</v>
      </c>
      <c r="B655">
        <v>2.2999999999999998</v>
      </c>
      <c r="C655">
        <v>2.76</v>
      </c>
      <c r="D655">
        <v>3.24</v>
      </c>
      <c r="E655">
        <v>4.12</v>
      </c>
      <c r="Q655" s="5"/>
      <c r="R655" s="5"/>
      <c r="S655" s="5"/>
      <c r="T655" s="5"/>
    </row>
    <row r="656" spans="1:20">
      <c r="A656" s="4">
        <v>44967</v>
      </c>
      <c r="B656">
        <v>2.36</v>
      </c>
      <c r="C656">
        <v>2.83</v>
      </c>
      <c r="D656">
        <v>3.31</v>
      </c>
      <c r="E656">
        <v>4.21</v>
      </c>
      <c r="Q656" s="5"/>
      <c r="R656" s="5"/>
      <c r="S656" s="5"/>
      <c r="T656" s="5"/>
    </row>
    <row r="657" spans="1:20">
      <c r="A657" s="4">
        <v>44970</v>
      </c>
      <c r="B657">
        <v>2.37</v>
      </c>
      <c r="C657">
        <v>2.82</v>
      </c>
      <c r="D657">
        <v>3.31</v>
      </c>
      <c r="E657">
        <v>4.17</v>
      </c>
      <c r="Q657" s="5"/>
      <c r="R657" s="5"/>
      <c r="S657" s="5"/>
      <c r="T657" s="5"/>
    </row>
    <row r="658" spans="1:20">
      <c r="A658" s="4">
        <v>44971</v>
      </c>
      <c r="B658">
        <v>2.44</v>
      </c>
      <c r="C658">
        <v>2.89</v>
      </c>
      <c r="D658">
        <v>3.37</v>
      </c>
      <c r="E658">
        <v>4.22</v>
      </c>
      <c r="Q658" s="5"/>
      <c r="R658" s="5"/>
      <c r="S658" s="5"/>
      <c r="T658" s="5"/>
    </row>
    <row r="659" spans="1:20">
      <c r="A659" s="4">
        <v>44972</v>
      </c>
      <c r="B659">
        <v>2.48</v>
      </c>
      <c r="C659">
        <v>2.94</v>
      </c>
      <c r="D659">
        <v>3.44</v>
      </c>
      <c r="E659">
        <v>4.33</v>
      </c>
      <c r="Q659" s="5"/>
      <c r="R659" s="5"/>
      <c r="S659" s="5"/>
      <c r="T659" s="5"/>
    </row>
    <row r="660" spans="1:20">
      <c r="A660" s="4">
        <v>44973</v>
      </c>
      <c r="B660">
        <v>2.48</v>
      </c>
      <c r="C660">
        <v>2.94</v>
      </c>
      <c r="D660">
        <v>3.44</v>
      </c>
      <c r="E660">
        <v>4.33</v>
      </c>
      <c r="Q660" s="5"/>
      <c r="R660" s="5"/>
      <c r="S660" s="5"/>
      <c r="T660" s="5"/>
    </row>
    <row r="661" spans="1:20">
      <c r="A661" s="4">
        <v>44974</v>
      </c>
      <c r="B661">
        <v>2.44</v>
      </c>
      <c r="C661">
        <v>2.9</v>
      </c>
      <c r="D661">
        <v>3.41</v>
      </c>
      <c r="E661">
        <v>4.3</v>
      </c>
      <c r="Q661" s="5"/>
      <c r="R661" s="5"/>
      <c r="S661" s="5"/>
      <c r="T661" s="5"/>
    </row>
    <row r="662" spans="1:20">
      <c r="A662" s="4">
        <v>44977</v>
      </c>
      <c r="B662">
        <v>2.46</v>
      </c>
      <c r="C662">
        <v>2.93</v>
      </c>
      <c r="D662">
        <v>3.43</v>
      </c>
      <c r="E662">
        <v>4.33</v>
      </c>
      <c r="Q662" s="5"/>
      <c r="R662" s="5"/>
      <c r="S662" s="5"/>
      <c r="T662" s="5"/>
    </row>
    <row r="663" spans="1:20">
      <c r="A663" s="4">
        <v>44978</v>
      </c>
      <c r="B663">
        <v>2.5299999999999998</v>
      </c>
      <c r="C663">
        <v>3.01</v>
      </c>
      <c r="D663">
        <v>3.52</v>
      </c>
      <c r="E663">
        <v>4.47</v>
      </c>
      <c r="Q663" s="5"/>
      <c r="R663" s="5"/>
      <c r="S663" s="5"/>
      <c r="T663" s="5"/>
    </row>
    <row r="664" spans="1:20">
      <c r="A664" s="4">
        <v>44979</v>
      </c>
      <c r="B664">
        <v>2.52</v>
      </c>
      <c r="C664">
        <v>3</v>
      </c>
      <c r="D664">
        <v>3.51</v>
      </c>
      <c r="E664">
        <v>4.46</v>
      </c>
      <c r="Q664" s="5"/>
      <c r="R664" s="5"/>
      <c r="S664" s="5"/>
      <c r="T664" s="5"/>
    </row>
    <row r="665" spans="1:20">
      <c r="A665" s="4">
        <v>44980</v>
      </c>
      <c r="B665">
        <v>2.48</v>
      </c>
      <c r="C665">
        <v>2.95</v>
      </c>
      <c r="D665">
        <v>3.44</v>
      </c>
      <c r="E665">
        <v>4.38</v>
      </c>
      <c r="Q665" s="5"/>
      <c r="R665" s="5"/>
      <c r="S665" s="5"/>
      <c r="T665" s="5"/>
    </row>
    <row r="666" spans="1:20">
      <c r="A666" s="4">
        <v>44981</v>
      </c>
      <c r="B666">
        <v>2.54</v>
      </c>
      <c r="C666">
        <v>3.02</v>
      </c>
      <c r="D666">
        <v>3.51</v>
      </c>
      <c r="E666">
        <v>4.4400000000000004</v>
      </c>
      <c r="Q666" s="5"/>
      <c r="R666" s="5"/>
      <c r="S666" s="5"/>
      <c r="T666" s="5"/>
    </row>
    <row r="667" spans="1:20">
      <c r="A667" s="4">
        <v>44984</v>
      </c>
      <c r="B667">
        <v>2.58</v>
      </c>
      <c r="C667">
        <v>3.05</v>
      </c>
      <c r="D667">
        <v>3.54</v>
      </c>
      <c r="E667">
        <v>4.42</v>
      </c>
      <c r="Q667" s="5"/>
      <c r="R667" s="5"/>
      <c r="S667" s="5"/>
      <c r="T667" s="5"/>
    </row>
    <row r="668" spans="1:20">
      <c r="A668" s="4">
        <v>44985</v>
      </c>
      <c r="B668">
        <v>2.65</v>
      </c>
      <c r="C668">
        <v>3.12</v>
      </c>
      <c r="D668">
        <v>3.6</v>
      </c>
      <c r="E668">
        <v>4.4800000000000004</v>
      </c>
      <c r="Q668" s="5"/>
      <c r="R668" s="5"/>
      <c r="S668" s="5"/>
      <c r="T668" s="5"/>
    </row>
    <row r="669" spans="1:20">
      <c r="A669" s="4">
        <v>44986</v>
      </c>
      <c r="B669">
        <v>2.71</v>
      </c>
      <c r="C669">
        <v>3.19</v>
      </c>
      <c r="D669">
        <v>3.67</v>
      </c>
      <c r="E669">
        <v>4.5599999999999996</v>
      </c>
      <c r="Q669" s="5"/>
      <c r="R669" s="5"/>
      <c r="S669" s="5"/>
      <c r="T669" s="5"/>
    </row>
    <row r="670" spans="1:20">
      <c r="A670" s="4">
        <v>44987</v>
      </c>
      <c r="B670">
        <v>2.75</v>
      </c>
      <c r="C670">
        <v>3.23</v>
      </c>
      <c r="D670">
        <v>3.72</v>
      </c>
      <c r="E670">
        <v>4.62</v>
      </c>
      <c r="Q670" s="5"/>
      <c r="R670" s="5"/>
      <c r="S670" s="5"/>
      <c r="T670" s="5"/>
    </row>
    <row r="671" spans="1:20">
      <c r="A671" s="4">
        <v>44988</v>
      </c>
      <c r="B671">
        <v>2.72</v>
      </c>
      <c r="C671">
        <v>3.2</v>
      </c>
      <c r="D671">
        <v>3.66</v>
      </c>
      <c r="E671">
        <v>4.53</v>
      </c>
      <c r="Q671" s="5"/>
      <c r="R671" s="5"/>
      <c r="S671" s="5"/>
      <c r="T671" s="5"/>
    </row>
    <row r="672" spans="1:20">
      <c r="A672" s="4">
        <v>44991</v>
      </c>
      <c r="B672">
        <v>2.75</v>
      </c>
      <c r="C672">
        <v>3.24</v>
      </c>
      <c r="D672">
        <v>3.7</v>
      </c>
      <c r="E672">
        <v>4.58</v>
      </c>
      <c r="Q672" s="5"/>
      <c r="R672" s="5"/>
      <c r="S672" s="5"/>
      <c r="T672" s="5"/>
    </row>
    <row r="673" spans="1:20">
      <c r="A673" s="4">
        <v>44992</v>
      </c>
      <c r="B673">
        <v>2.69</v>
      </c>
      <c r="C673">
        <v>3.19</v>
      </c>
      <c r="D673">
        <v>3.72</v>
      </c>
      <c r="E673">
        <v>4.53</v>
      </c>
      <c r="Q673" s="5"/>
      <c r="R673" s="5"/>
      <c r="S673" s="5"/>
      <c r="T673" s="5"/>
    </row>
    <row r="674" spans="1:20">
      <c r="A674" s="4">
        <v>44993</v>
      </c>
      <c r="B674">
        <v>2.65</v>
      </c>
      <c r="C674">
        <v>3.14</v>
      </c>
      <c r="D674">
        <v>3.66</v>
      </c>
      <c r="E674">
        <v>4.43</v>
      </c>
      <c r="Q674" s="5"/>
      <c r="R674" s="5"/>
      <c r="S674" s="5"/>
      <c r="T674" s="5"/>
    </row>
    <row r="675" spans="1:20">
      <c r="A675" s="4">
        <v>44994</v>
      </c>
      <c r="B675">
        <v>2.64</v>
      </c>
      <c r="C675">
        <v>3.14</v>
      </c>
      <c r="D675">
        <v>3.65</v>
      </c>
      <c r="E675">
        <v>4.3899999999999997</v>
      </c>
      <c r="Q675" s="5"/>
      <c r="R675" s="5"/>
      <c r="S675" s="5"/>
      <c r="T675" s="5"/>
    </row>
    <row r="676" spans="1:20">
      <c r="A676" s="4">
        <v>44995</v>
      </c>
      <c r="B676">
        <v>2.5099999999999998</v>
      </c>
      <c r="C676">
        <v>3.01</v>
      </c>
      <c r="D676">
        <v>3.54</v>
      </c>
      <c r="E676">
        <v>4.32</v>
      </c>
      <c r="Q676" s="5"/>
      <c r="R676" s="5"/>
      <c r="S676" s="5"/>
      <c r="T676" s="5"/>
    </row>
    <row r="677" spans="1:20">
      <c r="A677" s="4">
        <v>44998</v>
      </c>
      <c r="B677">
        <v>2.2599999999999998</v>
      </c>
      <c r="C677">
        <v>2.8</v>
      </c>
      <c r="D677">
        <v>3.37</v>
      </c>
      <c r="E677">
        <v>4.18</v>
      </c>
      <c r="Q677" s="5"/>
      <c r="R677" s="5"/>
      <c r="S677" s="5"/>
      <c r="T677" s="5"/>
    </row>
    <row r="678" spans="1:20">
      <c r="A678" s="4">
        <v>44999</v>
      </c>
      <c r="B678">
        <v>2.42</v>
      </c>
      <c r="C678">
        <v>2.94</v>
      </c>
      <c r="D678">
        <v>3.48</v>
      </c>
      <c r="E678">
        <v>4.2699999999999996</v>
      </c>
      <c r="Q678" s="5"/>
      <c r="R678" s="5"/>
      <c r="S678" s="5"/>
      <c r="T678" s="5"/>
    </row>
    <row r="679" spans="1:20">
      <c r="A679" s="4">
        <v>45000</v>
      </c>
      <c r="B679">
        <v>2.13</v>
      </c>
      <c r="C679">
        <v>2.69</v>
      </c>
      <c r="D679">
        <v>3.26</v>
      </c>
      <c r="E679">
        <v>4.1100000000000003</v>
      </c>
      <c r="Q679" s="5"/>
      <c r="R679" s="5"/>
      <c r="S679" s="5"/>
      <c r="T679" s="5"/>
    </row>
    <row r="680" spans="1:20">
      <c r="A680" s="4">
        <v>45001</v>
      </c>
      <c r="B680">
        <v>2.29</v>
      </c>
      <c r="C680">
        <v>2.83</v>
      </c>
      <c r="D680">
        <v>3.38</v>
      </c>
      <c r="E680">
        <v>4.1900000000000004</v>
      </c>
      <c r="Q680" s="5"/>
      <c r="R680" s="5"/>
      <c r="S680" s="5"/>
      <c r="T680" s="5"/>
    </row>
    <row r="681" spans="1:20">
      <c r="A681" s="4">
        <v>45002</v>
      </c>
      <c r="B681">
        <v>2.11</v>
      </c>
      <c r="C681">
        <v>2.68</v>
      </c>
      <c r="D681">
        <v>3.23</v>
      </c>
      <c r="E681">
        <v>4.05</v>
      </c>
      <c r="Q681" s="5"/>
      <c r="R681" s="5"/>
      <c r="S681" s="5"/>
      <c r="T681" s="5"/>
    </row>
    <row r="682" spans="1:20">
      <c r="A682" s="4">
        <v>45005</v>
      </c>
      <c r="B682">
        <v>2.13</v>
      </c>
      <c r="C682">
        <v>2.67</v>
      </c>
      <c r="D682">
        <v>3.2</v>
      </c>
      <c r="E682">
        <v>3.99</v>
      </c>
      <c r="Q682" s="5"/>
      <c r="R682" s="5"/>
      <c r="S682" s="5"/>
      <c r="T682" s="5"/>
    </row>
    <row r="683" spans="1:20">
      <c r="A683" s="4">
        <v>45006</v>
      </c>
      <c r="B683">
        <v>2.29</v>
      </c>
      <c r="C683">
        <v>2.82</v>
      </c>
      <c r="D683">
        <v>3.33</v>
      </c>
      <c r="E683">
        <v>4.12</v>
      </c>
      <c r="Q683" s="5"/>
      <c r="R683" s="5"/>
      <c r="S683" s="5"/>
      <c r="T683" s="5"/>
    </row>
    <row r="684" spans="1:20">
      <c r="A684" s="4">
        <v>45007</v>
      </c>
      <c r="B684">
        <v>2.33</v>
      </c>
      <c r="C684">
        <v>2.84</v>
      </c>
      <c r="D684">
        <v>3.37</v>
      </c>
      <c r="E684">
        <v>4.17</v>
      </c>
      <c r="Q684" s="5"/>
      <c r="R684" s="5"/>
      <c r="S684" s="5"/>
      <c r="T684" s="5"/>
    </row>
    <row r="685" spans="1:20">
      <c r="A685" s="4">
        <v>45008</v>
      </c>
      <c r="B685">
        <v>2.2000000000000002</v>
      </c>
      <c r="C685">
        <v>2.72</v>
      </c>
      <c r="D685">
        <v>3.25</v>
      </c>
      <c r="E685">
        <v>4.07</v>
      </c>
      <c r="Q685" s="5"/>
      <c r="R685" s="5"/>
      <c r="S685" s="5"/>
      <c r="T685" s="5"/>
    </row>
    <row r="686" spans="1:20">
      <c r="A686" s="4">
        <v>45009</v>
      </c>
      <c r="B686">
        <v>2.13</v>
      </c>
      <c r="C686">
        <v>2.66</v>
      </c>
      <c r="D686">
        <v>3.19</v>
      </c>
      <c r="E686">
        <v>4.01</v>
      </c>
      <c r="Q686" s="5"/>
      <c r="R686" s="5"/>
      <c r="S686" s="5"/>
      <c r="T686" s="5"/>
    </row>
    <row r="687" spans="1:20">
      <c r="A687" s="4">
        <v>45012</v>
      </c>
      <c r="B687">
        <v>2.23</v>
      </c>
      <c r="C687">
        <v>2.74</v>
      </c>
      <c r="D687">
        <v>3.26</v>
      </c>
      <c r="E687">
        <v>4.0599999999999996</v>
      </c>
      <c r="Q687" s="5"/>
      <c r="R687" s="5"/>
      <c r="S687" s="5"/>
      <c r="T687" s="5"/>
    </row>
    <row r="688" spans="1:20">
      <c r="A688" s="4">
        <v>45013</v>
      </c>
      <c r="B688">
        <v>2.29</v>
      </c>
      <c r="C688">
        <v>2.81</v>
      </c>
      <c r="D688">
        <v>3.33</v>
      </c>
      <c r="E688">
        <v>4.1399999999999997</v>
      </c>
      <c r="Q688" s="5"/>
      <c r="R688" s="5"/>
      <c r="S688" s="5"/>
      <c r="T688" s="5"/>
    </row>
    <row r="689" spans="1:20">
      <c r="A689" s="4">
        <v>45014</v>
      </c>
      <c r="B689">
        <v>2.33</v>
      </c>
      <c r="C689">
        <v>2.83</v>
      </c>
      <c r="D689">
        <v>3.35</v>
      </c>
      <c r="E689">
        <v>4.1500000000000004</v>
      </c>
      <c r="Q689" s="5"/>
      <c r="R689" s="5"/>
      <c r="S689" s="5"/>
      <c r="T689" s="5"/>
    </row>
    <row r="690" spans="1:20">
      <c r="A690" s="4">
        <v>45015</v>
      </c>
      <c r="B690">
        <v>2.37</v>
      </c>
      <c r="C690">
        <v>2.88</v>
      </c>
      <c r="D690">
        <v>3.41</v>
      </c>
      <c r="E690">
        <v>4.24</v>
      </c>
      <c r="Q690" s="5"/>
      <c r="R690" s="5"/>
      <c r="S690" s="5"/>
      <c r="T690" s="5"/>
    </row>
    <row r="691" spans="1:20">
      <c r="A691" s="4">
        <v>45016</v>
      </c>
      <c r="B691">
        <v>2.29</v>
      </c>
      <c r="C691">
        <v>2.79</v>
      </c>
      <c r="D691">
        <v>3.3</v>
      </c>
      <c r="E691">
        <v>4.0999999999999996</v>
      </c>
      <c r="Q691" s="5"/>
      <c r="R691" s="5"/>
      <c r="S691" s="5"/>
      <c r="T691" s="5"/>
    </row>
    <row r="692" spans="1:20">
      <c r="A692" s="4">
        <v>45019</v>
      </c>
      <c r="B692">
        <v>2.2599999999999998</v>
      </c>
      <c r="C692">
        <v>2.76</v>
      </c>
      <c r="D692">
        <v>3.28</v>
      </c>
      <c r="E692">
        <v>4.0999999999999996</v>
      </c>
      <c r="Q692" s="5"/>
      <c r="R692" s="5"/>
      <c r="S692" s="5"/>
      <c r="T692" s="5"/>
    </row>
    <row r="693" spans="1:20">
      <c r="A693" s="4">
        <v>45020</v>
      </c>
      <c r="B693">
        <v>2.25</v>
      </c>
      <c r="C693">
        <v>2.76</v>
      </c>
      <c r="D693">
        <v>3.28</v>
      </c>
      <c r="E693">
        <v>4.12</v>
      </c>
      <c r="Q693" s="5"/>
      <c r="R693" s="5"/>
      <c r="S693" s="5"/>
      <c r="T693" s="5"/>
    </row>
    <row r="694" spans="1:20">
      <c r="A694" s="4">
        <v>45021</v>
      </c>
      <c r="B694">
        <v>2.1800000000000002</v>
      </c>
      <c r="C694">
        <v>2.69</v>
      </c>
      <c r="D694">
        <v>3.21</v>
      </c>
      <c r="E694">
        <v>4.0199999999999996</v>
      </c>
      <c r="Q694" s="5"/>
      <c r="R694" s="5"/>
      <c r="S694" s="5"/>
      <c r="T694" s="5"/>
    </row>
    <row r="695" spans="1:20">
      <c r="A695" s="4">
        <v>45022</v>
      </c>
      <c r="B695">
        <v>2.1800000000000002</v>
      </c>
      <c r="C695">
        <v>2.7</v>
      </c>
      <c r="D695">
        <v>3.23</v>
      </c>
      <c r="E695">
        <v>4.03</v>
      </c>
      <c r="Q695" s="5"/>
      <c r="R695" s="5"/>
      <c r="S695" s="5"/>
      <c r="T695" s="5"/>
    </row>
    <row r="696" spans="1:20">
      <c r="A696" s="4">
        <v>45023</v>
      </c>
      <c r="B696">
        <v>2.1800000000000002</v>
      </c>
      <c r="C696">
        <v>2.7</v>
      </c>
      <c r="D696">
        <v>3.23</v>
      </c>
      <c r="E696">
        <v>4.03</v>
      </c>
      <c r="Q696" s="5"/>
      <c r="R696" s="5"/>
      <c r="S696" s="5"/>
      <c r="T696" s="5"/>
    </row>
    <row r="697" spans="1:20">
      <c r="A697" s="4">
        <v>45026</v>
      </c>
      <c r="B697">
        <v>2.1800000000000002</v>
      </c>
      <c r="C697">
        <v>2.7</v>
      </c>
      <c r="D697">
        <v>3.23</v>
      </c>
      <c r="E697">
        <v>4.03</v>
      </c>
      <c r="Q697" s="5"/>
      <c r="R697" s="5"/>
      <c r="S697" s="5"/>
      <c r="T697" s="5"/>
    </row>
    <row r="698" spans="1:20">
      <c r="A698" s="4">
        <v>45027</v>
      </c>
      <c r="B698">
        <v>2.31</v>
      </c>
      <c r="C698">
        <v>2.83</v>
      </c>
      <c r="D698">
        <v>3.36</v>
      </c>
      <c r="E698">
        <v>4.17</v>
      </c>
      <c r="Q698" s="5"/>
      <c r="R698" s="5"/>
      <c r="S698" s="5"/>
      <c r="T698" s="5"/>
    </row>
    <row r="699" spans="1:20">
      <c r="A699" s="4">
        <v>45028</v>
      </c>
      <c r="B699">
        <v>2.37</v>
      </c>
      <c r="C699">
        <v>2.95</v>
      </c>
      <c r="D699">
        <v>3.41</v>
      </c>
      <c r="E699">
        <v>4.22</v>
      </c>
      <c r="Q699" s="5"/>
      <c r="R699" s="5"/>
      <c r="S699" s="5"/>
      <c r="T699" s="5"/>
    </row>
    <row r="700" spans="1:20">
      <c r="A700" s="4">
        <v>45029</v>
      </c>
      <c r="B700">
        <v>2.37</v>
      </c>
      <c r="C700">
        <v>2.95</v>
      </c>
      <c r="D700">
        <v>3.42</v>
      </c>
      <c r="E700">
        <v>4.22</v>
      </c>
      <c r="Q700" s="5"/>
      <c r="R700" s="5"/>
      <c r="S700" s="5"/>
      <c r="T700" s="5"/>
    </row>
    <row r="701" spans="1:20">
      <c r="A701" s="4">
        <v>45030</v>
      </c>
      <c r="B701">
        <v>2.44</v>
      </c>
      <c r="C701">
        <v>3.01</v>
      </c>
      <c r="D701">
        <v>3.48</v>
      </c>
      <c r="E701">
        <v>4.3</v>
      </c>
      <c r="Q701" s="5"/>
      <c r="R701" s="5"/>
      <c r="S701" s="5"/>
      <c r="T701" s="5"/>
    </row>
    <row r="702" spans="1:20">
      <c r="A702" s="4">
        <v>45033</v>
      </c>
      <c r="B702">
        <v>2.4700000000000002</v>
      </c>
      <c r="C702">
        <v>3.02</v>
      </c>
      <c r="D702">
        <v>3.5</v>
      </c>
      <c r="E702">
        <v>4.3</v>
      </c>
      <c r="Q702" s="5"/>
      <c r="R702" s="5"/>
      <c r="S702" s="5"/>
      <c r="T702" s="5"/>
    </row>
    <row r="703" spans="1:20">
      <c r="A703" s="4">
        <v>45034</v>
      </c>
      <c r="B703">
        <v>2.48</v>
      </c>
      <c r="C703">
        <v>3.03</v>
      </c>
      <c r="D703">
        <v>3.49</v>
      </c>
      <c r="E703">
        <v>4.3</v>
      </c>
      <c r="Q703" s="5"/>
      <c r="R703" s="5"/>
      <c r="S703" s="5"/>
      <c r="T703" s="5"/>
    </row>
    <row r="704" spans="1:20">
      <c r="A704" s="4">
        <v>45035</v>
      </c>
      <c r="B704">
        <v>2.52</v>
      </c>
      <c r="C704">
        <v>3.06</v>
      </c>
      <c r="D704">
        <v>3.54</v>
      </c>
      <c r="E704">
        <v>4.3600000000000003</v>
      </c>
      <c r="Q704" s="5"/>
      <c r="R704" s="5"/>
      <c r="S704" s="5"/>
      <c r="T704" s="5"/>
    </row>
    <row r="705" spans="1:20">
      <c r="A705" s="4">
        <v>45036</v>
      </c>
      <c r="B705">
        <v>2.4500000000000002</v>
      </c>
      <c r="C705">
        <v>3</v>
      </c>
      <c r="D705">
        <v>3.49</v>
      </c>
      <c r="E705">
        <v>4.32</v>
      </c>
      <c r="Q705" s="5"/>
      <c r="R705" s="5"/>
      <c r="S705" s="5"/>
      <c r="T705" s="5"/>
    </row>
    <row r="706" spans="1:20">
      <c r="A706" s="4">
        <v>45037</v>
      </c>
      <c r="B706">
        <v>2.48</v>
      </c>
      <c r="C706">
        <v>3.04</v>
      </c>
      <c r="D706">
        <v>3.52</v>
      </c>
      <c r="E706">
        <v>4.3499999999999996</v>
      </c>
      <c r="Q706" s="5"/>
      <c r="R706" s="5"/>
      <c r="S706" s="5"/>
      <c r="T706" s="5"/>
    </row>
    <row r="707" spans="1:20">
      <c r="A707" s="4">
        <v>45040</v>
      </c>
      <c r="B707">
        <v>2.5099999999999998</v>
      </c>
      <c r="C707">
        <v>3.07</v>
      </c>
      <c r="D707">
        <v>3.54</v>
      </c>
      <c r="E707">
        <v>4.38</v>
      </c>
      <c r="Q707" s="5"/>
      <c r="R707" s="5"/>
      <c r="S707" s="5"/>
      <c r="T707" s="5"/>
    </row>
    <row r="708" spans="1:20">
      <c r="A708" s="4">
        <v>45041</v>
      </c>
      <c r="B708">
        <v>2.38</v>
      </c>
      <c r="C708">
        <v>2.95</v>
      </c>
      <c r="D708">
        <v>3.43</v>
      </c>
      <c r="E708">
        <v>4.28</v>
      </c>
      <c r="Q708" s="5"/>
      <c r="R708" s="5"/>
      <c r="S708" s="5"/>
      <c r="T708" s="5"/>
    </row>
    <row r="709" spans="1:20">
      <c r="A709" s="4">
        <v>45042</v>
      </c>
      <c r="B709">
        <v>2.4</v>
      </c>
      <c r="C709">
        <v>2.97</v>
      </c>
      <c r="D709">
        <v>3.45</v>
      </c>
      <c r="E709">
        <v>4.2699999999999996</v>
      </c>
      <c r="Q709" s="5"/>
      <c r="R709" s="5"/>
      <c r="S709" s="5"/>
      <c r="T709" s="5"/>
    </row>
    <row r="710" spans="1:20">
      <c r="A710" s="4">
        <v>45043</v>
      </c>
      <c r="B710">
        <v>2.46</v>
      </c>
      <c r="C710">
        <v>3.03</v>
      </c>
      <c r="D710">
        <v>3.51</v>
      </c>
      <c r="E710">
        <v>4.3499999999999996</v>
      </c>
      <c r="Q710" s="5"/>
      <c r="R710" s="5"/>
      <c r="S710" s="5"/>
      <c r="T710" s="5"/>
    </row>
    <row r="711" spans="1:20">
      <c r="A711" s="4">
        <v>45044</v>
      </c>
      <c r="B711">
        <v>2.31</v>
      </c>
      <c r="C711">
        <v>2.89</v>
      </c>
      <c r="D711">
        <v>3.36</v>
      </c>
      <c r="E711">
        <v>4.18</v>
      </c>
      <c r="Q711" s="5"/>
      <c r="R711" s="5"/>
      <c r="S711" s="5"/>
      <c r="T711" s="5"/>
    </row>
    <row r="712" spans="1:20">
      <c r="A712" s="4">
        <v>45047</v>
      </c>
      <c r="B712">
        <v>2.31</v>
      </c>
      <c r="C712">
        <v>2.89</v>
      </c>
      <c r="D712">
        <v>3.36</v>
      </c>
      <c r="E712">
        <v>4.18</v>
      </c>
      <c r="Q712" s="5"/>
      <c r="R712" s="5"/>
      <c r="S712" s="5"/>
      <c r="T712" s="5"/>
    </row>
    <row r="713" spans="1:20">
      <c r="A713" s="4">
        <v>45048</v>
      </c>
      <c r="B713">
        <v>2.2599999999999998</v>
      </c>
      <c r="C713">
        <v>2.85</v>
      </c>
      <c r="D713">
        <v>3.33</v>
      </c>
      <c r="E713">
        <v>4.17</v>
      </c>
      <c r="Q713" s="5"/>
      <c r="R713" s="5"/>
      <c r="S713" s="5"/>
      <c r="T713" s="5"/>
    </row>
    <row r="714" spans="1:20">
      <c r="A714" s="4">
        <v>45049</v>
      </c>
      <c r="B714">
        <v>2.25</v>
      </c>
      <c r="C714">
        <v>2.83</v>
      </c>
      <c r="D714">
        <v>3.32</v>
      </c>
      <c r="E714">
        <v>4.12</v>
      </c>
      <c r="Q714" s="5"/>
      <c r="R714" s="5"/>
      <c r="S714" s="5"/>
      <c r="T714" s="5"/>
    </row>
    <row r="715" spans="1:20">
      <c r="A715" s="4">
        <v>45050</v>
      </c>
      <c r="B715">
        <v>2.19</v>
      </c>
      <c r="C715">
        <v>2.79</v>
      </c>
      <c r="D715">
        <v>3.29</v>
      </c>
      <c r="E715">
        <v>4.12</v>
      </c>
      <c r="Q715" s="5"/>
      <c r="R715" s="5"/>
      <c r="S715" s="5"/>
      <c r="T715" s="5"/>
    </row>
    <row r="716" spans="1:20">
      <c r="A716" s="4">
        <v>45051</v>
      </c>
      <c r="B716">
        <v>2.29</v>
      </c>
      <c r="C716">
        <v>2.88</v>
      </c>
      <c r="D716">
        <v>3.38</v>
      </c>
      <c r="E716">
        <v>4.1900000000000004</v>
      </c>
      <c r="Q716" s="5"/>
      <c r="R716" s="5"/>
      <c r="S716" s="5"/>
      <c r="T716" s="5"/>
    </row>
    <row r="717" spans="1:20">
      <c r="A717" s="4">
        <v>45054</v>
      </c>
      <c r="B717">
        <v>2.3199999999999998</v>
      </c>
      <c r="C717">
        <v>2.91</v>
      </c>
      <c r="D717">
        <v>3.4</v>
      </c>
      <c r="E717">
        <v>4.24</v>
      </c>
      <c r="Q717" s="5"/>
      <c r="R717" s="5"/>
      <c r="S717" s="5"/>
      <c r="T717" s="5"/>
    </row>
    <row r="718" spans="1:20">
      <c r="A718" s="4">
        <v>45055</v>
      </c>
      <c r="B718">
        <v>2.35</v>
      </c>
      <c r="C718">
        <v>2.94</v>
      </c>
      <c r="D718">
        <v>3.44</v>
      </c>
      <c r="E718">
        <v>4.28</v>
      </c>
      <c r="Q718" s="5"/>
      <c r="R718" s="5"/>
      <c r="S718" s="5"/>
      <c r="T718" s="5"/>
    </row>
    <row r="719" spans="1:20">
      <c r="A719" s="4">
        <v>45056</v>
      </c>
      <c r="B719">
        <v>2.29</v>
      </c>
      <c r="C719">
        <v>2.87</v>
      </c>
      <c r="D719">
        <v>3.37</v>
      </c>
      <c r="E719">
        <v>4.2</v>
      </c>
      <c r="Q719" s="5"/>
      <c r="R719" s="5"/>
      <c r="S719" s="5"/>
      <c r="T719" s="5"/>
    </row>
    <row r="720" spans="1:20">
      <c r="A720" s="4">
        <v>45057</v>
      </c>
      <c r="B720">
        <v>2.23</v>
      </c>
      <c r="C720">
        <v>2.8</v>
      </c>
      <c r="D720">
        <v>3.31</v>
      </c>
      <c r="E720">
        <v>4.12</v>
      </c>
      <c r="Q720" s="5"/>
      <c r="R720" s="5"/>
      <c r="S720" s="5"/>
      <c r="T720" s="5"/>
    </row>
    <row r="721" spans="1:20">
      <c r="A721" s="4">
        <v>45058</v>
      </c>
      <c r="B721">
        <v>2.2799999999999998</v>
      </c>
      <c r="C721">
        <v>2.86</v>
      </c>
      <c r="D721">
        <v>3.36</v>
      </c>
      <c r="E721">
        <v>4.18</v>
      </c>
      <c r="Q721" s="5"/>
      <c r="R721" s="5"/>
      <c r="S721" s="5"/>
      <c r="T721" s="5"/>
    </row>
    <row r="722" spans="1:20">
      <c r="A722" s="4">
        <v>45061</v>
      </c>
      <c r="B722">
        <v>2.31</v>
      </c>
      <c r="C722">
        <v>2.88</v>
      </c>
      <c r="D722">
        <v>3.38</v>
      </c>
      <c r="E722">
        <v>4.1900000000000004</v>
      </c>
      <c r="Q722" s="5"/>
      <c r="R722" s="5"/>
      <c r="S722" s="5"/>
      <c r="T722" s="5"/>
    </row>
    <row r="723" spans="1:20">
      <c r="A723" s="4">
        <v>45062</v>
      </c>
      <c r="B723">
        <v>2.35</v>
      </c>
      <c r="C723">
        <v>2.93</v>
      </c>
      <c r="D723">
        <v>3.42</v>
      </c>
      <c r="E723">
        <v>4.22</v>
      </c>
      <c r="Q723" s="5"/>
      <c r="R723" s="5"/>
      <c r="S723" s="5"/>
      <c r="T723" s="5"/>
    </row>
    <row r="724" spans="1:20">
      <c r="A724" s="4">
        <v>45063</v>
      </c>
      <c r="B724">
        <v>2.34</v>
      </c>
      <c r="C724">
        <v>2.92</v>
      </c>
      <c r="D724">
        <v>3.39</v>
      </c>
      <c r="E724">
        <v>4.18</v>
      </c>
      <c r="Q724" s="5"/>
      <c r="R724" s="5"/>
      <c r="S724" s="5"/>
      <c r="T724" s="5"/>
    </row>
    <row r="725" spans="1:20">
      <c r="A725" s="4">
        <v>45064</v>
      </c>
      <c r="B725">
        <v>2.4500000000000002</v>
      </c>
      <c r="C725">
        <v>3.03</v>
      </c>
      <c r="D725">
        <v>3.51</v>
      </c>
      <c r="E725">
        <v>4.3099999999999996</v>
      </c>
      <c r="Q725" s="5"/>
      <c r="R725" s="5"/>
      <c r="S725" s="5"/>
      <c r="T725" s="5"/>
    </row>
    <row r="726" spans="1:20">
      <c r="A726" s="4">
        <v>45065</v>
      </c>
      <c r="B726">
        <v>2.4300000000000002</v>
      </c>
      <c r="C726">
        <v>3</v>
      </c>
      <c r="D726">
        <v>3.48</v>
      </c>
      <c r="E726">
        <v>4.2699999999999996</v>
      </c>
      <c r="Q726" s="5"/>
      <c r="R726" s="5"/>
      <c r="S726" s="5"/>
      <c r="T726" s="5"/>
    </row>
    <row r="727" spans="1:20">
      <c r="A727" s="4">
        <v>45068</v>
      </c>
      <c r="B727">
        <v>2.46</v>
      </c>
      <c r="C727">
        <v>3.03</v>
      </c>
      <c r="D727">
        <v>3.51</v>
      </c>
      <c r="E727">
        <v>4.3099999999999996</v>
      </c>
      <c r="Q727" s="5"/>
      <c r="R727" s="5"/>
      <c r="S727" s="5"/>
      <c r="T727" s="5"/>
    </row>
    <row r="728" spans="1:20">
      <c r="A728" s="4">
        <v>45069</v>
      </c>
      <c r="B728">
        <v>2.4700000000000002</v>
      </c>
      <c r="C728">
        <v>3.04</v>
      </c>
      <c r="D728">
        <v>3.52</v>
      </c>
      <c r="E728">
        <v>4.32</v>
      </c>
      <c r="Q728" s="5"/>
      <c r="R728" s="5"/>
      <c r="S728" s="5"/>
      <c r="T728" s="5"/>
    </row>
    <row r="729" spans="1:20">
      <c r="A729" s="4">
        <v>45070</v>
      </c>
      <c r="B729">
        <v>2.4700000000000002</v>
      </c>
      <c r="C729">
        <v>3.05</v>
      </c>
      <c r="D729">
        <v>3.54</v>
      </c>
      <c r="E729">
        <v>4.34</v>
      </c>
      <c r="Q729" s="5"/>
      <c r="R729" s="5"/>
      <c r="S729" s="5"/>
      <c r="T729" s="5"/>
    </row>
    <row r="730" spans="1:20">
      <c r="A730" s="4">
        <v>45071</v>
      </c>
      <c r="B730">
        <v>2.52</v>
      </c>
      <c r="C730">
        <v>3.1</v>
      </c>
      <c r="D730">
        <v>3.59</v>
      </c>
      <c r="E730">
        <v>4.4000000000000004</v>
      </c>
      <c r="Q730" s="5"/>
      <c r="R730" s="5"/>
      <c r="S730" s="5"/>
      <c r="T730" s="5"/>
    </row>
    <row r="731" spans="1:20">
      <c r="A731" s="4">
        <v>45072</v>
      </c>
      <c r="B731">
        <v>2.54</v>
      </c>
      <c r="C731">
        <v>3.11</v>
      </c>
      <c r="D731">
        <v>3.61</v>
      </c>
      <c r="E731">
        <v>4.3899999999999997</v>
      </c>
      <c r="Q731" s="5"/>
      <c r="R731" s="5"/>
      <c r="S731" s="5"/>
      <c r="T731" s="5"/>
    </row>
    <row r="732" spans="1:20">
      <c r="A732" s="4">
        <v>45075</v>
      </c>
      <c r="B732">
        <v>2.4300000000000002</v>
      </c>
      <c r="C732">
        <v>3</v>
      </c>
      <c r="D732">
        <v>3.5</v>
      </c>
      <c r="E732">
        <v>4.28</v>
      </c>
      <c r="Q732" s="5"/>
      <c r="R732" s="5"/>
      <c r="S732" s="5"/>
      <c r="T732" s="5"/>
    </row>
    <row r="733" spans="1:20">
      <c r="A733" s="4">
        <v>45076</v>
      </c>
      <c r="B733">
        <v>2.34</v>
      </c>
      <c r="C733">
        <v>2.91</v>
      </c>
      <c r="D733">
        <v>3.39</v>
      </c>
      <c r="E733">
        <v>4.1500000000000004</v>
      </c>
      <c r="Q733" s="5"/>
      <c r="R733" s="5"/>
      <c r="S733" s="5"/>
      <c r="T733" s="5"/>
    </row>
    <row r="734" spans="1:20">
      <c r="A734" s="4">
        <v>45077</v>
      </c>
      <c r="B734">
        <v>2.2799999999999998</v>
      </c>
      <c r="C734">
        <v>2.85</v>
      </c>
      <c r="D734">
        <v>3.33</v>
      </c>
      <c r="E734">
        <v>4.08</v>
      </c>
      <c r="Q734" s="5"/>
      <c r="R734" s="5"/>
      <c r="S734" s="5"/>
      <c r="T734" s="5"/>
    </row>
    <row r="735" spans="1:20">
      <c r="A735" s="4">
        <v>45078</v>
      </c>
      <c r="B735">
        <v>2.25</v>
      </c>
      <c r="C735">
        <v>2.81</v>
      </c>
      <c r="D735">
        <v>3.29</v>
      </c>
      <c r="E735">
        <v>4.09</v>
      </c>
      <c r="Q735" s="5"/>
      <c r="R735" s="5"/>
      <c r="S735" s="5"/>
      <c r="T735" s="5"/>
    </row>
    <row r="736" spans="1:20">
      <c r="A736" s="4">
        <v>45079</v>
      </c>
      <c r="B736">
        <v>2.31</v>
      </c>
      <c r="C736">
        <v>2.86</v>
      </c>
      <c r="D736">
        <v>3.32</v>
      </c>
      <c r="E736">
        <v>4.07</v>
      </c>
      <c r="Q736" s="5"/>
      <c r="R736" s="5"/>
      <c r="S736" s="5"/>
      <c r="T736" s="5"/>
    </row>
    <row r="737" spans="1:20">
      <c r="A737" s="4">
        <v>45082</v>
      </c>
      <c r="B737">
        <v>2.38</v>
      </c>
      <c r="C737">
        <v>2.92</v>
      </c>
      <c r="D737">
        <v>3.38</v>
      </c>
      <c r="E737">
        <v>4.1399999999999997</v>
      </c>
      <c r="Q737" s="5"/>
      <c r="R737" s="5"/>
      <c r="S737" s="5"/>
      <c r="T737" s="5"/>
    </row>
    <row r="738" spans="1:20">
      <c r="A738" s="4">
        <v>45083</v>
      </c>
      <c r="B738">
        <v>2.37</v>
      </c>
      <c r="C738">
        <v>2.92</v>
      </c>
      <c r="D738">
        <v>3.37</v>
      </c>
      <c r="E738">
        <v>4.16</v>
      </c>
      <c r="Q738" s="5"/>
      <c r="R738" s="5"/>
      <c r="S738" s="5"/>
      <c r="T738" s="5"/>
    </row>
    <row r="739" spans="1:20">
      <c r="A739" s="4">
        <v>45084</v>
      </c>
      <c r="B739">
        <v>2.46</v>
      </c>
      <c r="C739">
        <v>3.01</v>
      </c>
      <c r="D739">
        <v>3.47</v>
      </c>
      <c r="E739">
        <v>4.28</v>
      </c>
      <c r="Q739" s="5"/>
      <c r="R739" s="5"/>
      <c r="S739" s="5"/>
      <c r="T739" s="5"/>
    </row>
    <row r="740" spans="1:20">
      <c r="A740" s="4">
        <v>45085</v>
      </c>
      <c r="B740">
        <v>2.4</v>
      </c>
      <c r="C740">
        <v>2.95</v>
      </c>
      <c r="D740">
        <v>3.4</v>
      </c>
      <c r="E740">
        <v>4.1900000000000004</v>
      </c>
      <c r="Q740" s="5"/>
      <c r="R740" s="5"/>
      <c r="S740" s="5"/>
      <c r="T740" s="5"/>
    </row>
    <row r="741" spans="1:20">
      <c r="A741" s="4">
        <v>45086</v>
      </c>
      <c r="B741">
        <v>2.38</v>
      </c>
      <c r="C741">
        <v>2.92</v>
      </c>
      <c r="D741">
        <v>3.36</v>
      </c>
      <c r="E741">
        <v>4.1100000000000003</v>
      </c>
      <c r="Q741" s="5"/>
      <c r="R741" s="5"/>
      <c r="S741" s="5"/>
      <c r="T741" s="5"/>
    </row>
    <row r="742" spans="1:20">
      <c r="A742" s="4">
        <v>45089</v>
      </c>
      <c r="B742">
        <v>2.39</v>
      </c>
      <c r="C742">
        <v>2.91</v>
      </c>
      <c r="D742">
        <v>3.34</v>
      </c>
      <c r="E742">
        <v>4.0599999999999996</v>
      </c>
      <c r="Q742" s="5"/>
      <c r="R742" s="5"/>
      <c r="S742" s="5"/>
      <c r="T742" s="5"/>
    </row>
    <row r="743" spans="1:20">
      <c r="A743" s="4">
        <v>45090</v>
      </c>
      <c r="B743">
        <v>2.42</v>
      </c>
      <c r="C743">
        <v>2.94</v>
      </c>
      <c r="D743">
        <v>3.37</v>
      </c>
      <c r="E743">
        <v>4.0599999999999996</v>
      </c>
      <c r="Q743" s="5"/>
      <c r="R743" s="5"/>
      <c r="S743" s="5"/>
      <c r="T743" s="5"/>
    </row>
    <row r="744" spans="1:20">
      <c r="A744" s="4">
        <v>45091</v>
      </c>
      <c r="B744">
        <v>2.4500000000000002</v>
      </c>
      <c r="C744">
        <v>2.98</v>
      </c>
      <c r="D744">
        <v>3.41</v>
      </c>
      <c r="E744">
        <v>4.09</v>
      </c>
      <c r="Q744" s="5"/>
      <c r="R744" s="5"/>
      <c r="S744" s="5"/>
      <c r="T744" s="5"/>
    </row>
    <row r="745" spans="1:20">
      <c r="A745" s="4">
        <v>45092</v>
      </c>
      <c r="B745">
        <v>2.5</v>
      </c>
      <c r="C745">
        <v>3.02</v>
      </c>
      <c r="D745">
        <v>3.45</v>
      </c>
      <c r="E745">
        <v>4.13</v>
      </c>
      <c r="Q745" s="5"/>
      <c r="R745" s="5"/>
      <c r="S745" s="5"/>
      <c r="T745" s="5"/>
    </row>
    <row r="746" spans="1:20">
      <c r="A746" s="4">
        <v>45093</v>
      </c>
      <c r="B746">
        <v>2.4700000000000002</v>
      </c>
      <c r="C746">
        <v>2.98</v>
      </c>
      <c r="D746">
        <v>3.39</v>
      </c>
      <c r="E746">
        <v>4.04</v>
      </c>
      <c r="Q746" s="5"/>
      <c r="R746" s="5"/>
      <c r="S746" s="5"/>
      <c r="T746" s="5"/>
    </row>
    <row r="747" spans="1:20">
      <c r="A747" s="4">
        <v>45096</v>
      </c>
      <c r="B747">
        <v>2.52</v>
      </c>
      <c r="C747">
        <v>3.03</v>
      </c>
      <c r="D747">
        <v>3.44</v>
      </c>
      <c r="E747">
        <v>4.12</v>
      </c>
      <c r="Q747" s="5"/>
      <c r="R747" s="5"/>
      <c r="S747" s="5"/>
      <c r="T747" s="5"/>
    </row>
    <row r="748" spans="1:20">
      <c r="A748" s="4">
        <v>45097</v>
      </c>
      <c r="B748">
        <v>2.41</v>
      </c>
      <c r="C748">
        <v>2.93</v>
      </c>
      <c r="D748">
        <v>3.34</v>
      </c>
      <c r="E748">
        <v>4.03</v>
      </c>
      <c r="Q748" s="5"/>
      <c r="R748" s="5"/>
      <c r="S748" s="5"/>
      <c r="T748" s="5"/>
    </row>
    <row r="749" spans="1:20">
      <c r="A749" s="4">
        <v>45098</v>
      </c>
      <c r="B749">
        <v>2.44</v>
      </c>
      <c r="C749">
        <v>2.96</v>
      </c>
      <c r="D749">
        <v>3.37</v>
      </c>
      <c r="E749">
        <v>4.05</v>
      </c>
      <c r="Q749" s="5"/>
      <c r="R749" s="5"/>
      <c r="S749" s="5"/>
      <c r="T749" s="5"/>
    </row>
    <row r="750" spans="1:20">
      <c r="A750" s="4">
        <v>45099</v>
      </c>
      <c r="B750">
        <v>2.4900000000000002</v>
      </c>
      <c r="C750">
        <v>3.02</v>
      </c>
      <c r="D750">
        <v>3.45</v>
      </c>
      <c r="E750">
        <v>4.13</v>
      </c>
      <c r="Q750" s="5"/>
      <c r="R750" s="5"/>
      <c r="S750" s="5"/>
      <c r="T750" s="5"/>
    </row>
    <row r="751" spans="1:20">
      <c r="A751" s="4">
        <v>45100</v>
      </c>
      <c r="B751">
        <v>2.35</v>
      </c>
      <c r="C751">
        <v>2.88</v>
      </c>
      <c r="D751">
        <v>3.31</v>
      </c>
      <c r="E751">
        <v>3.98</v>
      </c>
      <c r="Q751" s="5"/>
      <c r="R751" s="5"/>
      <c r="S751" s="5"/>
      <c r="T751" s="5"/>
    </row>
    <row r="752" spans="1:20">
      <c r="A752" s="4">
        <v>45103</v>
      </c>
      <c r="B752">
        <v>2.31</v>
      </c>
      <c r="C752">
        <v>2.84</v>
      </c>
      <c r="D752">
        <v>3.28</v>
      </c>
      <c r="E752">
        <v>3.95</v>
      </c>
      <c r="Q752" s="5"/>
      <c r="R752" s="5"/>
      <c r="S752" s="5"/>
      <c r="T752" s="5"/>
    </row>
    <row r="753" spans="1:20">
      <c r="A753" s="4">
        <v>45104</v>
      </c>
      <c r="B753">
        <v>2.36</v>
      </c>
      <c r="C753">
        <v>2.88</v>
      </c>
      <c r="D753">
        <v>3.32</v>
      </c>
      <c r="E753">
        <v>3.98</v>
      </c>
      <c r="Q753" s="5"/>
      <c r="R753" s="5"/>
      <c r="S753" s="5"/>
      <c r="T753" s="5"/>
    </row>
    <row r="754" spans="1:20">
      <c r="A754" s="4">
        <v>45105</v>
      </c>
      <c r="B754">
        <v>2.3199999999999998</v>
      </c>
      <c r="C754">
        <v>2.84</v>
      </c>
      <c r="D754">
        <v>3.29</v>
      </c>
      <c r="E754">
        <v>3.98</v>
      </c>
      <c r="Q754" s="5"/>
      <c r="R754" s="5"/>
      <c r="S754" s="5"/>
      <c r="T754" s="5"/>
    </row>
    <row r="755" spans="1:20">
      <c r="A755" s="4">
        <v>45106</v>
      </c>
      <c r="B755">
        <v>2.42</v>
      </c>
      <c r="C755">
        <v>2.95</v>
      </c>
      <c r="D755">
        <v>3.41</v>
      </c>
      <c r="E755">
        <v>4.0999999999999996</v>
      </c>
      <c r="Q755" s="5"/>
      <c r="R755" s="5"/>
      <c r="S755" s="5"/>
      <c r="T755" s="5"/>
    </row>
    <row r="756" spans="1:20">
      <c r="A756" s="4">
        <v>45107</v>
      </c>
      <c r="B756">
        <v>2.39</v>
      </c>
      <c r="C756">
        <v>2.93</v>
      </c>
      <c r="D756">
        <v>3.39</v>
      </c>
      <c r="E756">
        <v>4.07</v>
      </c>
      <c r="Q756" s="5"/>
      <c r="R756" s="5"/>
      <c r="S756" s="5"/>
      <c r="T756" s="5"/>
    </row>
    <row r="757" spans="1:20">
      <c r="A757" s="4">
        <v>45110</v>
      </c>
      <c r="B757">
        <v>2.44</v>
      </c>
      <c r="C757">
        <v>2.98</v>
      </c>
      <c r="D757">
        <v>3.44</v>
      </c>
      <c r="E757">
        <v>4.13</v>
      </c>
      <c r="Q757" s="5"/>
      <c r="R757" s="5"/>
      <c r="S757" s="5"/>
      <c r="T757" s="5"/>
    </row>
    <row r="758" spans="1:20">
      <c r="A758" s="4">
        <v>45111</v>
      </c>
      <c r="B758">
        <v>2.4500000000000002</v>
      </c>
      <c r="C758">
        <v>3</v>
      </c>
      <c r="D758">
        <v>3.47</v>
      </c>
      <c r="E758">
        <v>4.2</v>
      </c>
      <c r="Q758" s="5"/>
      <c r="R758" s="5"/>
      <c r="S758" s="5"/>
      <c r="T758" s="5"/>
    </row>
    <row r="759" spans="1:20">
      <c r="A759" s="4">
        <v>45112</v>
      </c>
      <c r="B759">
        <v>2.48</v>
      </c>
      <c r="C759">
        <v>3.02</v>
      </c>
      <c r="D759">
        <v>3.53</v>
      </c>
      <c r="E759">
        <v>4.17</v>
      </c>
      <c r="Q759" s="5"/>
      <c r="R759" s="5"/>
      <c r="S759" s="5"/>
      <c r="T759" s="5"/>
    </row>
    <row r="760" spans="1:20">
      <c r="A760" s="4">
        <v>45113</v>
      </c>
      <c r="B760">
        <v>2.63</v>
      </c>
      <c r="C760">
        <v>3.19</v>
      </c>
      <c r="D760">
        <v>3.7</v>
      </c>
      <c r="E760">
        <v>4.38</v>
      </c>
      <c r="Q760" s="5"/>
      <c r="R760" s="5"/>
      <c r="S760" s="5"/>
      <c r="T760" s="5"/>
    </row>
    <row r="761" spans="1:20">
      <c r="A761" s="4">
        <v>45114</v>
      </c>
      <c r="B761">
        <v>2.64</v>
      </c>
      <c r="C761">
        <v>3.19</v>
      </c>
      <c r="D761">
        <v>3.69</v>
      </c>
      <c r="E761">
        <v>4.3600000000000003</v>
      </c>
      <c r="Q761" s="5"/>
      <c r="R761" s="5"/>
      <c r="S761" s="5"/>
      <c r="T761" s="5"/>
    </row>
    <row r="762" spans="1:20">
      <c r="A762" s="4">
        <v>45117</v>
      </c>
      <c r="B762">
        <v>2.64</v>
      </c>
      <c r="C762">
        <v>3.19</v>
      </c>
      <c r="D762">
        <v>3.7</v>
      </c>
      <c r="E762">
        <v>4.3899999999999997</v>
      </c>
      <c r="Q762" s="5"/>
      <c r="R762" s="5"/>
      <c r="S762" s="5"/>
      <c r="T762" s="5"/>
    </row>
    <row r="763" spans="1:20">
      <c r="A763" s="4">
        <v>45118</v>
      </c>
      <c r="B763">
        <v>2.65</v>
      </c>
      <c r="C763">
        <v>3.21</v>
      </c>
      <c r="D763">
        <v>3.72</v>
      </c>
      <c r="E763">
        <v>4.42</v>
      </c>
      <c r="Q763" s="5"/>
      <c r="R763" s="5"/>
      <c r="S763" s="5"/>
      <c r="T763" s="5"/>
    </row>
    <row r="764" spans="1:20">
      <c r="A764" s="4">
        <v>45119</v>
      </c>
      <c r="B764">
        <v>2.58</v>
      </c>
      <c r="C764">
        <v>3.09</v>
      </c>
      <c r="D764">
        <v>3.59</v>
      </c>
      <c r="E764">
        <v>4.26</v>
      </c>
      <c r="Q764" s="5"/>
      <c r="R764" s="5"/>
      <c r="S764" s="5"/>
      <c r="T764" s="5"/>
    </row>
    <row r="765" spans="1:20">
      <c r="A765" s="4">
        <v>45120</v>
      </c>
      <c r="B765">
        <v>2.4900000000000002</v>
      </c>
      <c r="C765">
        <v>3</v>
      </c>
      <c r="D765">
        <v>3.49</v>
      </c>
      <c r="E765">
        <v>4.1399999999999997</v>
      </c>
      <c r="Q765" s="5"/>
      <c r="R765" s="5"/>
      <c r="S765" s="5"/>
      <c r="T765" s="5"/>
    </row>
    <row r="766" spans="1:20">
      <c r="A766" s="4">
        <v>45121</v>
      </c>
      <c r="B766">
        <v>2.5099999999999998</v>
      </c>
      <c r="C766">
        <v>3.04</v>
      </c>
      <c r="D766">
        <v>3.53</v>
      </c>
      <c r="E766">
        <v>4.17</v>
      </c>
      <c r="Q766" s="5"/>
      <c r="R766" s="5"/>
      <c r="S766" s="5"/>
      <c r="T766" s="5"/>
    </row>
    <row r="767" spans="1:20">
      <c r="A767" s="4">
        <v>45124</v>
      </c>
      <c r="B767">
        <v>2.48</v>
      </c>
      <c r="C767">
        <v>3.01</v>
      </c>
      <c r="D767">
        <v>3.51</v>
      </c>
      <c r="E767">
        <v>4.1500000000000004</v>
      </c>
      <c r="Q767" s="5"/>
      <c r="R767" s="5"/>
      <c r="S767" s="5"/>
      <c r="T767" s="5"/>
    </row>
    <row r="768" spans="1:20">
      <c r="A768" s="4">
        <v>45125</v>
      </c>
      <c r="B768">
        <v>2.39</v>
      </c>
      <c r="C768">
        <v>2.91</v>
      </c>
      <c r="D768">
        <v>3.39</v>
      </c>
      <c r="E768">
        <v>4.01</v>
      </c>
      <c r="Q768" s="5"/>
      <c r="R768" s="5"/>
      <c r="S768" s="5"/>
      <c r="T768" s="5"/>
    </row>
    <row r="769" spans="1:20">
      <c r="A769" s="4">
        <v>45126</v>
      </c>
      <c r="B769">
        <v>2.44</v>
      </c>
      <c r="C769">
        <v>2.96</v>
      </c>
      <c r="D769">
        <v>3.45</v>
      </c>
      <c r="E769">
        <v>4.08</v>
      </c>
      <c r="Q769" s="5"/>
      <c r="R769" s="5"/>
      <c r="S769" s="5"/>
      <c r="T769" s="5"/>
    </row>
    <row r="770" spans="1:20">
      <c r="A770" s="4">
        <v>45127</v>
      </c>
      <c r="B770">
        <v>2.4900000000000002</v>
      </c>
      <c r="C770">
        <v>3.01</v>
      </c>
      <c r="D770">
        <v>3.49</v>
      </c>
      <c r="E770">
        <v>4.1100000000000003</v>
      </c>
      <c r="Q770" s="5"/>
      <c r="R770" s="5"/>
      <c r="S770" s="5"/>
      <c r="T770" s="5"/>
    </row>
    <row r="771" spans="1:20">
      <c r="A771" s="4">
        <v>45128</v>
      </c>
      <c r="B771">
        <v>2.4700000000000002</v>
      </c>
      <c r="C771">
        <v>2.99</v>
      </c>
      <c r="D771">
        <v>3.48</v>
      </c>
      <c r="E771">
        <v>4.08</v>
      </c>
      <c r="Q771" s="5"/>
      <c r="R771" s="5"/>
      <c r="S771" s="5"/>
      <c r="T771" s="5"/>
    </row>
    <row r="772" spans="1:20">
      <c r="A772" s="4">
        <v>45131</v>
      </c>
      <c r="B772">
        <v>2.4300000000000002</v>
      </c>
      <c r="C772">
        <v>2.95</v>
      </c>
      <c r="D772">
        <v>3.44</v>
      </c>
      <c r="E772">
        <v>4.03</v>
      </c>
      <c r="Q772" s="5"/>
      <c r="R772" s="5"/>
      <c r="S772" s="5"/>
      <c r="T772" s="5"/>
    </row>
    <row r="773" spans="1:20">
      <c r="A773" s="4">
        <v>45132</v>
      </c>
      <c r="B773">
        <v>2.4300000000000002</v>
      </c>
      <c r="C773">
        <v>2.95</v>
      </c>
      <c r="D773">
        <v>3.45</v>
      </c>
      <c r="E773">
        <v>4.0599999999999996</v>
      </c>
      <c r="Q773" s="5"/>
      <c r="R773" s="5"/>
      <c r="S773" s="5"/>
      <c r="T773" s="5"/>
    </row>
    <row r="774" spans="1:20">
      <c r="A774" s="4">
        <v>45133</v>
      </c>
      <c r="B774">
        <v>2.4900000000000002</v>
      </c>
      <c r="C774">
        <v>3.01</v>
      </c>
      <c r="D774">
        <v>3.51</v>
      </c>
      <c r="E774">
        <v>4.0999999999999996</v>
      </c>
      <c r="Q774" s="5"/>
      <c r="R774" s="5"/>
      <c r="S774" s="5"/>
      <c r="T774" s="5"/>
    </row>
    <row r="775" spans="1:20">
      <c r="A775" s="4">
        <v>45134</v>
      </c>
      <c r="B775">
        <v>2.4700000000000002</v>
      </c>
      <c r="C775">
        <v>3</v>
      </c>
      <c r="D775">
        <v>3.48</v>
      </c>
      <c r="E775">
        <v>4.07</v>
      </c>
      <c r="Q775" s="5"/>
      <c r="R775" s="5"/>
      <c r="S775" s="5"/>
      <c r="T775" s="5"/>
    </row>
    <row r="776" spans="1:20">
      <c r="A776" s="4">
        <v>45135</v>
      </c>
      <c r="B776">
        <v>2.4900000000000002</v>
      </c>
      <c r="C776">
        <v>3.03</v>
      </c>
      <c r="D776">
        <v>3.52</v>
      </c>
      <c r="E776">
        <v>4.1100000000000003</v>
      </c>
      <c r="Q776" s="5"/>
      <c r="R776" s="5"/>
      <c r="S776" s="5"/>
      <c r="T776" s="5"/>
    </row>
    <row r="777" spans="1:20">
      <c r="A777" s="4">
        <v>45138</v>
      </c>
      <c r="B777">
        <v>2.4900000000000002</v>
      </c>
      <c r="C777">
        <v>3.02</v>
      </c>
      <c r="D777">
        <v>3.52</v>
      </c>
      <c r="E777">
        <v>4.0999999999999996</v>
      </c>
      <c r="Q777" s="5"/>
      <c r="R777" s="5"/>
      <c r="S777" s="5"/>
      <c r="T777" s="5"/>
    </row>
    <row r="778" spans="1:20">
      <c r="A778" s="4">
        <v>45139</v>
      </c>
      <c r="B778">
        <v>2.56</v>
      </c>
      <c r="C778">
        <v>3.1</v>
      </c>
      <c r="D778">
        <v>3.58</v>
      </c>
      <c r="E778">
        <v>4.1900000000000004</v>
      </c>
      <c r="Q778" s="5"/>
      <c r="R778" s="5"/>
      <c r="S778" s="5"/>
      <c r="T778" s="5"/>
    </row>
    <row r="779" spans="1:20">
      <c r="A779" s="4">
        <v>45140</v>
      </c>
      <c r="B779">
        <v>2.54</v>
      </c>
      <c r="C779">
        <v>3.08</v>
      </c>
      <c r="D779">
        <v>3.58</v>
      </c>
      <c r="E779">
        <v>4.1900000000000004</v>
      </c>
      <c r="Q779" s="5"/>
      <c r="R779" s="5"/>
      <c r="S779" s="5"/>
      <c r="T779" s="5"/>
    </row>
    <row r="780" spans="1:20">
      <c r="A780" s="4">
        <v>45141</v>
      </c>
      <c r="B780">
        <v>2.61</v>
      </c>
      <c r="C780">
        <v>3.14</v>
      </c>
      <c r="D780">
        <v>3.64</v>
      </c>
      <c r="E780">
        <v>4.2699999999999996</v>
      </c>
      <c r="Q780" s="5"/>
      <c r="R780" s="5"/>
      <c r="S780" s="5"/>
      <c r="T780" s="5"/>
    </row>
    <row r="781" spans="1:20">
      <c r="A781" s="4">
        <v>45142</v>
      </c>
      <c r="B781">
        <v>2.56</v>
      </c>
      <c r="C781">
        <v>3.09</v>
      </c>
      <c r="D781">
        <v>3.59</v>
      </c>
      <c r="E781">
        <v>4.21</v>
      </c>
      <c r="Q781" s="5"/>
      <c r="R781" s="5"/>
      <c r="S781" s="5"/>
      <c r="T781" s="5"/>
    </row>
    <row r="782" spans="1:20">
      <c r="A782" s="4">
        <v>45145</v>
      </c>
      <c r="B782">
        <v>2.6</v>
      </c>
      <c r="C782">
        <v>3.13</v>
      </c>
      <c r="D782">
        <v>3.64</v>
      </c>
      <c r="E782">
        <v>4.26</v>
      </c>
      <c r="Q782" s="5"/>
      <c r="R782" s="5"/>
      <c r="S782" s="5"/>
      <c r="T782" s="5"/>
    </row>
    <row r="783" spans="1:20">
      <c r="A783" s="4">
        <v>45146</v>
      </c>
      <c r="B783">
        <v>2.4700000000000002</v>
      </c>
      <c r="C783">
        <v>3</v>
      </c>
      <c r="D783">
        <v>3.5</v>
      </c>
      <c r="E783">
        <v>4.12</v>
      </c>
      <c r="Q783" s="5"/>
      <c r="R783" s="5"/>
      <c r="S783" s="5"/>
      <c r="T783" s="5"/>
    </row>
    <row r="784" spans="1:20">
      <c r="A784" s="4">
        <v>45147</v>
      </c>
      <c r="B784">
        <v>2.5</v>
      </c>
      <c r="C784">
        <v>3.03</v>
      </c>
      <c r="D784">
        <v>3.53</v>
      </c>
      <c r="E784">
        <v>4.1500000000000004</v>
      </c>
      <c r="Q784" s="5"/>
      <c r="R784" s="5"/>
      <c r="S784" s="5"/>
      <c r="T784" s="5"/>
    </row>
    <row r="785" spans="1:20">
      <c r="A785" s="4">
        <v>45148</v>
      </c>
      <c r="B785">
        <v>2.5299999999999998</v>
      </c>
      <c r="C785">
        <v>3.06</v>
      </c>
      <c r="D785">
        <v>3.54</v>
      </c>
      <c r="E785">
        <v>4.1500000000000004</v>
      </c>
      <c r="Q785" s="5"/>
      <c r="R785" s="5"/>
      <c r="S785" s="5"/>
      <c r="T785" s="5"/>
    </row>
    <row r="786" spans="1:20">
      <c r="A786" s="4">
        <v>45149</v>
      </c>
      <c r="B786">
        <v>2.62</v>
      </c>
      <c r="C786">
        <v>3.15</v>
      </c>
      <c r="D786">
        <v>3.64</v>
      </c>
      <c r="E786">
        <v>4.25</v>
      </c>
      <c r="Q786" s="5"/>
      <c r="R786" s="5"/>
      <c r="S786" s="5"/>
      <c r="T786" s="5"/>
    </row>
    <row r="787" spans="1:20">
      <c r="A787" s="4">
        <v>45152</v>
      </c>
      <c r="B787">
        <v>2.64</v>
      </c>
      <c r="C787">
        <v>3.17</v>
      </c>
      <c r="D787">
        <v>3.65</v>
      </c>
      <c r="E787">
        <v>4.28</v>
      </c>
      <c r="Q787" s="5"/>
      <c r="R787" s="5"/>
      <c r="S787" s="5"/>
      <c r="T787" s="5"/>
    </row>
    <row r="788" spans="1:20">
      <c r="A788" s="4">
        <v>45153</v>
      </c>
      <c r="B788">
        <v>2.67</v>
      </c>
      <c r="C788">
        <v>3.21</v>
      </c>
      <c r="D788">
        <v>3.71</v>
      </c>
      <c r="E788">
        <v>4.3600000000000003</v>
      </c>
      <c r="Q788" s="5"/>
      <c r="R788" s="5"/>
      <c r="S788" s="5"/>
      <c r="T788" s="5"/>
    </row>
    <row r="789" spans="1:20">
      <c r="A789" s="4">
        <v>45154</v>
      </c>
      <c r="B789">
        <v>2.65</v>
      </c>
      <c r="C789">
        <v>3.19</v>
      </c>
      <c r="D789">
        <v>3.7</v>
      </c>
      <c r="E789">
        <v>4.3499999999999996</v>
      </c>
      <c r="Q789" s="5"/>
      <c r="R789" s="5"/>
      <c r="S789" s="5"/>
      <c r="T789" s="5"/>
    </row>
    <row r="790" spans="1:20">
      <c r="A790" s="4">
        <v>45155</v>
      </c>
      <c r="B790">
        <v>2.71</v>
      </c>
      <c r="C790">
        <v>3.25</v>
      </c>
      <c r="D790">
        <v>3.76</v>
      </c>
      <c r="E790">
        <v>4.41</v>
      </c>
      <c r="Q790" s="5"/>
      <c r="R790" s="5"/>
      <c r="S790" s="5"/>
      <c r="T790" s="5"/>
    </row>
    <row r="791" spans="1:20">
      <c r="A791" s="4">
        <v>45156</v>
      </c>
      <c r="B791">
        <v>2.62</v>
      </c>
      <c r="C791">
        <v>3.16</v>
      </c>
      <c r="D791">
        <v>3.68</v>
      </c>
      <c r="E791">
        <v>4.33</v>
      </c>
      <c r="Q791" s="5"/>
      <c r="R791" s="5"/>
      <c r="S791" s="5"/>
      <c r="T791" s="5"/>
    </row>
    <row r="792" spans="1:20">
      <c r="A792" s="4">
        <v>45159</v>
      </c>
      <c r="B792">
        <v>2.7</v>
      </c>
      <c r="C792">
        <v>3.24</v>
      </c>
      <c r="D792">
        <v>3.75</v>
      </c>
      <c r="E792">
        <v>4.4000000000000004</v>
      </c>
      <c r="Q792" s="5"/>
      <c r="R792" s="5"/>
      <c r="S792" s="5"/>
      <c r="T792" s="5"/>
    </row>
    <row r="793" spans="1:20">
      <c r="A793" s="4">
        <v>45160</v>
      </c>
      <c r="B793">
        <v>2.65</v>
      </c>
      <c r="C793">
        <v>3.17</v>
      </c>
      <c r="D793">
        <v>3.68</v>
      </c>
      <c r="E793">
        <v>4.3</v>
      </c>
      <c r="Q793" s="5"/>
      <c r="R793" s="5"/>
      <c r="S793" s="5"/>
      <c r="T793" s="5"/>
    </row>
    <row r="794" spans="1:20">
      <c r="A794" s="4">
        <v>45161</v>
      </c>
      <c r="B794">
        <v>2.52</v>
      </c>
      <c r="C794">
        <v>3.04</v>
      </c>
      <c r="D794">
        <v>3.54</v>
      </c>
      <c r="E794">
        <v>4.17</v>
      </c>
      <c r="Q794" s="5"/>
      <c r="R794" s="5"/>
      <c r="S794" s="5"/>
      <c r="T794" s="5"/>
    </row>
    <row r="795" spans="1:20">
      <c r="A795" s="4">
        <v>45162</v>
      </c>
      <c r="B795">
        <v>2.5099999999999998</v>
      </c>
      <c r="C795">
        <v>3.04</v>
      </c>
      <c r="D795">
        <v>3.54</v>
      </c>
      <c r="E795">
        <v>4.17</v>
      </c>
      <c r="Q795" s="5"/>
      <c r="R795" s="5"/>
      <c r="S795" s="5"/>
      <c r="T795" s="5"/>
    </row>
    <row r="796" spans="1:20">
      <c r="A796" s="4">
        <v>45163</v>
      </c>
      <c r="B796">
        <v>2.56</v>
      </c>
      <c r="C796">
        <v>3.09</v>
      </c>
      <c r="D796">
        <v>3.59</v>
      </c>
      <c r="E796">
        <v>4.24</v>
      </c>
      <c r="Q796" s="5"/>
      <c r="R796" s="5"/>
      <c r="S796" s="5"/>
      <c r="T796" s="5"/>
    </row>
    <row r="797" spans="1:20">
      <c r="A797" s="4">
        <v>45166</v>
      </c>
      <c r="B797">
        <v>2.56</v>
      </c>
      <c r="C797">
        <v>3.08</v>
      </c>
      <c r="D797">
        <v>3.59</v>
      </c>
      <c r="E797">
        <v>4.2300000000000004</v>
      </c>
      <c r="Q797" s="5"/>
      <c r="R797" s="5"/>
      <c r="S797" s="5"/>
      <c r="T797" s="5"/>
    </row>
    <row r="798" spans="1:20">
      <c r="A798" s="4">
        <v>45167</v>
      </c>
      <c r="B798">
        <v>2.5099999999999998</v>
      </c>
      <c r="C798">
        <v>3.03</v>
      </c>
      <c r="D798">
        <v>3.53</v>
      </c>
      <c r="E798">
        <v>4.1500000000000004</v>
      </c>
      <c r="Q798" s="5"/>
      <c r="R798" s="5"/>
      <c r="S798" s="5"/>
      <c r="T798" s="5"/>
    </row>
    <row r="799" spans="1:20">
      <c r="A799" s="4">
        <v>45168</v>
      </c>
      <c r="B799">
        <v>2.5499999999999998</v>
      </c>
      <c r="C799">
        <v>3.06</v>
      </c>
      <c r="D799">
        <v>3.56</v>
      </c>
      <c r="E799">
        <v>4.1900000000000004</v>
      </c>
      <c r="Q799" s="5"/>
      <c r="R799" s="5"/>
      <c r="S799" s="5"/>
      <c r="T799" s="5"/>
    </row>
    <row r="800" spans="1:20">
      <c r="A800" s="4">
        <v>45169</v>
      </c>
      <c r="B800">
        <v>2.4700000000000002</v>
      </c>
      <c r="C800">
        <v>2.98</v>
      </c>
      <c r="D800">
        <v>3.48</v>
      </c>
      <c r="E800">
        <v>4.12</v>
      </c>
      <c r="Q800" s="5"/>
      <c r="R800" s="5"/>
      <c r="S800" s="5"/>
      <c r="T800" s="5"/>
    </row>
    <row r="801" spans="1:20">
      <c r="A801" s="4">
        <v>45170</v>
      </c>
      <c r="B801">
        <v>2.5499999999999998</v>
      </c>
      <c r="C801">
        <v>3.07</v>
      </c>
      <c r="D801">
        <v>3.58</v>
      </c>
      <c r="E801">
        <v>4.24</v>
      </c>
      <c r="Q801" s="5"/>
      <c r="R801" s="5"/>
      <c r="S801" s="5"/>
      <c r="T801" s="5"/>
    </row>
    <row r="802" spans="1:20">
      <c r="A802" s="4">
        <v>45173</v>
      </c>
      <c r="B802">
        <v>2.58</v>
      </c>
      <c r="C802">
        <v>3.1</v>
      </c>
      <c r="D802">
        <v>3.61</v>
      </c>
      <c r="E802">
        <v>4.29</v>
      </c>
      <c r="Q802" s="5"/>
      <c r="R802" s="5"/>
      <c r="S802" s="5"/>
      <c r="T802" s="5"/>
    </row>
    <row r="803" spans="1:20">
      <c r="A803" s="4">
        <v>45174</v>
      </c>
      <c r="B803">
        <v>2.61</v>
      </c>
      <c r="C803">
        <v>3.14</v>
      </c>
      <c r="D803">
        <v>3.66</v>
      </c>
      <c r="E803">
        <v>4.34</v>
      </c>
      <c r="Q803" s="5"/>
      <c r="R803" s="5"/>
      <c r="S803" s="5"/>
      <c r="T803" s="5"/>
    </row>
    <row r="804" spans="1:20">
      <c r="A804" s="4">
        <v>45175</v>
      </c>
      <c r="B804">
        <v>2.65</v>
      </c>
      <c r="C804">
        <v>3.18</v>
      </c>
      <c r="D804">
        <v>3.7</v>
      </c>
      <c r="E804">
        <v>4.4000000000000004</v>
      </c>
      <c r="Q804" s="5"/>
      <c r="R804" s="5"/>
      <c r="S804" s="5"/>
      <c r="T804" s="5"/>
    </row>
    <row r="805" spans="1:20">
      <c r="A805" s="4">
        <v>45176</v>
      </c>
      <c r="B805">
        <v>2.61</v>
      </c>
      <c r="C805">
        <v>3.14</v>
      </c>
      <c r="D805">
        <v>3.65</v>
      </c>
      <c r="E805">
        <v>4.34</v>
      </c>
      <c r="Q805" s="5"/>
      <c r="R805" s="5"/>
      <c r="S805" s="5"/>
      <c r="T805" s="5"/>
    </row>
    <row r="806" spans="1:20">
      <c r="A806" s="4">
        <v>45177</v>
      </c>
      <c r="B806">
        <v>2.61</v>
      </c>
      <c r="C806">
        <v>3.14</v>
      </c>
      <c r="D806">
        <v>3.65</v>
      </c>
      <c r="E806">
        <v>4.3499999999999996</v>
      </c>
      <c r="Q806" s="5"/>
      <c r="R806" s="5"/>
      <c r="S806" s="5"/>
      <c r="T806" s="5"/>
    </row>
    <row r="807" spans="1:20">
      <c r="A807" s="4">
        <v>45180</v>
      </c>
      <c r="B807">
        <v>2.64</v>
      </c>
      <c r="C807">
        <v>3.17</v>
      </c>
      <c r="D807">
        <v>3.69</v>
      </c>
      <c r="E807">
        <v>4.4000000000000004</v>
      </c>
      <c r="Q807" s="5"/>
      <c r="R807" s="5"/>
      <c r="S807" s="5"/>
      <c r="T807" s="5"/>
    </row>
    <row r="808" spans="1:20">
      <c r="A808" s="4">
        <v>45181</v>
      </c>
      <c r="B808">
        <v>2.64</v>
      </c>
      <c r="C808">
        <v>3.18</v>
      </c>
      <c r="D808">
        <v>3.7</v>
      </c>
      <c r="E808">
        <v>4.4000000000000004</v>
      </c>
      <c r="Q808" s="5"/>
      <c r="R808" s="5"/>
      <c r="S808" s="5"/>
      <c r="T808" s="5"/>
    </row>
    <row r="809" spans="1:20">
      <c r="A809" s="4">
        <v>45182</v>
      </c>
      <c r="B809">
        <v>2.65</v>
      </c>
      <c r="C809">
        <v>3.19</v>
      </c>
      <c r="D809">
        <v>3.72</v>
      </c>
      <c r="E809">
        <v>4.45</v>
      </c>
      <c r="Q809" s="5"/>
      <c r="R809" s="5"/>
      <c r="S809" s="5"/>
      <c r="T809" s="5"/>
    </row>
    <row r="810" spans="1:20">
      <c r="A810" s="4">
        <v>45183</v>
      </c>
      <c r="B810">
        <v>2.59</v>
      </c>
      <c r="C810">
        <v>3.12</v>
      </c>
      <c r="D810">
        <v>3.64</v>
      </c>
      <c r="E810">
        <v>4.34</v>
      </c>
      <c r="Q810" s="5"/>
      <c r="R810" s="5"/>
      <c r="S810" s="5"/>
      <c r="T810" s="5"/>
    </row>
    <row r="811" spans="1:20">
      <c r="A811" s="4">
        <v>45184</v>
      </c>
      <c r="B811">
        <v>2.68</v>
      </c>
      <c r="C811">
        <v>3.22</v>
      </c>
      <c r="D811">
        <v>3.74</v>
      </c>
      <c r="E811">
        <v>4.46</v>
      </c>
      <c r="Q811" s="5"/>
      <c r="R811" s="5"/>
      <c r="S811" s="5"/>
      <c r="T811" s="5"/>
    </row>
    <row r="812" spans="1:20">
      <c r="A812" s="4">
        <v>45187</v>
      </c>
      <c r="B812">
        <v>2.71</v>
      </c>
      <c r="C812">
        <v>3.25</v>
      </c>
      <c r="D812">
        <v>3.78</v>
      </c>
      <c r="E812">
        <v>4.51</v>
      </c>
      <c r="Q812" s="5"/>
      <c r="R812" s="5"/>
      <c r="S812" s="5"/>
      <c r="T812" s="5"/>
    </row>
    <row r="813" spans="1:20">
      <c r="A813" s="4">
        <v>45188</v>
      </c>
      <c r="B813">
        <v>2.74</v>
      </c>
      <c r="C813">
        <v>3.28</v>
      </c>
      <c r="D813">
        <v>3.8</v>
      </c>
      <c r="E813">
        <v>4.5199999999999996</v>
      </c>
      <c r="Q813" s="5"/>
      <c r="R813" s="5"/>
      <c r="S813" s="5"/>
      <c r="T813" s="5"/>
    </row>
    <row r="814" spans="1:20">
      <c r="A814" s="4">
        <v>45189</v>
      </c>
      <c r="B814">
        <v>2.7</v>
      </c>
      <c r="C814">
        <v>3.24</v>
      </c>
      <c r="D814">
        <v>3.75</v>
      </c>
      <c r="E814">
        <v>4.45</v>
      </c>
      <c r="Q814" s="5"/>
      <c r="R814" s="5"/>
      <c r="S814" s="5"/>
      <c r="T814" s="5"/>
    </row>
    <row r="815" spans="1:20">
      <c r="A815" s="4">
        <v>45190</v>
      </c>
      <c r="B815">
        <v>2.74</v>
      </c>
      <c r="C815">
        <v>3.28</v>
      </c>
      <c r="D815">
        <v>3.8</v>
      </c>
      <c r="E815">
        <v>4.54</v>
      </c>
      <c r="Q815" s="5"/>
      <c r="R815" s="5"/>
      <c r="S815" s="5"/>
      <c r="T815" s="5"/>
    </row>
    <row r="816" spans="1:20">
      <c r="A816" s="4">
        <v>45191</v>
      </c>
      <c r="B816">
        <v>2.74</v>
      </c>
      <c r="C816">
        <v>3.29</v>
      </c>
      <c r="D816">
        <v>3.82</v>
      </c>
      <c r="E816">
        <v>4.59</v>
      </c>
      <c r="Q816" s="5"/>
      <c r="R816" s="5"/>
      <c r="S816" s="5"/>
      <c r="T816" s="5"/>
    </row>
    <row r="817" spans="1:20">
      <c r="A817" s="4">
        <v>45194</v>
      </c>
      <c r="B817">
        <v>2.8</v>
      </c>
      <c r="C817">
        <v>3.34</v>
      </c>
      <c r="D817">
        <v>3.87</v>
      </c>
      <c r="E817">
        <v>4.66</v>
      </c>
      <c r="Q817" s="5"/>
      <c r="R817" s="5"/>
      <c r="S817" s="5"/>
      <c r="T817" s="5"/>
    </row>
    <row r="818" spans="1:20">
      <c r="A818" s="4">
        <v>45195</v>
      </c>
      <c r="B818">
        <v>2.81</v>
      </c>
      <c r="C818">
        <v>3.36</v>
      </c>
      <c r="D818">
        <v>3.91</v>
      </c>
      <c r="E818">
        <v>4.74</v>
      </c>
      <c r="Q818" s="5"/>
      <c r="R818" s="5"/>
      <c r="S818" s="5"/>
      <c r="T818" s="5"/>
    </row>
    <row r="819" spans="1:20">
      <c r="A819" s="4">
        <v>45196</v>
      </c>
      <c r="B819">
        <v>2.84</v>
      </c>
      <c r="C819">
        <v>3.4</v>
      </c>
      <c r="D819">
        <v>3.94</v>
      </c>
      <c r="E819">
        <v>4.79</v>
      </c>
      <c r="Q819" s="5"/>
      <c r="R819" s="5"/>
      <c r="S819" s="5"/>
      <c r="T819" s="5"/>
    </row>
    <row r="820" spans="1:20">
      <c r="A820" s="4">
        <v>45197</v>
      </c>
      <c r="B820">
        <v>2.93</v>
      </c>
      <c r="C820">
        <v>3.49</v>
      </c>
      <c r="D820">
        <v>4.0199999999999996</v>
      </c>
      <c r="E820">
        <v>4.87</v>
      </c>
      <c r="Q820" s="5"/>
      <c r="R820" s="5"/>
      <c r="S820" s="5"/>
      <c r="T820" s="5"/>
    </row>
    <row r="821" spans="1:20">
      <c r="A821" s="4">
        <v>45198</v>
      </c>
      <c r="B821">
        <v>2.84</v>
      </c>
      <c r="C821">
        <v>3.4</v>
      </c>
      <c r="D821">
        <v>3.93</v>
      </c>
      <c r="E821">
        <v>4.78</v>
      </c>
      <c r="Q821" s="5"/>
      <c r="R821" s="5"/>
      <c r="S821" s="5"/>
      <c r="T821" s="5"/>
    </row>
    <row r="822" spans="1:20">
      <c r="A822" s="4">
        <v>45201</v>
      </c>
      <c r="B822">
        <v>2.92</v>
      </c>
      <c r="C822">
        <v>3.48</v>
      </c>
      <c r="D822">
        <v>4</v>
      </c>
      <c r="E822">
        <v>4.8099999999999996</v>
      </c>
      <c r="Q822" s="5"/>
      <c r="R822" s="5"/>
      <c r="S822" s="5"/>
      <c r="T822" s="5"/>
    </row>
    <row r="823" spans="1:20">
      <c r="A823" s="4">
        <v>45202</v>
      </c>
      <c r="B823">
        <v>2.97</v>
      </c>
      <c r="C823">
        <v>3.53</v>
      </c>
      <c r="D823">
        <v>4.07</v>
      </c>
      <c r="E823">
        <v>4.9400000000000004</v>
      </c>
      <c r="Q823" s="5"/>
      <c r="R823" s="5"/>
      <c r="S823" s="5"/>
      <c r="T823" s="5"/>
    </row>
    <row r="824" spans="1:20">
      <c r="A824" s="4">
        <v>45203</v>
      </c>
      <c r="B824">
        <v>2.92</v>
      </c>
      <c r="C824">
        <v>3.48</v>
      </c>
      <c r="D824">
        <v>4.0199999999999996</v>
      </c>
      <c r="E824">
        <v>4.8600000000000003</v>
      </c>
      <c r="Q824" s="5"/>
      <c r="R824" s="5"/>
      <c r="S824" s="5"/>
      <c r="T824" s="5"/>
    </row>
    <row r="825" spans="1:20">
      <c r="A825" s="4">
        <v>45204</v>
      </c>
      <c r="B825">
        <v>2.88</v>
      </c>
      <c r="C825">
        <v>3.46</v>
      </c>
      <c r="D825">
        <v>4</v>
      </c>
      <c r="E825">
        <v>4.8899999999999997</v>
      </c>
      <c r="Q825" s="5"/>
      <c r="R825" s="5"/>
      <c r="S825" s="5"/>
      <c r="T825" s="5"/>
    </row>
    <row r="826" spans="1:20">
      <c r="A826" s="4">
        <v>45205</v>
      </c>
      <c r="B826">
        <v>2.88</v>
      </c>
      <c r="C826">
        <v>3.47</v>
      </c>
      <c r="D826">
        <v>4.01</v>
      </c>
      <c r="E826">
        <v>4.91</v>
      </c>
      <c r="Q826" s="5"/>
      <c r="R826" s="5"/>
      <c r="S826" s="5"/>
      <c r="T826" s="5"/>
    </row>
    <row r="827" spans="1:20">
      <c r="A827" s="4">
        <v>45208</v>
      </c>
      <c r="B827">
        <v>2.77</v>
      </c>
      <c r="C827">
        <v>3.42</v>
      </c>
      <c r="D827">
        <v>3.93</v>
      </c>
      <c r="E827">
        <v>4.84</v>
      </c>
      <c r="Q827" s="5"/>
      <c r="R827" s="5"/>
      <c r="S827" s="5"/>
      <c r="T827" s="5"/>
    </row>
    <row r="828" spans="1:20">
      <c r="A828" s="4">
        <v>45209</v>
      </c>
      <c r="B828">
        <v>2.78</v>
      </c>
      <c r="C828">
        <v>3.39</v>
      </c>
      <c r="D828">
        <v>3.88</v>
      </c>
      <c r="E828">
        <v>4.7300000000000004</v>
      </c>
      <c r="Q828" s="5"/>
      <c r="R828" s="5"/>
      <c r="S828" s="5"/>
      <c r="T828" s="5"/>
    </row>
    <row r="829" spans="1:20">
      <c r="A829" s="4">
        <v>45210</v>
      </c>
      <c r="B829">
        <v>2.72</v>
      </c>
      <c r="C829">
        <v>3.33</v>
      </c>
      <c r="D829">
        <v>3.82</v>
      </c>
      <c r="E829">
        <v>4.67</v>
      </c>
      <c r="Q829" s="5"/>
      <c r="R829" s="5"/>
      <c r="S829" s="5"/>
      <c r="T829" s="5"/>
    </row>
    <row r="830" spans="1:20">
      <c r="A830" s="4">
        <v>45211</v>
      </c>
      <c r="B830">
        <v>2.79</v>
      </c>
      <c r="C830">
        <v>3.4</v>
      </c>
      <c r="D830">
        <v>3.9</v>
      </c>
      <c r="E830">
        <v>4.76</v>
      </c>
      <c r="Q830" s="5"/>
      <c r="R830" s="5"/>
      <c r="S830" s="5"/>
      <c r="T830" s="5"/>
    </row>
    <row r="831" spans="1:20">
      <c r="A831" s="4">
        <v>45212</v>
      </c>
      <c r="B831">
        <v>2.74</v>
      </c>
      <c r="C831">
        <v>3.37</v>
      </c>
      <c r="D831">
        <v>3.88</v>
      </c>
      <c r="E831">
        <v>4.78</v>
      </c>
      <c r="Q831" s="5"/>
      <c r="R831" s="5"/>
      <c r="S831" s="5"/>
      <c r="T831" s="5"/>
    </row>
    <row r="832" spans="1:20">
      <c r="A832" s="4">
        <v>45215</v>
      </c>
      <c r="B832">
        <v>2.79</v>
      </c>
      <c r="C832">
        <v>3.41</v>
      </c>
      <c r="D832">
        <v>3.9</v>
      </c>
      <c r="E832">
        <v>4.76</v>
      </c>
      <c r="Q832" s="5"/>
      <c r="R832" s="5"/>
      <c r="S832" s="5"/>
      <c r="T832" s="5"/>
    </row>
    <row r="833" spans="1:20">
      <c r="A833" s="4">
        <v>45216</v>
      </c>
      <c r="B833">
        <v>2.88</v>
      </c>
      <c r="C833">
        <v>3.5</v>
      </c>
      <c r="D833">
        <v>4</v>
      </c>
      <c r="E833">
        <v>4.8899999999999997</v>
      </c>
      <c r="Q833" s="5"/>
      <c r="R833" s="5"/>
      <c r="S833" s="5"/>
      <c r="T833" s="5"/>
    </row>
    <row r="834" spans="1:20">
      <c r="A834" s="4">
        <v>45217</v>
      </c>
      <c r="B834">
        <v>2.92</v>
      </c>
      <c r="C834">
        <v>3.56</v>
      </c>
      <c r="D834">
        <v>4.0599999999999996</v>
      </c>
      <c r="E834">
        <v>4.9800000000000004</v>
      </c>
      <c r="Q834" s="5"/>
      <c r="R834" s="5"/>
      <c r="S834" s="5"/>
      <c r="T834" s="5"/>
    </row>
    <row r="835" spans="1:20">
      <c r="A835" s="4">
        <v>45218</v>
      </c>
      <c r="B835">
        <v>2.93</v>
      </c>
      <c r="C835">
        <v>3.55</v>
      </c>
      <c r="D835">
        <v>4.04</v>
      </c>
      <c r="E835">
        <v>4.95</v>
      </c>
      <c r="Q835" s="5"/>
      <c r="R835" s="5"/>
      <c r="S835" s="5"/>
      <c r="T835" s="5"/>
    </row>
    <row r="836" spans="1:20">
      <c r="A836" s="4">
        <v>45219</v>
      </c>
      <c r="B836">
        <v>2.89</v>
      </c>
      <c r="C836">
        <v>3.51</v>
      </c>
      <c r="D836">
        <v>4</v>
      </c>
      <c r="E836">
        <v>4.93</v>
      </c>
      <c r="Q836" s="5"/>
      <c r="R836" s="5"/>
      <c r="S836" s="5"/>
      <c r="T836" s="5"/>
    </row>
    <row r="837" spans="1:20">
      <c r="A837" s="4">
        <v>45222</v>
      </c>
      <c r="B837">
        <v>2.87</v>
      </c>
      <c r="C837">
        <v>3.48</v>
      </c>
      <c r="D837">
        <v>3.97</v>
      </c>
      <c r="E837">
        <v>4.84</v>
      </c>
      <c r="Q837" s="5"/>
      <c r="R837" s="5"/>
      <c r="S837" s="5"/>
      <c r="T837" s="5"/>
    </row>
    <row r="838" spans="1:20">
      <c r="A838" s="4">
        <v>45223</v>
      </c>
      <c r="B838">
        <v>2.83</v>
      </c>
      <c r="C838">
        <v>3.45</v>
      </c>
      <c r="D838">
        <v>3.94</v>
      </c>
      <c r="E838">
        <v>4.83</v>
      </c>
      <c r="Q838" s="5"/>
      <c r="R838" s="5"/>
      <c r="S838" s="5"/>
      <c r="T838" s="5"/>
    </row>
    <row r="839" spans="1:20">
      <c r="A839" s="4">
        <v>45224</v>
      </c>
      <c r="B839">
        <v>2.89</v>
      </c>
      <c r="C839">
        <v>3.52</v>
      </c>
      <c r="D839">
        <v>4</v>
      </c>
      <c r="E839">
        <v>4.92</v>
      </c>
      <c r="Q839" s="5"/>
      <c r="R839" s="5"/>
      <c r="S839" s="5"/>
      <c r="T839" s="5"/>
    </row>
    <row r="840" spans="1:20">
      <c r="A840" s="4">
        <v>45225</v>
      </c>
      <c r="B840">
        <v>2.86</v>
      </c>
      <c r="C840">
        <v>3.49</v>
      </c>
      <c r="D840">
        <v>3.97</v>
      </c>
      <c r="E840">
        <v>4.87</v>
      </c>
      <c r="Q840" s="5"/>
      <c r="R840" s="5"/>
      <c r="S840" s="5"/>
      <c r="T840" s="5"/>
    </row>
    <row r="841" spans="1:20">
      <c r="A841" s="4">
        <v>45226</v>
      </c>
      <c r="B841">
        <v>2.83</v>
      </c>
      <c r="C841">
        <v>3.45</v>
      </c>
      <c r="D841">
        <v>3.93</v>
      </c>
      <c r="E841">
        <v>4.8</v>
      </c>
      <c r="Q841" s="5"/>
      <c r="R841" s="5"/>
      <c r="S841" s="5"/>
      <c r="T841" s="5"/>
    </row>
    <row r="842" spans="1:20">
      <c r="A842" s="4">
        <v>45229</v>
      </c>
      <c r="B842">
        <v>2.82</v>
      </c>
      <c r="C842">
        <v>3.43</v>
      </c>
      <c r="D842">
        <v>3.89</v>
      </c>
      <c r="E842">
        <v>4.74</v>
      </c>
      <c r="Q842" s="5"/>
      <c r="R842" s="5"/>
      <c r="S842" s="5"/>
      <c r="T842" s="5"/>
    </row>
    <row r="843" spans="1:20">
      <c r="A843" s="4">
        <v>45230</v>
      </c>
      <c r="B843">
        <v>2.81</v>
      </c>
      <c r="C843">
        <v>3.43</v>
      </c>
      <c r="D843">
        <v>3.88</v>
      </c>
      <c r="E843">
        <v>4.7300000000000004</v>
      </c>
      <c r="Q843" s="5"/>
      <c r="R843" s="5"/>
      <c r="S843" s="5"/>
      <c r="T843" s="5"/>
    </row>
    <row r="844" spans="1:20">
      <c r="A844" s="4">
        <v>45231</v>
      </c>
      <c r="B844">
        <v>2.76</v>
      </c>
      <c r="C844">
        <v>3.38</v>
      </c>
      <c r="D844">
        <v>3.84</v>
      </c>
      <c r="E844">
        <v>4.7300000000000004</v>
      </c>
      <c r="Q844" s="5"/>
      <c r="R844" s="5"/>
      <c r="S844" s="5"/>
      <c r="T844" s="5"/>
    </row>
    <row r="845" spans="1:20">
      <c r="A845" s="4">
        <v>45232</v>
      </c>
      <c r="B845">
        <v>2.72</v>
      </c>
      <c r="C845">
        <v>3.32</v>
      </c>
      <c r="D845">
        <v>3.77</v>
      </c>
      <c r="E845">
        <v>4.63</v>
      </c>
      <c r="Q845" s="5"/>
      <c r="R845" s="5"/>
      <c r="S845" s="5"/>
      <c r="T845" s="5"/>
    </row>
    <row r="846" spans="1:20">
      <c r="A846" s="4">
        <v>45233</v>
      </c>
      <c r="B846">
        <v>2.65</v>
      </c>
      <c r="C846">
        <v>3.24</v>
      </c>
      <c r="D846">
        <v>3.68</v>
      </c>
      <c r="E846">
        <v>4.51</v>
      </c>
      <c r="Q846" s="5"/>
      <c r="R846" s="5"/>
      <c r="S846" s="5"/>
      <c r="T846" s="5"/>
    </row>
    <row r="847" spans="1:20">
      <c r="A847" s="4">
        <v>45236</v>
      </c>
      <c r="B847">
        <v>2.74</v>
      </c>
      <c r="C847">
        <v>3.34</v>
      </c>
      <c r="D847">
        <v>3.8</v>
      </c>
      <c r="E847">
        <v>4.6399999999999997</v>
      </c>
      <c r="Q847" s="5"/>
      <c r="R847" s="5"/>
      <c r="S847" s="5"/>
      <c r="T847" s="5"/>
    </row>
    <row r="848" spans="1:20">
      <c r="A848" s="4">
        <v>45237</v>
      </c>
      <c r="B848">
        <v>2.66</v>
      </c>
      <c r="C848">
        <v>3.25</v>
      </c>
      <c r="D848">
        <v>3.72</v>
      </c>
      <c r="E848">
        <v>4.55</v>
      </c>
      <c r="Q848" s="5"/>
      <c r="R848" s="5"/>
      <c r="S848" s="5"/>
      <c r="T848" s="5"/>
    </row>
    <row r="849" spans="1:20">
      <c r="A849" s="4">
        <v>45238</v>
      </c>
      <c r="B849">
        <v>2.62</v>
      </c>
      <c r="C849">
        <v>3.2</v>
      </c>
      <c r="D849">
        <v>3.66</v>
      </c>
      <c r="E849">
        <v>4.4800000000000004</v>
      </c>
      <c r="Q849" s="5"/>
      <c r="R849" s="5"/>
      <c r="S849" s="5"/>
      <c r="T849" s="5"/>
    </row>
    <row r="850" spans="1:20">
      <c r="A850" s="4">
        <v>45239</v>
      </c>
      <c r="B850">
        <v>2.65</v>
      </c>
      <c r="C850">
        <v>3.23</v>
      </c>
      <c r="D850">
        <v>3.7</v>
      </c>
      <c r="E850">
        <v>4.51</v>
      </c>
      <c r="Q850" s="5"/>
      <c r="R850" s="5"/>
      <c r="S850" s="5"/>
      <c r="T850" s="5"/>
    </row>
    <row r="851" spans="1:20">
      <c r="A851" s="4">
        <v>45240</v>
      </c>
      <c r="B851">
        <v>2.72</v>
      </c>
      <c r="C851">
        <v>3.3</v>
      </c>
      <c r="D851">
        <v>3.77</v>
      </c>
      <c r="E851">
        <v>4.58</v>
      </c>
      <c r="Q851" s="5"/>
      <c r="R851" s="5"/>
      <c r="S851" s="5"/>
      <c r="T851" s="5"/>
    </row>
    <row r="852" spans="1:20">
      <c r="A852" s="4">
        <v>45243</v>
      </c>
      <c r="B852">
        <v>2.71</v>
      </c>
      <c r="C852">
        <v>3.29</v>
      </c>
      <c r="D852">
        <v>3.77</v>
      </c>
      <c r="E852">
        <v>4.5599999999999996</v>
      </c>
      <c r="Q852" s="5"/>
      <c r="R852" s="5"/>
      <c r="S852" s="5"/>
      <c r="T852" s="5"/>
    </row>
    <row r="853" spans="1:20">
      <c r="A853" s="4">
        <v>45244</v>
      </c>
      <c r="B853">
        <v>2.6</v>
      </c>
      <c r="C853">
        <v>3.16</v>
      </c>
      <c r="D853">
        <v>3.64</v>
      </c>
      <c r="E853">
        <v>4.41</v>
      </c>
      <c r="Q853" s="5"/>
      <c r="R853" s="5"/>
      <c r="S853" s="5"/>
      <c r="T853" s="5"/>
    </row>
    <row r="854" spans="1:20">
      <c r="A854" s="4">
        <v>45245</v>
      </c>
      <c r="B854">
        <v>2.64</v>
      </c>
      <c r="C854">
        <v>3.21</v>
      </c>
      <c r="D854">
        <v>3.67</v>
      </c>
      <c r="E854">
        <v>4.4400000000000004</v>
      </c>
      <c r="Q854" s="5"/>
      <c r="R854" s="5"/>
      <c r="S854" s="5"/>
      <c r="T854" s="5"/>
    </row>
    <row r="855" spans="1:20">
      <c r="A855" s="4">
        <v>45246</v>
      </c>
      <c r="B855">
        <v>2.59</v>
      </c>
      <c r="C855">
        <v>3.15</v>
      </c>
      <c r="D855">
        <v>3.59</v>
      </c>
      <c r="E855">
        <v>4.3499999999999996</v>
      </c>
      <c r="Q855" s="5"/>
      <c r="R855" s="5"/>
      <c r="S855" s="5"/>
      <c r="T855" s="5"/>
    </row>
    <row r="856" spans="1:20">
      <c r="A856" s="4">
        <v>45247</v>
      </c>
      <c r="B856">
        <v>2.59</v>
      </c>
      <c r="C856">
        <v>3.15</v>
      </c>
      <c r="D856">
        <v>3.6</v>
      </c>
      <c r="E856">
        <v>4.3600000000000003</v>
      </c>
      <c r="Q856" s="5"/>
      <c r="R856" s="5"/>
      <c r="S856" s="5"/>
      <c r="T856" s="5"/>
    </row>
    <row r="857" spans="1:20">
      <c r="A857" s="4">
        <v>45250</v>
      </c>
      <c r="B857">
        <v>2.61</v>
      </c>
      <c r="C857">
        <v>3.17</v>
      </c>
      <c r="D857">
        <v>3.6</v>
      </c>
      <c r="E857">
        <v>4.3499999999999996</v>
      </c>
      <c r="Q857" s="5"/>
      <c r="R857" s="5"/>
      <c r="S857" s="5"/>
      <c r="T857" s="5"/>
    </row>
    <row r="858" spans="1:20">
      <c r="A858" s="4">
        <v>45251</v>
      </c>
      <c r="B858">
        <v>2.57</v>
      </c>
      <c r="C858">
        <v>3.13</v>
      </c>
      <c r="D858">
        <v>3.56</v>
      </c>
      <c r="E858">
        <v>4.32</v>
      </c>
      <c r="Q858" s="5"/>
      <c r="R858" s="5"/>
      <c r="S858" s="5"/>
      <c r="T858" s="5"/>
    </row>
    <row r="859" spans="1:20">
      <c r="A859" s="4">
        <v>45252</v>
      </c>
      <c r="B859">
        <v>2.56</v>
      </c>
      <c r="C859">
        <v>3.12</v>
      </c>
      <c r="D859">
        <v>3.55</v>
      </c>
      <c r="E859">
        <v>4.32</v>
      </c>
      <c r="Q859" s="5"/>
      <c r="R859" s="5"/>
      <c r="S859" s="5"/>
      <c r="T859" s="5"/>
    </row>
    <row r="860" spans="1:20">
      <c r="A860" s="4">
        <v>45253</v>
      </c>
      <c r="B860">
        <v>2.62</v>
      </c>
      <c r="C860">
        <v>3.19</v>
      </c>
      <c r="D860">
        <v>3.62</v>
      </c>
      <c r="E860">
        <v>4.3899999999999997</v>
      </c>
      <c r="Q860" s="5"/>
      <c r="R860" s="5"/>
      <c r="S860" s="5"/>
      <c r="T860" s="5"/>
    </row>
    <row r="861" spans="1:20">
      <c r="A861" s="4">
        <v>45254</v>
      </c>
      <c r="B861">
        <v>2.64</v>
      </c>
      <c r="C861">
        <v>3.2</v>
      </c>
      <c r="D861">
        <v>3.63</v>
      </c>
      <c r="E861">
        <v>4.4000000000000004</v>
      </c>
      <c r="Q861" s="5"/>
      <c r="R861" s="5"/>
      <c r="S861" s="5"/>
      <c r="T861" s="5"/>
    </row>
    <row r="862" spans="1:20">
      <c r="A862" s="4">
        <v>45257</v>
      </c>
      <c r="B862">
        <v>2.5499999999999998</v>
      </c>
      <c r="C862">
        <v>3.11</v>
      </c>
      <c r="D862">
        <v>3.54</v>
      </c>
      <c r="E862">
        <v>4.28</v>
      </c>
      <c r="Q862" s="5"/>
      <c r="R862" s="5"/>
      <c r="S862" s="5"/>
      <c r="T862" s="5"/>
    </row>
    <row r="863" spans="1:20">
      <c r="A863" s="4">
        <v>45258</v>
      </c>
      <c r="B863">
        <v>2.5</v>
      </c>
      <c r="C863">
        <v>3.06</v>
      </c>
      <c r="D863">
        <v>3.5</v>
      </c>
      <c r="E863">
        <v>4.25</v>
      </c>
      <c r="Q863" s="5"/>
      <c r="R863" s="5"/>
      <c r="S863" s="5"/>
      <c r="T863" s="5"/>
    </row>
    <row r="864" spans="1:20">
      <c r="A864" s="4">
        <v>45259</v>
      </c>
      <c r="B864">
        <v>2.4300000000000002</v>
      </c>
      <c r="C864">
        <v>3</v>
      </c>
      <c r="D864">
        <v>3.43</v>
      </c>
      <c r="E864">
        <v>4.17</v>
      </c>
      <c r="Q864" s="5"/>
      <c r="R864" s="5"/>
      <c r="S864" s="5"/>
      <c r="T864" s="5"/>
    </row>
    <row r="865" spans="1:20">
      <c r="A865" s="4">
        <v>45260</v>
      </c>
      <c r="B865">
        <v>2.4500000000000002</v>
      </c>
      <c r="C865">
        <v>3.02</v>
      </c>
      <c r="D865">
        <v>3.47</v>
      </c>
      <c r="E865">
        <v>4.2300000000000004</v>
      </c>
      <c r="Q865" s="5"/>
      <c r="R865" s="5"/>
      <c r="S865" s="5"/>
      <c r="T865" s="5"/>
    </row>
    <row r="866" spans="1:20">
      <c r="A866" s="4">
        <v>45261</v>
      </c>
      <c r="B866">
        <v>2.36</v>
      </c>
      <c r="C866">
        <v>2.93</v>
      </c>
      <c r="D866">
        <v>3.36</v>
      </c>
      <c r="E866">
        <v>4.0999999999999996</v>
      </c>
      <c r="Q866" s="5"/>
      <c r="R866" s="5"/>
      <c r="S866" s="5"/>
      <c r="T866" s="5"/>
    </row>
    <row r="867" spans="1:20">
      <c r="A867" s="4">
        <v>45264</v>
      </c>
      <c r="B867">
        <v>2.35</v>
      </c>
      <c r="C867">
        <v>2.93</v>
      </c>
      <c r="D867">
        <v>3.37</v>
      </c>
      <c r="E867">
        <v>4.13</v>
      </c>
      <c r="Q867" s="5"/>
      <c r="R867" s="5"/>
      <c r="S867" s="5"/>
      <c r="T867" s="5"/>
    </row>
    <row r="868" spans="1:20">
      <c r="A868" s="4">
        <v>45265</v>
      </c>
      <c r="B868">
        <v>2.25</v>
      </c>
      <c r="C868">
        <v>2.8</v>
      </c>
      <c r="D868">
        <v>3.25</v>
      </c>
      <c r="E868">
        <v>3.99</v>
      </c>
      <c r="Q868" s="5"/>
      <c r="R868" s="5"/>
      <c r="S868" s="5"/>
      <c r="T868" s="5"/>
    </row>
    <row r="869" spans="1:20">
      <c r="A869" s="4">
        <v>45266</v>
      </c>
      <c r="B869">
        <v>2.2000000000000002</v>
      </c>
      <c r="C869">
        <v>2.74</v>
      </c>
      <c r="D869">
        <v>3.2</v>
      </c>
      <c r="E869">
        <v>3.94</v>
      </c>
      <c r="Q869" s="5"/>
      <c r="R869" s="5"/>
      <c r="S869" s="5"/>
      <c r="T869" s="5"/>
    </row>
    <row r="870" spans="1:20">
      <c r="A870" s="4">
        <v>45267</v>
      </c>
      <c r="B870">
        <v>2.19</v>
      </c>
      <c r="C870">
        <v>2.73</v>
      </c>
      <c r="D870">
        <v>3.19</v>
      </c>
      <c r="E870">
        <v>3.94</v>
      </c>
      <c r="Q870" s="5"/>
      <c r="R870" s="5"/>
      <c r="S870" s="5"/>
      <c r="T870" s="5"/>
    </row>
    <row r="871" spans="1:20">
      <c r="A871" s="4">
        <v>45268</v>
      </c>
      <c r="B871">
        <v>2.2799999999999998</v>
      </c>
      <c r="C871">
        <v>2.83</v>
      </c>
      <c r="D871">
        <v>3.3</v>
      </c>
      <c r="E871">
        <v>4.07</v>
      </c>
      <c r="Q871" s="5"/>
      <c r="R871" s="5"/>
      <c r="S871" s="5"/>
      <c r="T871" s="5"/>
    </row>
    <row r="872" spans="1:20">
      <c r="A872" s="4">
        <v>45271</v>
      </c>
      <c r="B872">
        <v>2.27</v>
      </c>
      <c r="C872">
        <v>2.83</v>
      </c>
      <c r="D872">
        <v>3.3</v>
      </c>
      <c r="E872">
        <v>4.0599999999999996</v>
      </c>
      <c r="Q872" s="5"/>
      <c r="R872" s="5"/>
      <c r="S872" s="5"/>
      <c r="T872" s="5"/>
    </row>
    <row r="873" spans="1:20">
      <c r="A873" s="4">
        <v>45272</v>
      </c>
      <c r="B873">
        <v>2.23</v>
      </c>
      <c r="C873">
        <v>2.77</v>
      </c>
      <c r="D873">
        <v>3.24</v>
      </c>
      <c r="E873">
        <v>4</v>
      </c>
      <c r="Q873" s="5"/>
      <c r="R873" s="5"/>
      <c r="S873" s="5"/>
      <c r="T873" s="5"/>
    </row>
    <row r="874" spans="1:20">
      <c r="A874" s="4">
        <v>45273</v>
      </c>
      <c r="B874">
        <v>2.17</v>
      </c>
      <c r="C874">
        <v>2.71</v>
      </c>
      <c r="D874">
        <v>3.17</v>
      </c>
      <c r="E874">
        <v>3.93</v>
      </c>
      <c r="Q874" s="5"/>
      <c r="R874" s="5"/>
      <c r="S874" s="5"/>
      <c r="T874" s="5"/>
    </row>
    <row r="875" spans="1:20">
      <c r="A875" s="4">
        <v>45274</v>
      </c>
      <c r="B875">
        <v>2.12</v>
      </c>
      <c r="C875">
        <v>2.64</v>
      </c>
      <c r="D875">
        <v>3.08</v>
      </c>
      <c r="E875">
        <v>3.79</v>
      </c>
      <c r="Q875" s="5"/>
      <c r="R875" s="5"/>
      <c r="S875" s="5"/>
      <c r="T875" s="5"/>
    </row>
    <row r="876" spans="1:20">
      <c r="A876" s="4">
        <v>45275</v>
      </c>
      <c r="B876">
        <v>2.02</v>
      </c>
      <c r="C876">
        <v>2.5499999999999998</v>
      </c>
      <c r="D876">
        <v>3</v>
      </c>
      <c r="E876">
        <v>3.72</v>
      </c>
      <c r="Q876" s="5"/>
      <c r="R876" s="5"/>
      <c r="S876" s="5"/>
      <c r="T876" s="5"/>
    </row>
    <row r="877" spans="1:20">
      <c r="A877" s="4">
        <v>45278</v>
      </c>
      <c r="B877">
        <v>2.08</v>
      </c>
      <c r="C877">
        <v>2.61</v>
      </c>
      <c r="D877">
        <v>3.06</v>
      </c>
      <c r="E877">
        <v>3.76</v>
      </c>
      <c r="Q877" s="5"/>
      <c r="R877" s="5"/>
      <c r="S877" s="5"/>
      <c r="T877" s="5"/>
    </row>
    <row r="878" spans="1:20">
      <c r="A878" s="4">
        <v>45279</v>
      </c>
      <c r="B878">
        <v>2.02</v>
      </c>
      <c r="C878">
        <v>2.52</v>
      </c>
      <c r="D878">
        <v>2.96</v>
      </c>
      <c r="E878">
        <v>3.63</v>
      </c>
      <c r="Q878" s="5"/>
      <c r="R878" s="5"/>
      <c r="S878" s="5"/>
      <c r="T878" s="5"/>
    </row>
    <row r="879" spans="1:20">
      <c r="A879" s="4">
        <v>45280</v>
      </c>
      <c r="B879">
        <v>1.97</v>
      </c>
      <c r="C879">
        <v>2.48</v>
      </c>
      <c r="D879">
        <v>2.91</v>
      </c>
      <c r="E879">
        <v>3.59</v>
      </c>
      <c r="Q879" s="5"/>
      <c r="R879" s="5"/>
      <c r="S879" s="5"/>
      <c r="T879" s="5"/>
    </row>
    <row r="880" spans="1:20">
      <c r="A880" s="4">
        <v>45281</v>
      </c>
      <c r="B880">
        <v>1.96</v>
      </c>
      <c r="C880">
        <v>2.4700000000000002</v>
      </c>
      <c r="D880">
        <v>2.9</v>
      </c>
      <c r="E880">
        <v>3.59</v>
      </c>
      <c r="Q880" s="5"/>
      <c r="R880" s="5"/>
      <c r="S880" s="5"/>
      <c r="T880" s="5"/>
    </row>
    <row r="881" spans="1:20">
      <c r="A881" s="4">
        <v>45282</v>
      </c>
      <c r="B881">
        <v>1.98</v>
      </c>
      <c r="C881">
        <v>2.48</v>
      </c>
      <c r="D881">
        <v>2.9</v>
      </c>
      <c r="E881">
        <v>3.56</v>
      </c>
      <c r="Q881" s="5"/>
      <c r="R881" s="5"/>
      <c r="S881" s="5"/>
      <c r="T881" s="5"/>
    </row>
    <row r="882" spans="1:20">
      <c r="A882" s="4">
        <v>45285</v>
      </c>
      <c r="B882">
        <v>1.98</v>
      </c>
      <c r="C882">
        <v>2.48</v>
      </c>
      <c r="D882">
        <v>2.9</v>
      </c>
      <c r="E882">
        <v>3.56</v>
      </c>
      <c r="Q882" s="5"/>
      <c r="R882" s="5"/>
      <c r="S882" s="5"/>
      <c r="T882" s="5"/>
    </row>
    <row r="883" spans="1:20">
      <c r="A883" s="4">
        <v>45286</v>
      </c>
      <c r="B883">
        <v>1.98</v>
      </c>
      <c r="C883">
        <v>2.48</v>
      </c>
      <c r="D883">
        <v>2.9</v>
      </c>
      <c r="E883">
        <v>3.56</v>
      </c>
      <c r="Q883" s="5"/>
      <c r="R883" s="5"/>
      <c r="S883" s="5"/>
      <c r="T883" s="5"/>
    </row>
    <row r="884" spans="1:20">
      <c r="A884" s="4">
        <v>45287</v>
      </c>
      <c r="B884">
        <v>1.9</v>
      </c>
      <c r="C884">
        <v>2.41</v>
      </c>
      <c r="D884">
        <v>2.83</v>
      </c>
      <c r="E884">
        <v>3.48</v>
      </c>
      <c r="Q884" s="5"/>
      <c r="R884" s="5"/>
      <c r="S884" s="5"/>
      <c r="T884" s="5"/>
    </row>
    <row r="885" spans="1:20">
      <c r="A885" s="4">
        <v>45288</v>
      </c>
      <c r="B885">
        <v>1.94</v>
      </c>
      <c r="C885">
        <v>2.4700000000000002</v>
      </c>
      <c r="D885">
        <v>2.9</v>
      </c>
      <c r="E885">
        <v>3.6</v>
      </c>
      <c r="Q885" s="5"/>
      <c r="R885" s="5"/>
      <c r="S885" s="5"/>
      <c r="T885" s="5"/>
    </row>
    <row r="886" spans="1:20">
      <c r="A886" s="4">
        <v>45289</v>
      </c>
      <c r="B886">
        <v>2.02</v>
      </c>
      <c r="C886">
        <v>2.56</v>
      </c>
      <c r="D886">
        <v>2.99</v>
      </c>
      <c r="E886">
        <v>3.7</v>
      </c>
      <c r="Q886" s="5"/>
      <c r="R886" s="5"/>
      <c r="S886" s="5"/>
      <c r="T886" s="5"/>
    </row>
    <row r="887" spans="1:20">
      <c r="A887" s="4">
        <v>45292</v>
      </c>
      <c r="B887">
        <v>2.02</v>
      </c>
      <c r="C887">
        <v>2.56</v>
      </c>
      <c r="D887">
        <v>2.99</v>
      </c>
      <c r="E887">
        <v>3.7</v>
      </c>
      <c r="Q887" s="5"/>
      <c r="R887" s="5"/>
      <c r="S887" s="5"/>
      <c r="T887" s="5"/>
    </row>
    <row r="888" spans="1:20">
      <c r="A888" s="4">
        <v>45293</v>
      </c>
      <c r="B888">
        <v>2.0699999999999998</v>
      </c>
      <c r="C888">
        <v>2.6</v>
      </c>
      <c r="D888">
        <v>3.03</v>
      </c>
      <c r="E888">
        <v>3.71</v>
      </c>
      <c r="Q888" s="5"/>
      <c r="R888" s="5"/>
      <c r="S888" s="5"/>
      <c r="T888" s="5"/>
    </row>
    <row r="889" spans="1:20">
      <c r="A889" s="4">
        <v>45294</v>
      </c>
      <c r="B889">
        <v>2.02</v>
      </c>
      <c r="C889">
        <v>2.56</v>
      </c>
      <c r="D889">
        <v>3.01</v>
      </c>
      <c r="E889">
        <v>3.7</v>
      </c>
      <c r="Q889" s="5"/>
      <c r="R889" s="5"/>
      <c r="S889" s="5"/>
      <c r="T889" s="5"/>
    </row>
    <row r="890" spans="1:20">
      <c r="A890" s="4">
        <v>45295</v>
      </c>
      <c r="B890">
        <v>2.12</v>
      </c>
      <c r="C890">
        <v>2.66</v>
      </c>
      <c r="D890">
        <v>3.11</v>
      </c>
      <c r="E890">
        <v>3.82</v>
      </c>
      <c r="Q890" s="5"/>
      <c r="R890" s="5"/>
      <c r="S890" s="5"/>
      <c r="T890" s="5"/>
    </row>
    <row r="891" spans="1:20">
      <c r="A891" s="4">
        <v>45296</v>
      </c>
      <c r="B891">
        <v>2.16</v>
      </c>
      <c r="C891">
        <v>2.7</v>
      </c>
      <c r="D891">
        <v>3.15</v>
      </c>
      <c r="E891">
        <v>3.85</v>
      </c>
      <c r="Q891" s="5"/>
      <c r="R891" s="5"/>
      <c r="S891" s="5"/>
      <c r="T891" s="5"/>
    </row>
    <row r="892" spans="1:20">
      <c r="A892" s="4">
        <v>45299</v>
      </c>
      <c r="B892">
        <v>2.14</v>
      </c>
      <c r="C892">
        <v>2.67</v>
      </c>
      <c r="D892">
        <v>3.12</v>
      </c>
      <c r="E892">
        <v>3.82</v>
      </c>
      <c r="Q892" s="5"/>
      <c r="R892" s="5"/>
      <c r="S892" s="5"/>
      <c r="T892" s="5"/>
    </row>
    <row r="893" spans="1:20">
      <c r="A893" s="4">
        <v>45300</v>
      </c>
      <c r="B893">
        <v>2.19</v>
      </c>
      <c r="C893">
        <v>2.72</v>
      </c>
      <c r="D893">
        <v>3.16</v>
      </c>
      <c r="E893">
        <v>3.85</v>
      </c>
      <c r="Q893" s="5"/>
      <c r="R893" s="5"/>
      <c r="S893" s="5"/>
      <c r="T893" s="5"/>
    </row>
    <row r="894" spans="1:20">
      <c r="A894" s="4">
        <v>45301</v>
      </c>
      <c r="B894">
        <v>2.21</v>
      </c>
      <c r="C894">
        <v>2.75</v>
      </c>
      <c r="D894">
        <v>3.18</v>
      </c>
      <c r="E894">
        <v>3.84</v>
      </c>
      <c r="Q894" s="5"/>
      <c r="R894" s="5"/>
      <c r="S894" s="5"/>
      <c r="T894" s="5"/>
    </row>
    <row r="895" spans="1:20">
      <c r="A895" s="4">
        <v>45302</v>
      </c>
      <c r="B895">
        <v>2.2400000000000002</v>
      </c>
      <c r="C895">
        <v>2.74</v>
      </c>
      <c r="D895">
        <v>3.15</v>
      </c>
      <c r="E895">
        <v>3.81</v>
      </c>
      <c r="Q895" s="5"/>
      <c r="R895" s="5"/>
      <c r="S895" s="5"/>
      <c r="T895" s="5"/>
    </row>
    <row r="896" spans="1:20">
      <c r="A896" s="4">
        <v>45303</v>
      </c>
      <c r="B896">
        <v>2.1800000000000002</v>
      </c>
      <c r="C896">
        <v>2.68</v>
      </c>
      <c r="D896">
        <v>3.09</v>
      </c>
      <c r="E896">
        <v>3.73</v>
      </c>
      <c r="Q896" s="5"/>
      <c r="R896" s="5"/>
      <c r="S896" s="5"/>
      <c r="T896" s="5"/>
    </row>
    <row r="897" spans="1:20">
      <c r="A897" s="4">
        <v>45306</v>
      </c>
      <c r="B897">
        <v>2.23</v>
      </c>
      <c r="C897">
        <v>2.73</v>
      </c>
      <c r="D897">
        <v>3.15</v>
      </c>
      <c r="E897">
        <v>3.81</v>
      </c>
      <c r="Q897" s="5"/>
      <c r="R897" s="5"/>
      <c r="S897" s="5"/>
      <c r="T897" s="5"/>
    </row>
    <row r="898" spans="1:20">
      <c r="A898" s="4">
        <v>45307</v>
      </c>
      <c r="B898">
        <v>2.2599999999999998</v>
      </c>
      <c r="C898">
        <v>2.75</v>
      </c>
      <c r="D898">
        <v>3.18</v>
      </c>
      <c r="E898">
        <v>3.83</v>
      </c>
      <c r="Q898" s="5"/>
      <c r="R898" s="5"/>
      <c r="S898" s="5"/>
      <c r="T898" s="5"/>
    </row>
    <row r="899" spans="1:20">
      <c r="A899" s="4">
        <v>45308</v>
      </c>
      <c r="B899">
        <v>2.3199999999999998</v>
      </c>
      <c r="C899">
        <v>2.82</v>
      </c>
      <c r="D899">
        <v>3.25</v>
      </c>
      <c r="E899">
        <v>3.92</v>
      </c>
      <c r="Q899" s="5"/>
      <c r="R899" s="5"/>
      <c r="S899" s="5"/>
      <c r="T899" s="5"/>
    </row>
    <row r="900" spans="1:20">
      <c r="A900" s="4">
        <v>45309</v>
      </c>
      <c r="B900">
        <v>2.35</v>
      </c>
      <c r="C900">
        <v>2.85</v>
      </c>
      <c r="D900">
        <v>3.27</v>
      </c>
      <c r="E900">
        <v>3.93</v>
      </c>
      <c r="Q900" s="5"/>
      <c r="R900" s="5"/>
      <c r="S900" s="5"/>
      <c r="T900" s="5"/>
    </row>
    <row r="901" spans="1:20">
      <c r="A901" s="4">
        <v>45310</v>
      </c>
      <c r="B901">
        <v>2.34</v>
      </c>
      <c r="C901">
        <v>2.83</v>
      </c>
      <c r="D901">
        <v>3.25</v>
      </c>
      <c r="E901">
        <v>3.88</v>
      </c>
      <c r="Q901" s="5"/>
      <c r="R901" s="5"/>
      <c r="S901" s="5"/>
      <c r="T901" s="5"/>
    </row>
    <row r="902" spans="1:20">
      <c r="A902" s="4">
        <v>45313</v>
      </c>
      <c r="B902">
        <v>2.29</v>
      </c>
      <c r="C902">
        <v>2.79</v>
      </c>
      <c r="D902">
        <v>3.2</v>
      </c>
      <c r="E902">
        <v>3.84</v>
      </c>
      <c r="Q902" s="5"/>
      <c r="R902" s="5"/>
      <c r="S902" s="5"/>
      <c r="T902" s="5"/>
    </row>
    <row r="903" spans="1:20">
      <c r="A903" s="4">
        <v>45314</v>
      </c>
      <c r="B903">
        <v>2.35</v>
      </c>
      <c r="C903">
        <v>2.85</v>
      </c>
      <c r="D903">
        <v>3.27</v>
      </c>
      <c r="E903">
        <v>3.92</v>
      </c>
      <c r="Q903" s="5"/>
      <c r="R903" s="5"/>
      <c r="S903" s="5"/>
      <c r="T903" s="5"/>
    </row>
    <row r="904" spans="1:20">
      <c r="A904" s="4">
        <v>45315</v>
      </c>
      <c r="B904">
        <v>2.34</v>
      </c>
      <c r="C904">
        <v>2.84</v>
      </c>
      <c r="D904">
        <v>3.26</v>
      </c>
      <c r="E904">
        <v>3.9</v>
      </c>
      <c r="Q904" s="5"/>
      <c r="R904" s="5"/>
      <c r="S904" s="5"/>
      <c r="T904" s="5"/>
    </row>
    <row r="905" spans="1:20">
      <c r="A905" s="4">
        <v>45316</v>
      </c>
      <c r="B905">
        <v>2.29</v>
      </c>
      <c r="C905">
        <v>2.78</v>
      </c>
      <c r="D905">
        <v>3.2</v>
      </c>
      <c r="E905">
        <v>3.83</v>
      </c>
      <c r="Q905" s="5"/>
      <c r="R905" s="5"/>
      <c r="S905" s="5"/>
      <c r="T905" s="5"/>
    </row>
    <row r="906" spans="1:20">
      <c r="A906" s="4">
        <v>45317</v>
      </c>
      <c r="B906">
        <v>2.2999999999999998</v>
      </c>
      <c r="C906">
        <v>2.79</v>
      </c>
      <c r="D906">
        <v>3.2</v>
      </c>
      <c r="E906">
        <v>3.82</v>
      </c>
      <c r="Q906" s="5"/>
      <c r="R906" s="5"/>
      <c r="S906" s="5"/>
      <c r="T906" s="5"/>
    </row>
    <row r="907" spans="1:20">
      <c r="A907" s="4">
        <v>45320</v>
      </c>
      <c r="B907">
        <v>2.2400000000000002</v>
      </c>
      <c r="C907">
        <v>2.72</v>
      </c>
      <c r="D907">
        <v>3.13</v>
      </c>
      <c r="E907">
        <v>3.73</v>
      </c>
      <c r="Q907" s="5"/>
      <c r="R907" s="5"/>
      <c r="S907" s="5"/>
      <c r="T907" s="5"/>
    </row>
    <row r="908" spans="1:20">
      <c r="A908" s="4">
        <v>45321</v>
      </c>
      <c r="B908">
        <v>2.27</v>
      </c>
      <c r="C908">
        <v>2.76</v>
      </c>
      <c r="D908">
        <v>3.17</v>
      </c>
      <c r="E908">
        <v>3.8</v>
      </c>
      <c r="Q908" s="5"/>
      <c r="R908" s="5"/>
      <c r="S908" s="5"/>
      <c r="T908" s="5"/>
    </row>
    <row r="909" spans="1:20">
      <c r="A909" s="4">
        <v>45322</v>
      </c>
      <c r="B909">
        <v>2.17</v>
      </c>
      <c r="C909">
        <v>2.66</v>
      </c>
      <c r="D909">
        <v>3.09</v>
      </c>
      <c r="E909">
        <v>3.73</v>
      </c>
      <c r="Q909" s="5"/>
      <c r="R909" s="5"/>
      <c r="S909" s="5"/>
      <c r="T909" s="5"/>
    </row>
    <row r="910" spans="1:20">
      <c r="A910" s="4">
        <v>45323</v>
      </c>
      <c r="B910">
        <v>2.15</v>
      </c>
      <c r="C910">
        <v>2.66</v>
      </c>
      <c r="D910">
        <v>3.09</v>
      </c>
      <c r="E910">
        <v>3.73</v>
      </c>
      <c r="Q910" s="5"/>
      <c r="R910" s="5"/>
      <c r="S910" s="5"/>
      <c r="T910" s="5"/>
    </row>
    <row r="911" spans="1:20">
      <c r="A911" s="4">
        <v>45324</v>
      </c>
      <c r="B911">
        <v>2.2400000000000002</v>
      </c>
      <c r="C911">
        <v>2.75</v>
      </c>
      <c r="D911">
        <v>3.17</v>
      </c>
      <c r="E911">
        <v>3.82</v>
      </c>
      <c r="Q911" s="5"/>
      <c r="R911" s="5"/>
      <c r="S911" s="5"/>
      <c r="T911" s="5"/>
    </row>
    <row r="912" spans="1:20">
      <c r="A912" s="4">
        <v>45327</v>
      </c>
      <c r="B912">
        <v>2.3199999999999998</v>
      </c>
      <c r="C912">
        <v>2.81</v>
      </c>
      <c r="D912">
        <v>3.23</v>
      </c>
      <c r="E912">
        <v>3.88</v>
      </c>
      <c r="Q912" s="5"/>
      <c r="R912" s="5"/>
      <c r="S912" s="5"/>
      <c r="T912" s="5"/>
    </row>
    <row r="913" spans="1:20">
      <c r="A913" s="4">
        <v>45328</v>
      </c>
      <c r="B913">
        <v>2.29</v>
      </c>
      <c r="C913">
        <v>2.8</v>
      </c>
      <c r="D913">
        <v>3.21</v>
      </c>
      <c r="E913">
        <v>3.86</v>
      </c>
      <c r="Q913" s="5"/>
      <c r="R913" s="5"/>
      <c r="S913" s="5"/>
      <c r="T913" s="5"/>
    </row>
    <row r="914" spans="1:20">
      <c r="A914" s="4">
        <v>45329</v>
      </c>
      <c r="B914">
        <v>2.3199999999999998</v>
      </c>
      <c r="C914">
        <v>2.83</v>
      </c>
      <c r="D914">
        <v>3.24</v>
      </c>
      <c r="E914">
        <v>3.89</v>
      </c>
      <c r="Q914" s="5"/>
      <c r="R914" s="5"/>
      <c r="S914" s="5"/>
      <c r="T914" s="5"/>
    </row>
    <row r="915" spans="1:20">
      <c r="A915" s="4">
        <v>45330</v>
      </c>
      <c r="B915">
        <v>2.35</v>
      </c>
      <c r="C915">
        <v>2.87</v>
      </c>
      <c r="D915">
        <v>3.28</v>
      </c>
      <c r="E915">
        <v>3.93</v>
      </c>
      <c r="Q915" s="5"/>
      <c r="R915" s="5"/>
      <c r="S915" s="5"/>
      <c r="T915" s="5"/>
    </row>
    <row r="916" spans="1:20">
      <c r="A916" s="4">
        <v>45331</v>
      </c>
      <c r="B916">
        <v>2.38</v>
      </c>
      <c r="C916">
        <v>2.9</v>
      </c>
      <c r="D916">
        <v>3.37</v>
      </c>
      <c r="E916">
        <v>3.97</v>
      </c>
      <c r="Q916" s="5"/>
      <c r="R916" s="5"/>
      <c r="S916" s="5"/>
      <c r="T916" s="5"/>
    </row>
    <row r="917" spans="1:20">
      <c r="A917" s="4">
        <v>45334</v>
      </c>
      <c r="B917">
        <v>2.36</v>
      </c>
      <c r="C917">
        <v>2.86</v>
      </c>
      <c r="D917">
        <v>3.32</v>
      </c>
      <c r="E917">
        <v>3.91</v>
      </c>
      <c r="Q917" s="5"/>
      <c r="R917" s="5"/>
      <c r="S917" s="5"/>
      <c r="T917" s="5"/>
    </row>
    <row r="918" spans="1:20">
      <c r="A918" s="4">
        <v>45335</v>
      </c>
      <c r="B918">
        <v>2.39</v>
      </c>
      <c r="C918">
        <v>2.89</v>
      </c>
      <c r="D918">
        <v>3.35</v>
      </c>
      <c r="E918">
        <v>3.94</v>
      </c>
      <c r="Q918" s="5"/>
      <c r="R918" s="5"/>
      <c r="S918" s="5"/>
      <c r="T918" s="5"/>
    </row>
    <row r="919" spans="1:20">
      <c r="A919" s="4">
        <v>45336</v>
      </c>
      <c r="B919">
        <v>2.34</v>
      </c>
      <c r="C919">
        <v>2.83</v>
      </c>
      <c r="D919">
        <v>3.27</v>
      </c>
      <c r="E919">
        <v>3.85</v>
      </c>
      <c r="Q919" s="5"/>
      <c r="R919" s="5"/>
      <c r="S919" s="5"/>
      <c r="T919" s="5"/>
    </row>
    <row r="920" spans="1:20">
      <c r="A920" s="4">
        <v>45337</v>
      </c>
      <c r="B920">
        <v>2.36</v>
      </c>
      <c r="C920">
        <v>2.84</v>
      </c>
      <c r="D920">
        <v>3.28</v>
      </c>
      <c r="E920">
        <v>3.86</v>
      </c>
      <c r="Q920" s="5"/>
      <c r="R920" s="5"/>
      <c r="S920" s="5"/>
      <c r="T920" s="5"/>
    </row>
    <row r="921" spans="1:20">
      <c r="A921" s="4">
        <v>45338</v>
      </c>
      <c r="B921">
        <v>2.4</v>
      </c>
      <c r="C921">
        <v>2.88</v>
      </c>
      <c r="D921">
        <v>3.3</v>
      </c>
      <c r="E921">
        <v>3.89</v>
      </c>
      <c r="Q921" s="5"/>
      <c r="R921" s="5"/>
      <c r="S921" s="5"/>
      <c r="T921" s="5"/>
    </row>
    <row r="922" spans="1:20">
      <c r="A922" s="4">
        <v>45341</v>
      </c>
      <c r="B922">
        <v>2.41</v>
      </c>
      <c r="C922">
        <v>2.89</v>
      </c>
      <c r="D922">
        <v>3.32</v>
      </c>
      <c r="E922">
        <v>3.9</v>
      </c>
      <c r="Q922" s="5"/>
      <c r="R922" s="5"/>
      <c r="S922" s="5"/>
      <c r="T922" s="5"/>
    </row>
    <row r="923" spans="1:20">
      <c r="A923" s="4">
        <v>45342</v>
      </c>
      <c r="B923">
        <v>2.37</v>
      </c>
      <c r="C923">
        <v>2.85</v>
      </c>
      <c r="D923">
        <v>3.28</v>
      </c>
      <c r="E923">
        <v>3.86</v>
      </c>
      <c r="Q923" s="5"/>
      <c r="R923" s="5"/>
      <c r="S923" s="5"/>
      <c r="T923" s="5"/>
    </row>
    <row r="924" spans="1:20">
      <c r="A924" s="4">
        <v>45343</v>
      </c>
      <c r="B924">
        <v>2.4500000000000002</v>
      </c>
      <c r="C924">
        <v>2.93</v>
      </c>
      <c r="D924">
        <v>3.37</v>
      </c>
      <c r="E924">
        <v>3.95</v>
      </c>
      <c r="Q924" s="5"/>
      <c r="R924" s="5"/>
      <c r="S924" s="5"/>
      <c r="T924" s="5"/>
    </row>
    <row r="925" spans="1:20">
      <c r="A925" s="4">
        <v>45344</v>
      </c>
      <c r="B925">
        <v>2.44</v>
      </c>
      <c r="C925">
        <v>2.91</v>
      </c>
      <c r="D925">
        <v>3.35</v>
      </c>
      <c r="E925">
        <v>3.92</v>
      </c>
      <c r="Q925" s="5"/>
      <c r="R925" s="5"/>
      <c r="S925" s="5"/>
      <c r="T925" s="5"/>
    </row>
    <row r="926" spans="1:20">
      <c r="A926" s="4">
        <v>45345</v>
      </c>
      <c r="B926">
        <v>2.36</v>
      </c>
      <c r="C926">
        <v>2.83</v>
      </c>
      <c r="D926">
        <v>3.25</v>
      </c>
      <c r="E926">
        <v>3.8</v>
      </c>
      <c r="Q926" s="5"/>
      <c r="R926" s="5"/>
      <c r="S926" s="5"/>
      <c r="T926" s="5"/>
    </row>
    <row r="927" spans="1:20">
      <c r="A927" s="4">
        <v>45348</v>
      </c>
      <c r="B927">
        <v>2.44</v>
      </c>
      <c r="C927">
        <v>2.91</v>
      </c>
      <c r="D927">
        <v>3.33</v>
      </c>
      <c r="E927">
        <v>3.89</v>
      </c>
      <c r="Q927" s="5"/>
      <c r="R927" s="5"/>
      <c r="S927" s="5"/>
      <c r="T927" s="5"/>
    </row>
    <row r="928" spans="1:20">
      <c r="A928" s="4">
        <v>45349</v>
      </c>
      <c r="B928">
        <v>2.46</v>
      </c>
      <c r="C928">
        <v>2.94</v>
      </c>
      <c r="D928">
        <v>3.36</v>
      </c>
      <c r="E928">
        <v>3.9</v>
      </c>
      <c r="Q928" s="5"/>
      <c r="R928" s="5"/>
      <c r="S928" s="5"/>
      <c r="T928" s="5"/>
    </row>
    <row r="929" spans="1:20">
      <c r="A929" s="4">
        <v>45350</v>
      </c>
      <c r="B929">
        <v>2.46</v>
      </c>
      <c r="C929">
        <v>2.93</v>
      </c>
      <c r="D929">
        <v>3.34</v>
      </c>
      <c r="E929">
        <v>3.89</v>
      </c>
      <c r="Q929" s="5"/>
      <c r="R929" s="5"/>
      <c r="S929" s="5"/>
      <c r="T929" s="5"/>
    </row>
    <row r="930" spans="1:20">
      <c r="A930" s="4">
        <v>45351</v>
      </c>
      <c r="B930">
        <v>2.41</v>
      </c>
      <c r="C930">
        <v>2.89</v>
      </c>
      <c r="D930">
        <v>3.29</v>
      </c>
      <c r="E930">
        <v>3.84</v>
      </c>
      <c r="Q930" s="5"/>
      <c r="R930" s="5"/>
      <c r="S930" s="5"/>
      <c r="T930" s="5"/>
    </row>
    <row r="931" spans="1:20">
      <c r="A931" s="4">
        <v>45352</v>
      </c>
      <c r="B931">
        <v>2.41</v>
      </c>
      <c r="C931">
        <v>2.9</v>
      </c>
      <c r="D931">
        <v>3.31</v>
      </c>
      <c r="E931">
        <v>3.89</v>
      </c>
      <c r="Q931" s="5"/>
      <c r="R931" s="5"/>
      <c r="S931" s="5"/>
      <c r="T931" s="5"/>
    </row>
    <row r="932" spans="1:20">
      <c r="A932" s="4">
        <v>45355</v>
      </c>
      <c r="B932">
        <v>2.39</v>
      </c>
      <c r="C932">
        <v>2.86</v>
      </c>
      <c r="D932">
        <v>3.26</v>
      </c>
      <c r="E932">
        <v>3.8</v>
      </c>
      <c r="Q932" s="5"/>
      <c r="R932" s="5"/>
      <c r="S932" s="5"/>
      <c r="T932" s="5"/>
    </row>
    <row r="933" spans="1:20">
      <c r="A933" s="4">
        <v>45356</v>
      </c>
      <c r="B933">
        <v>2.3199999999999998</v>
      </c>
      <c r="C933">
        <v>2.79</v>
      </c>
      <c r="D933">
        <v>3.18</v>
      </c>
      <c r="E933">
        <v>3.71</v>
      </c>
      <c r="Q933" s="5"/>
      <c r="R933" s="5"/>
      <c r="S933" s="5"/>
      <c r="T933" s="5"/>
    </row>
    <row r="934" spans="1:20">
      <c r="A934" s="4">
        <v>45357</v>
      </c>
      <c r="B934">
        <v>2.3199999999999998</v>
      </c>
      <c r="C934">
        <v>2.78</v>
      </c>
      <c r="D934">
        <v>3.15</v>
      </c>
      <c r="E934">
        <v>3.65</v>
      </c>
      <c r="Q934" s="5"/>
      <c r="R934" s="5"/>
      <c r="S934" s="5"/>
      <c r="T934" s="5"/>
    </row>
    <row r="935" spans="1:20">
      <c r="A935" s="4">
        <v>45358</v>
      </c>
      <c r="B935">
        <v>2.31</v>
      </c>
      <c r="C935">
        <v>2.76</v>
      </c>
      <c r="D935">
        <v>3.12</v>
      </c>
      <c r="E935">
        <v>3.62</v>
      </c>
      <c r="Q935" s="5"/>
      <c r="R935" s="5"/>
      <c r="S935" s="5"/>
      <c r="T935" s="5"/>
    </row>
    <row r="936" spans="1:20">
      <c r="A936" s="4">
        <v>45359</v>
      </c>
      <c r="B936">
        <v>2.27</v>
      </c>
      <c r="C936">
        <v>2.72</v>
      </c>
      <c r="D936">
        <v>3.08</v>
      </c>
      <c r="E936">
        <v>3.58</v>
      </c>
      <c r="Q936" s="5"/>
      <c r="R936" s="5"/>
      <c r="S936" s="5"/>
      <c r="T936" s="5"/>
    </row>
    <row r="937" spans="1:20">
      <c r="A937" s="4">
        <v>45362</v>
      </c>
      <c r="B937">
        <v>2.2999999999999998</v>
      </c>
      <c r="C937">
        <v>2.76</v>
      </c>
      <c r="D937">
        <v>3.13</v>
      </c>
      <c r="E937">
        <v>3.63</v>
      </c>
      <c r="Q937" s="5"/>
      <c r="R937" s="5"/>
      <c r="S937" s="5"/>
      <c r="T937" s="5"/>
    </row>
    <row r="938" spans="1:20">
      <c r="A938" s="4">
        <v>45363</v>
      </c>
      <c r="B938">
        <v>2.33</v>
      </c>
      <c r="C938">
        <v>2.78</v>
      </c>
      <c r="D938">
        <v>3.14</v>
      </c>
      <c r="E938">
        <v>3.61</v>
      </c>
      <c r="Q938" s="5"/>
      <c r="R938" s="5"/>
      <c r="S938" s="5"/>
      <c r="T938" s="5"/>
    </row>
    <row r="939" spans="1:20">
      <c r="A939" s="4">
        <v>45364</v>
      </c>
      <c r="B939">
        <v>2.37</v>
      </c>
      <c r="C939">
        <v>2.8</v>
      </c>
      <c r="D939">
        <v>3.16</v>
      </c>
      <c r="E939">
        <v>3.6</v>
      </c>
      <c r="Q939" s="5"/>
      <c r="R939" s="5"/>
      <c r="S939" s="5"/>
      <c r="T939" s="5"/>
    </row>
    <row r="940" spans="1:20">
      <c r="A940" s="4">
        <v>45365</v>
      </c>
      <c r="B940">
        <v>2.4300000000000002</v>
      </c>
      <c r="C940">
        <v>2.88</v>
      </c>
      <c r="D940">
        <v>3.24</v>
      </c>
      <c r="E940">
        <v>3.7</v>
      </c>
      <c r="Q940" s="5"/>
      <c r="R940" s="5"/>
      <c r="S940" s="5"/>
      <c r="T940" s="5"/>
    </row>
    <row r="941" spans="1:20">
      <c r="A941" s="4">
        <v>45366</v>
      </c>
      <c r="B941">
        <v>2.44</v>
      </c>
      <c r="C941">
        <v>2.88</v>
      </c>
      <c r="D941">
        <v>3.24</v>
      </c>
      <c r="E941">
        <v>3.7</v>
      </c>
      <c r="Q941" s="5"/>
      <c r="R941" s="5"/>
      <c r="S941" s="5"/>
      <c r="T941" s="5"/>
    </row>
    <row r="942" spans="1:20">
      <c r="A942" s="4">
        <v>45369</v>
      </c>
      <c r="B942">
        <v>2.46</v>
      </c>
      <c r="C942">
        <v>2.89</v>
      </c>
      <c r="D942">
        <v>3.24</v>
      </c>
      <c r="E942">
        <v>3.68</v>
      </c>
      <c r="Q942" s="5"/>
      <c r="R942" s="5"/>
      <c r="S942" s="5"/>
      <c r="T942" s="5"/>
    </row>
    <row r="943" spans="1:20">
      <c r="A943" s="4">
        <v>45370</v>
      </c>
      <c r="B943">
        <v>2.4500000000000002</v>
      </c>
      <c r="C943">
        <v>2.89</v>
      </c>
      <c r="D943">
        <v>3.25</v>
      </c>
      <c r="E943">
        <v>3.7</v>
      </c>
      <c r="Q943" s="5"/>
      <c r="R943" s="5"/>
      <c r="S943" s="5"/>
      <c r="T943" s="5"/>
    </row>
    <row r="944" spans="1:20">
      <c r="A944" s="4">
        <v>45371</v>
      </c>
      <c r="B944">
        <v>2.4300000000000002</v>
      </c>
      <c r="C944">
        <v>2.88</v>
      </c>
      <c r="D944">
        <v>3.25</v>
      </c>
      <c r="E944">
        <v>3.71</v>
      </c>
      <c r="Q944" s="5"/>
      <c r="R944" s="5"/>
      <c r="S944" s="5"/>
      <c r="T944" s="5"/>
    </row>
    <row r="945" spans="1:20">
      <c r="A945" s="4">
        <v>45372</v>
      </c>
      <c r="B945">
        <v>2.41</v>
      </c>
      <c r="C945">
        <v>2.85</v>
      </c>
      <c r="D945">
        <v>3.21</v>
      </c>
      <c r="E945">
        <v>3.68</v>
      </c>
      <c r="Q945" s="5"/>
      <c r="R945" s="5"/>
      <c r="S945" s="5"/>
      <c r="T945" s="5"/>
    </row>
    <row r="946" spans="1:20">
      <c r="A946" s="4">
        <v>45373</v>
      </c>
      <c r="B946">
        <v>2.3199999999999998</v>
      </c>
      <c r="C946">
        <v>2.8</v>
      </c>
      <c r="D946">
        <v>3.16</v>
      </c>
      <c r="E946">
        <v>3.64</v>
      </c>
      <c r="Q946" s="5"/>
      <c r="R946" s="5"/>
      <c r="S946" s="5"/>
      <c r="T946" s="5"/>
    </row>
    <row r="947" spans="1:20">
      <c r="A947" s="4">
        <v>45376</v>
      </c>
      <c r="B947">
        <v>2.37</v>
      </c>
      <c r="C947">
        <v>2.85</v>
      </c>
      <c r="D947">
        <v>3.21</v>
      </c>
      <c r="E947">
        <v>3.69</v>
      </c>
      <c r="Q947" s="5"/>
      <c r="R947" s="5"/>
      <c r="S947" s="5"/>
      <c r="T947" s="5"/>
    </row>
    <row r="948" spans="1:20">
      <c r="A948" s="4">
        <v>45377</v>
      </c>
      <c r="B948">
        <v>2.35</v>
      </c>
      <c r="C948">
        <v>2.84</v>
      </c>
      <c r="D948">
        <v>3.18</v>
      </c>
      <c r="E948">
        <v>3.65</v>
      </c>
      <c r="Q948" s="5"/>
      <c r="R948" s="5"/>
      <c r="S948" s="5"/>
      <c r="T948" s="5"/>
    </row>
    <row r="949" spans="1:20">
      <c r="A949" s="4">
        <v>45378</v>
      </c>
      <c r="B949">
        <v>2.29</v>
      </c>
      <c r="C949">
        <v>2.79</v>
      </c>
      <c r="D949">
        <v>3.14</v>
      </c>
      <c r="E949">
        <v>3.61</v>
      </c>
      <c r="Q949" s="5"/>
      <c r="R949" s="5"/>
      <c r="S949" s="5"/>
      <c r="T949" s="5"/>
    </row>
    <row r="950" spans="1:20">
      <c r="A950" s="4">
        <v>45379</v>
      </c>
      <c r="B950">
        <v>2.2999999999999998</v>
      </c>
      <c r="C950">
        <v>2.81</v>
      </c>
      <c r="D950">
        <v>3.16</v>
      </c>
      <c r="E950">
        <v>3.68</v>
      </c>
      <c r="Q950" s="5"/>
      <c r="R950" s="5"/>
      <c r="S950" s="5"/>
      <c r="T950" s="5"/>
    </row>
    <row r="951" spans="1:20">
      <c r="A951" s="4">
        <v>45380</v>
      </c>
      <c r="B951">
        <v>2.2999999999999998</v>
      </c>
      <c r="C951">
        <v>2.81</v>
      </c>
      <c r="D951">
        <v>3.16</v>
      </c>
      <c r="E951">
        <v>3.68</v>
      </c>
      <c r="Q951" s="5"/>
      <c r="R951" s="5"/>
      <c r="S951" s="5"/>
      <c r="T951" s="5"/>
    </row>
    <row r="952" spans="1:20">
      <c r="A952" s="4">
        <v>45383</v>
      </c>
      <c r="B952">
        <v>2.2999999999999998</v>
      </c>
      <c r="C952">
        <v>2.81</v>
      </c>
      <c r="D952">
        <v>3.16</v>
      </c>
      <c r="E952">
        <v>3.68</v>
      </c>
      <c r="Q952" s="5"/>
      <c r="R952" s="5"/>
      <c r="S952" s="5"/>
      <c r="T952" s="5"/>
    </row>
    <row r="953" spans="1:20">
      <c r="A953" s="4">
        <v>45384</v>
      </c>
      <c r="B953">
        <v>2.4</v>
      </c>
      <c r="C953">
        <v>2.92</v>
      </c>
      <c r="D953">
        <v>3.26</v>
      </c>
      <c r="E953">
        <v>3.84</v>
      </c>
      <c r="Q953" s="5"/>
      <c r="R953" s="5"/>
      <c r="S953" s="5"/>
      <c r="T953" s="5"/>
    </row>
    <row r="954" spans="1:20">
      <c r="A954" s="4">
        <v>45385</v>
      </c>
      <c r="B954">
        <v>2.4</v>
      </c>
      <c r="C954">
        <v>2.91</v>
      </c>
      <c r="D954">
        <v>3.26</v>
      </c>
      <c r="E954">
        <v>3.85</v>
      </c>
      <c r="Q954" s="5"/>
      <c r="R954" s="5"/>
      <c r="S954" s="5"/>
      <c r="T954" s="5"/>
    </row>
    <row r="955" spans="1:20">
      <c r="A955" s="4">
        <v>45386</v>
      </c>
      <c r="B955">
        <v>2.36</v>
      </c>
      <c r="C955">
        <v>2.87</v>
      </c>
      <c r="D955">
        <v>3.19</v>
      </c>
      <c r="E955">
        <v>3.75</v>
      </c>
      <c r="Q955" s="5"/>
      <c r="R955" s="5"/>
      <c r="S955" s="5"/>
      <c r="T955" s="5"/>
    </row>
    <row r="956" spans="1:20">
      <c r="A956" s="4">
        <v>45387</v>
      </c>
      <c r="B956">
        <v>2.4</v>
      </c>
      <c r="C956">
        <v>2.91</v>
      </c>
      <c r="D956">
        <v>3.23</v>
      </c>
      <c r="E956">
        <v>3.82</v>
      </c>
      <c r="Q956" s="5"/>
      <c r="R956" s="5"/>
      <c r="S956" s="5"/>
      <c r="T956" s="5"/>
    </row>
    <row r="957" spans="1:20">
      <c r="A957" s="4">
        <v>45390</v>
      </c>
      <c r="B957">
        <v>2.44</v>
      </c>
      <c r="C957">
        <v>2.92</v>
      </c>
      <c r="D957">
        <v>3.25</v>
      </c>
      <c r="E957">
        <v>3.83</v>
      </c>
      <c r="Q957" s="5"/>
      <c r="R957" s="5"/>
      <c r="S957" s="5"/>
      <c r="T957" s="5"/>
    </row>
    <row r="958" spans="1:20">
      <c r="A958" s="4">
        <v>45391</v>
      </c>
      <c r="B958">
        <v>2.37</v>
      </c>
      <c r="C958">
        <v>2.86</v>
      </c>
      <c r="D958">
        <v>3.18</v>
      </c>
      <c r="E958">
        <v>3.75</v>
      </c>
      <c r="Q958" s="5"/>
      <c r="R958" s="5"/>
      <c r="S958" s="5"/>
      <c r="T958" s="5"/>
    </row>
    <row r="959" spans="1:20">
      <c r="A959" s="4">
        <v>45392</v>
      </c>
      <c r="B959">
        <v>2.44</v>
      </c>
      <c r="C959">
        <v>2.93</v>
      </c>
      <c r="D959">
        <v>3.24</v>
      </c>
      <c r="E959">
        <v>3.81</v>
      </c>
      <c r="Q959" s="5"/>
      <c r="R959" s="5"/>
      <c r="S959" s="5"/>
      <c r="T959" s="5"/>
    </row>
    <row r="960" spans="1:20">
      <c r="A960" s="4">
        <v>45393</v>
      </c>
      <c r="B960">
        <v>2.46</v>
      </c>
      <c r="C960">
        <v>2.96</v>
      </c>
      <c r="D960">
        <v>3.28</v>
      </c>
      <c r="E960">
        <v>3.87</v>
      </c>
      <c r="Q960" s="5"/>
      <c r="R960" s="5"/>
      <c r="S960" s="5"/>
      <c r="T960" s="5"/>
    </row>
    <row r="961" spans="1:20">
      <c r="A961" s="4">
        <v>45394</v>
      </c>
      <c r="B961">
        <v>2.36</v>
      </c>
      <c r="C961">
        <v>2.87</v>
      </c>
      <c r="D961">
        <v>3.18</v>
      </c>
      <c r="E961">
        <v>3.76</v>
      </c>
      <c r="Q961" s="5"/>
      <c r="R961" s="5"/>
      <c r="S961" s="5"/>
      <c r="T961" s="5"/>
    </row>
    <row r="962" spans="1:20">
      <c r="A962" s="4">
        <v>45397</v>
      </c>
      <c r="B962">
        <v>2.44</v>
      </c>
      <c r="C962">
        <v>2.96</v>
      </c>
      <c r="D962">
        <v>3.28</v>
      </c>
      <c r="E962">
        <v>3.88</v>
      </c>
      <c r="Q962" s="5"/>
      <c r="R962" s="5"/>
      <c r="S962" s="5"/>
      <c r="T962" s="5"/>
    </row>
    <row r="963" spans="1:20">
      <c r="A963" s="4">
        <v>45398</v>
      </c>
      <c r="B963">
        <v>2.4900000000000002</v>
      </c>
      <c r="C963">
        <v>3.01</v>
      </c>
      <c r="D963">
        <v>3.33</v>
      </c>
      <c r="E963">
        <v>3.95</v>
      </c>
      <c r="Q963" s="5"/>
      <c r="R963" s="5"/>
      <c r="S963" s="5"/>
      <c r="T963" s="5"/>
    </row>
    <row r="964" spans="1:20">
      <c r="A964" s="4">
        <v>45399</v>
      </c>
      <c r="B964">
        <v>2.4700000000000002</v>
      </c>
      <c r="C964">
        <v>2.98</v>
      </c>
      <c r="D964">
        <v>3.3</v>
      </c>
      <c r="E964">
        <v>3.91</v>
      </c>
      <c r="Q964" s="5"/>
      <c r="R964" s="5"/>
      <c r="S964" s="5"/>
      <c r="T964" s="5"/>
    </row>
    <row r="965" spans="1:20">
      <c r="A965" s="4">
        <v>45400</v>
      </c>
      <c r="B965">
        <v>2.5</v>
      </c>
      <c r="C965">
        <v>3.01</v>
      </c>
      <c r="D965">
        <v>3.32</v>
      </c>
      <c r="E965">
        <v>3.93</v>
      </c>
      <c r="Q965" s="5"/>
      <c r="R965" s="5"/>
      <c r="S965" s="5"/>
      <c r="T965" s="5"/>
    </row>
    <row r="966" spans="1:20">
      <c r="A966" s="4">
        <v>45401</v>
      </c>
      <c r="B966">
        <v>2.5</v>
      </c>
      <c r="C966">
        <v>3.01</v>
      </c>
      <c r="D966">
        <v>3.31</v>
      </c>
      <c r="E966">
        <v>3.93</v>
      </c>
      <c r="Q966" s="5"/>
      <c r="R966" s="5"/>
      <c r="S966" s="5"/>
      <c r="T966" s="5"/>
    </row>
    <row r="967" spans="1:20">
      <c r="A967" s="4">
        <v>45404</v>
      </c>
      <c r="B967">
        <v>2.4900000000000002</v>
      </c>
      <c r="C967">
        <v>2.98</v>
      </c>
      <c r="D967">
        <v>3.26</v>
      </c>
      <c r="E967">
        <v>3.85</v>
      </c>
      <c r="Q967" s="5"/>
      <c r="R967" s="5"/>
      <c r="S967" s="5"/>
      <c r="T967" s="5"/>
    </row>
    <row r="968" spans="1:20">
      <c r="A968" s="4">
        <v>45405</v>
      </c>
      <c r="B968">
        <v>2.5</v>
      </c>
      <c r="C968">
        <v>3</v>
      </c>
      <c r="D968">
        <v>3.28</v>
      </c>
      <c r="E968">
        <v>3.85</v>
      </c>
      <c r="Q968" s="5"/>
      <c r="R968" s="5"/>
      <c r="S968" s="5"/>
      <c r="T968" s="5"/>
    </row>
    <row r="969" spans="1:20">
      <c r="A969" s="4">
        <v>45406</v>
      </c>
      <c r="B969">
        <v>2.59</v>
      </c>
      <c r="C969">
        <v>3.09</v>
      </c>
      <c r="D969">
        <v>3.38</v>
      </c>
      <c r="E969">
        <v>3.99</v>
      </c>
      <c r="Q969" s="5"/>
      <c r="R969" s="5"/>
      <c r="S969" s="5"/>
      <c r="T969" s="5"/>
    </row>
    <row r="970" spans="1:20">
      <c r="A970" s="4">
        <v>45407</v>
      </c>
      <c r="B970">
        <v>2.63</v>
      </c>
      <c r="C970">
        <v>3.13</v>
      </c>
      <c r="D970">
        <v>3.43</v>
      </c>
      <c r="E970">
        <v>4.03</v>
      </c>
      <c r="Q970" s="5"/>
      <c r="R970" s="5"/>
      <c r="S970" s="5"/>
      <c r="T970" s="5"/>
    </row>
    <row r="971" spans="1:20">
      <c r="A971" s="4">
        <v>45408</v>
      </c>
      <c r="B971">
        <v>2.58</v>
      </c>
      <c r="C971">
        <v>3.07</v>
      </c>
      <c r="D971">
        <v>3.36</v>
      </c>
      <c r="E971">
        <v>3.93</v>
      </c>
      <c r="Q971" s="5"/>
      <c r="R971" s="5"/>
      <c r="S971" s="5"/>
      <c r="T971" s="5"/>
    </row>
    <row r="972" spans="1:20">
      <c r="A972" s="4">
        <v>45411</v>
      </c>
      <c r="B972">
        <v>2.5299999999999998</v>
      </c>
      <c r="C972">
        <v>3</v>
      </c>
      <c r="D972">
        <v>3.3</v>
      </c>
      <c r="E972">
        <v>3.86</v>
      </c>
      <c r="Q972" s="5"/>
      <c r="R972" s="5"/>
      <c r="S972" s="5"/>
      <c r="T972" s="5"/>
    </row>
    <row r="973" spans="1:20">
      <c r="A973" s="4">
        <v>45412</v>
      </c>
      <c r="B973">
        <v>2.58</v>
      </c>
      <c r="C973">
        <v>3.05</v>
      </c>
      <c r="D973">
        <v>3.35</v>
      </c>
      <c r="E973">
        <v>3.92</v>
      </c>
      <c r="Q973" s="5"/>
      <c r="R973" s="5"/>
      <c r="S973" s="5"/>
      <c r="T973" s="5"/>
    </row>
    <row r="974" spans="1:20">
      <c r="A974" s="4">
        <v>45413</v>
      </c>
      <c r="B974">
        <v>2.58</v>
      </c>
      <c r="C974">
        <v>3.05</v>
      </c>
      <c r="D974">
        <v>3.35</v>
      </c>
      <c r="E974">
        <v>3.92</v>
      </c>
      <c r="Q974" s="5"/>
      <c r="R974" s="5"/>
      <c r="S974" s="5"/>
      <c r="T974" s="5"/>
    </row>
    <row r="975" spans="1:20">
      <c r="A975" s="4">
        <v>45414</v>
      </c>
      <c r="B975">
        <v>2.54</v>
      </c>
      <c r="C975">
        <v>3.02</v>
      </c>
      <c r="D975">
        <v>3.32</v>
      </c>
      <c r="E975">
        <v>3.86</v>
      </c>
      <c r="Q975" s="5"/>
      <c r="R975" s="5"/>
      <c r="S975" s="5"/>
      <c r="T975" s="5"/>
    </row>
    <row r="976" spans="1:20">
      <c r="A976" s="4">
        <v>45415</v>
      </c>
      <c r="B976">
        <v>2.5</v>
      </c>
      <c r="C976">
        <v>2.97</v>
      </c>
      <c r="D976">
        <v>3.27</v>
      </c>
      <c r="E976">
        <v>3.81</v>
      </c>
      <c r="Q976" s="5"/>
      <c r="R976" s="5"/>
      <c r="S976" s="5"/>
      <c r="T976" s="5"/>
    </row>
    <row r="977" spans="1:20">
      <c r="A977" s="4">
        <v>45418</v>
      </c>
      <c r="B977">
        <v>2.4700000000000002</v>
      </c>
      <c r="C977">
        <v>2.95</v>
      </c>
      <c r="D977">
        <v>3.25</v>
      </c>
      <c r="E977">
        <v>3.8</v>
      </c>
      <c r="Q977" s="5"/>
      <c r="R977" s="5"/>
      <c r="S977" s="5"/>
      <c r="T977" s="5"/>
    </row>
    <row r="978" spans="1:20">
      <c r="A978" s="4">
        <v>45419</v>
      </c>
      <c r="B978">
        <v>2.42</v>
      </c>
      <c r="C978">
        <v>2.9</v>
      </c>
      <c r="D978">
        <v>3.2</v>
      </c>
      <c r="E978">
        <v>3.76</v>
      </c>
      <c r="Q978" s="5"/>
      <c r="R978" s="5"/>
      <c r="S978" s="5"/>
      <c r="T978" s="5"/>
    </row>
    <row r="979" spans="1:20">
      <c r="A979" s="4">
        <v>45420</v>
      </c>
      <c r="B979">
        <v>2.46</v>
      </c>
      <c r="C979">
        <v>2.94</v>
      </c>
      <c r="D979">
        <v>3.25</v>
      </c>
      <c r="E979">
        <v>3.8</v>
      </c>
      <c r="Q979" s="5"/>
      <c r="R979" s="5"/>
      <c r="S979" s="5"/>
      <c r="T979" s="5"/>
    </row>
    <row r="980" spans="1:20">
      <c r="A980" s="4">
        <v>45421</v>
      </c>
      <c r="B980">
        <v>2.5</v>
      </c>
      <c r="C980">
        <v>2.98</v>
      </c>
      <c r="D980">
        <v>3.29</v>
      </c>
      <c r="E980">
        <v>3.84</v>
      </c>
      <c r="Q980" s="5"/>
      <c r="R980" s="5"/>
      <c r="S980" s="5"/>
      <c r="T980" s="5"/>
    </row>
    <row r="981" spans="1:20">
      <c r="A981" s="4">
        <v>45422</v>
      </c>
      <c r="B981">
        <v>2.52</v>
      </c>
      <c r="C981">
        <v>3</v>
      </c>
      <c r="D981">
        <v>3.31</v>
      </c>
      <c r="E981">
        <v>3.86</v>
      </c>
      <c r="Q981" s="5"/>
      <c r="R981" s="5"/>
      <c r="S981" s="5"/>
      <c r="T981" s="5"/>
    </row>
    <row r="982" spans="1:20">
      <c r="A982" s="4">
        <v>45425</v>
      </c>
      <c r="B982">
        <v>2.5099999999999998</v>
      </c>
      <c r="C982">
        <v>3</v>
      </c>
      <c r="D982">
        <v>3.3</v>
      </c>
      <c r="E982">
        <v>3.86</v>
      </c>
      <c r="Q982" s="5"/>
      <c r="R982" s="5"/>
      <c r="S982" s="5"/>
      <c r="T982" s="5"/>
    </row>
    <row r="983" spans="1:20">
      <c r="A983" s="4">
        <v>45426</v>
      </c>
      <c r="B983">
        <v>2.5499999999999998</v>
      </c>
      <c r="C983">
        <v>3.04</v>
      </c>
      <c r="D983">
        <v>3.33</v>
      </c>
      <c r="E983">
        <v>3.89</v>
      </c>
      <c r="Q983" s="5"/>
      <c r="R983" s="5"/>
      <c r="S983" s="5"/>
      <c r="T983" s="5"/>
    </row>
    <row r="984" spans="1:20">
      <c r="A984" s="4">
        <v>45427</v>
      </c>
      <c r="B984">
        <v>2.42</v>
      </c>
      <c r="C984">
        <v>2.9</v>
      </c>
      <c r="D984">
        <v>3.19</v>
      </c>
      <c r="E984">
        <v>3.74</v>
      </c>
      <c r="Q984" s="5"/>
      <c r="R984" s="5"/>
      <c r="S984" s="5"/>
      <c r="T984" s="5"/>
    </row>
    <row r="985" spans="1:20">
      <c r="A985" s="4">
        <v>45428</v>
      </c>
      <c r="B985">
        <v>2.46</v>
      </c>
      <c r="C985">
        <v>2.94</v>
      </c>
      <c r="D985">
        <v>3.22</v>
      </c>
      <c r="E985">
        <v>3.76</v>
      </c>
      <c r="Q985" s="5"/>
      <c r="R985" s="5"/>
      <c r="S985" s="5"/>
      <c r="T985" s="5"/>
    </row>
    <row r="986" spans="1:20">
      <c r="A986" s="4">
        <v>45429</v>
      </c>
      <c r="B986">
        <v>2.52</v>
      </c>
      <c r="C986">
        <v>2.99</v>
      </c>
      <c r="D986">
        <v>3.27</v>
      </c>
      <c r="E986">
        <v>3.81</v>
      </c>
      <c r="Q986" s="5"/>
      <c r="R986" s="5"/>
      <c r="S986" s="5"/>
      <c r="T986" s="5"/>
    </row>
    <row r="987" spans="1:20">
      <c r="A987" s="4">
        <v>45432</v>
      </c>
      <c r="B987">
        <v>2.5299999999999998</v>
      </c>
      <c r="C987">
        <v>3</v>
      </c>
      <c r="D987">
        <v>3.28</v>
      </c>
      <c r="E987">
        <v>3.81</v>
      </c>
      <c r="Q987" s="5"/>
      <c r="R987" s="5"/>
      <c r="S987" s="5"/>
      <c r="T987" s="5"/>
    </row>
    <row r="988" spans="1:20">
      <c r="A988" s="4">
        <v>45433</v>
      </c>
      <c r="B988">
        <v>2.5</v>
      </c>
      <c r="C988">
        <v>2.97</v>
      </c>
      <c r="D988">
        <v>3.27</v>
      </c>
      <c r="E988">
        <v>3.8</v>
      </c>
      <c r="Q988" s="5"/>
      <c r="R988" s="5"/>
      <c r="S988" s="5"/>
      <c r="T988" s="5"/>
    </row>
    <row r="989" spans="1:20">
      <c r="A989" s="4">
        <v>45434</v>
      </c>
      <c r="B989">
        <v>2.5299999999999998</v>
      </c>
      <c r="C989">
        <v>3.01</v>
      </c>
      <c r="D989">
        <v>3.3</v>
      </c>
      <c r="E989">
        <v>3.82</v>
      </c>
      <c r="Q989" s="5"/>
      <c r="R989" s="5"/>
      <c r="S989" s="5"/>
      <c r="T989" s="5"/>
    </row>
    <row r="990" spans="1:20">
      <c r="A990" s="4">
        <v>45435</v>
      </c>
      <c r="B990">
        <v>2.6</v>
      </c>
      <c r="C990">
        <v>3.07</v>
      </c>
      <c r="D990">
        <v>3.35</v>
      </c>
      <c r="E990">
        <v>3.89</v>
      </c>
      <c r="Q990" s="5"/>
      <c r="R990" s="5"/>
      <c r="S990" s="5"/>
      <c r="T990" s="5"/>
    </row>
    <row r="991" spans="1:20">
      <c r="A991" s="4">
        <v>45436</v>
      </c>
      <c r="B991">
        <v>2.58</v>
      </c>
      <c r="C991">
        <v>3.06</v>
      </c>
      <c r="D991">
        <v>3.35</v>
      </c>
      <c r="E991">
        <v>3.89</v>
      </c>
      <c r="Q991" s="5"/>
      <c r="R991" s="5"/>
      <c r="S991" s="5"/>
      <c r="T991" s="5"/>
    </row>
    <row r="992" spans="1:20">
      <c r="A992" s="4">
        <v>45439</v>
      </c>
      <c r="B992">
        <v>2.5499999999999998</v>
      </c>
      <c r="C992">
        <v>3.01</v>
      </c>
      <c r="D992">
        <v>3.3</v>
      </c>
      <c r="E992">
        <v>3.83</v>
      </c>
      <c r="Q992" s="5"/>
      <c r="R992" s="5"/>
      <c r="S992" s="5"/>
      <c r="T992" s="5"/>
    </row>
    <row r="993" spans="1:20">
      <c r="A993" s="4">
        <v>45440</v>
      </c>
      <c r="B993">
        <v>2.59</v>
      </c>
      <c r="C993">
        <v>3.07</v>
      </c>
      <c r="D993">
        <v>3.35</v>
      </c>
      <c r="E993">
        <v>3.9</v>
      </c>
      <c r="Q993" s="5"/>
      <c r="R993" s="5"/>
      <c r="S993" s="5"/>
      <c r="T993" s="5"/>
    </row>
    <row r="994" spans="1:20">
      <c r="A994" s="4">
        <v>45441</v>
      </c>
      <c r="B994">
        <v>2.69</v>
      </c>
      <c r="C994">
        <v>3.17</v>
      </c>
      <c r="D994">
        <v>3.44</v>
      </c>
      <c r="E994">
        <v>4.0199999999999996</v>
      </c>
      <c r="Q994" s="5"/>
      <c r="R994" s="5"/>
      <c r="S994" s="5"/>
      <c r="T994" s="5"/>
    </row>
    <row r="995" spans="1:20">
      <c r="A995" s="4">
        <v>45442</v>
      </c>
      <c r="B995">
        <v>2.65</v>
      </c>
      <c r="C995">
        <v>3.13</v>
      </c>
      <c r="D995">
        <v>3.39</v>
      </c>
      <c r="E995">
        <v>3.95</v>
      </c>
      <c r="Q995" s="5"/>
      <c r="R995" s="5"/>
      <c r="S995" s="5"/>
      <c r="T995" s="5"/>
    </row>
    <row r="996" spans="1:20">
      <c r="A996" s="4">
        <v>45443</v>
      </c>
      <c r="B996">
        <v>2.66</v>
      </c>
      <c r="C996">
        <v>3.14</v>
      </c>
      <c r="D996">
        <v>3.39</v>
      </c>
      <c r="E996">
        <v>3.98</v>
      </c>
      <c r="Q996" s="5"/>
      <c r="R996" s="5"/>
      <c r="S996" s="5"/>
      <c r="T996" s="5"/>
    </row>
    <row r="997" spans="1:20">
      <c r="A997" s="4">
        <v>45446</v>
      </c>
      <c r="B997">
        <v>2.58</v>
      </c>
      <c r="C997">
        <v>3.05</v>
      </c>
      <c r="D997">
        <v>3.3</v>
      </c>
      <c r="E997">
        <v>3.88</v>
      </c>
      <c r="Q997" s="5"/>
      <c r="R997" s="5"/>
      <c r="S997" s="5"/>
      <c r="T997" s="5"/>
    </row>
    <row r="998" spans="1:20">
      <c r="A998" s="4">
        <v>45447</v>
      </c>
      <c r="B998">
        <v>2.5299999999999998</v>
      </c>
      <c r="C998">
        <v>3.02</v>
      </c>
      <c r="D998">
        <v>3.28</v>
      </c>
      <c r="E998">
        <v>3.87</v>
      </c>
      <c r="Q998" s="5"/>
      <c r="R998" s="5"/>
      <c r="S998" s="5"/>
      <c r="T998" s="5"/>
    </row>
    <row r="999" spans="1:20">
      <c r="A999" s="4">
        <v>45448</v>
      </c>
      <c r="B999">
        <v>2.5099999999999998</v>
      </c>
      <c r="C999">
        <v>2.99</v>
      </c>
      <c r="D999">
        <v>3.24</v>
      </c>
      <c r="E999">
        <v>3.82</v>
      </c>
      <c r="Q999" s="5"/>
      <c r="R999" s="5"/>
      <c r="S999" s="5"/>
      <c r="T999" s="5"/>
    </row>
    <row r="1000" spans="1:20">
      <c r="A1000" s="4">
        <v>45449</v>
      </c>
      <c r="B1000">
        <v>2.5499999999999998</v>
      </c>
      <c r="C1000">
        <v>3.03</v>
      </c>
      <c r="D1000">
        <v>3.28</v>
      </c>
      <c r="E1000">
        <v>3.87</v>
      </c>
      <c r="Q1000" s="5"/>
      <c r="R1000" s="5"/>
      <c r="S1000" s="5"/>
      <c r="T1000" s="5"/>
    </row>
    <row r="1001" spans="1:20">
      <c r="A1001" s="4">
        <v>45450</v>
      </c>
      <c r="B1001">
        <v>2.62</v>
      </c>
      <c r="C1001">
        <v>3.1</v>
      </c>
      <c r="D1001">
        <v>3.35</v>
      </c>
      <c r="E1001">
        <v>3.96</v>
      </c>
      <c r="Q1001" s="5"/>
      <c r="R1001" s="5"/>
      <c r="S1001" s="5"/>
      <c r="T1001" s="5"/>
    </row>
    <row r="1002" spans="1:20">
      <c r="A1002" s="4">
        <v>45453</v>
      </c>
      <c r="B1002">
        <v>2.67</v>
      </c>
      <c r="C1002">
        <v>3.23</v>
      </c>
      <c r="D1002">
        <v>3.44</v>
      </c>
      <c r="E1002">
        <v>4.07</v>
      </c>
      <c r="Q1002" s="5"/>
      <c r="R1002" s="5"/>
      <c r="S1002" s="5"/>
      <c r="T1002" s="5"/>
    </row>
    <row r="1003" spans="1:20">
      <c r="A1003" s="4">
        <v>45454</v>
      </c>
      <c r="B1003">
        <v>2.62</v>
      </c>
      <c r="C1003">
        <v>3.23</v>
      </c>
      <c r="D1003">
        <v>3.41</v>
      </c>
      <c r="E1003">
        <v>4.07</v>
      </c>
      <c r="Q1003" s="5"/>
      <c r="R1003" s="5"/>
      <c r="S1003" s="5"/>
      <c r="T1003" s="5"/>
    </row>
    <row r="1004" spans="1:20">
      <c r="A1004" s="4">
        <v>45455</v>
      </c>
      <c r="B1004">
        <v>2.5299999999999998</v>
      </c>
      <c r="C1004">
        <v>3.14</v>
      </c>
      <c r="D1004">
        <v>3.32</v>
      </c>
      <c r="E1004">
        <v>3.92</v>
      </c>
      <c r="Q1004" s="5"/>
      <c r="R1004" s="5"/>
      <c r="S1004" s="5"/>
      <c r="T1004" s="5"/>
    </row>
    <row r="1005" spans="1:20">
      <c r="A1005" s="4">
        <v>45456</v>
      </c>
      <c r="B1005">
        <v>2.4700000000000002</v>
      </c>
      <c r="C1005">
        <v>3.17</v>
      </c>
      <c r="D1005">
        <v>3.33</v>
      </c>
      <c r="E1005">
        <v>3.94</v>
      </c>
      <c r="Q1005" s="5"/>
      <c r="R1005" s="5"/>
      <c r="S1005" s="5"/>
      <c r="T1005" s="5"/>
    </row>
    <row r="1006" spans="1:20">
      <c r="A1006" s="4">
        <v>45457</v>
      </c>
      <c r="B1006">
        <v>2.36</v>
      </c>
      <c r="C1006">
        <v>3.13</v>
      </c>
      <c r="D1006">
        <v>3.29</v>
      </c>
      <c r="E1006">
        <v>3.93</v>
      </c>
      <c r="Q1006" s="5"/>
      <c r="R1006" s="5"/>
      <c r="S1006" s="5"/>
      <c r="T1006" s="5"/>
    </row>
    <row r="1007" spans="1:20">
      <c r="A1007" s="4">
        <v>45460</v>
      </c>
      <c r="B1007">
        <v>2.41</v>
      </c>
      <c r="C1007">
        <v>3.2</v>
      </c>
      <c r="D1007">
        <v>3.31</v>
      </c>
      <c r="E1007">
        <v>3.94</v>
      </c>
      <c r="Q1007" s="5"/>
      <c r="R1007" s="5"/>
      <c r="S1007" s="5"/>
      <c r="T1007" s="5"/>
    </row>
    <row r="1008" spans="1:20">
      <c r="A1008" s="4">
        <v>45461</v>
      </c>
      <c r="B1008">
        <v>2.4</v>
      </c>
      <c r="C1008">
        <v>3.17</v>
      </c>
      <c r="D1008">
        <v>3.27</v>
      </c>
      <c r="E1008">
        <v>3.89</v>
      </c>
      <c r="Q1008" s="5"/>
      <c r="R1008" s="5"/>
      <c r="S1008" s="5"/>
      <c r="T1008" s="5"/>
    </row>
    <row r="1009" spans="1:20">
      <c r="A1009" s="4">
        <v>45462</v>
      </c>
      <c r="B1009">
        <v>2.4</v>
      </c>
      <c r="C1009">
        <v>3.19</v>
      </c>
      <c r="D1009">
        <v>3.3</v>
      </c>
      <c r="E1009">
        <v>3.94</v>
      </c>
      <c r="Q1009" s="5"/>
      <c r="R1009" s="5"/>
      <c r="S1009" s="5"/>
      <c r="T1009" s="5"/>
    </row>
    <row r="1010" spans="1:20">
      <c r="A1010" s="4">
        <v>45463</v>
      </c>
      <c r="B1010">
        <v>2.4300000000000002</v>
      </c>
      <c r="C1010">
        <v>3.2</v>
      </c>
      <c r="D1010">
        <v>3.3</v>
      </c>
      <c r="E1010">
        <v>3.95</v>
      </c>
      <c r="Q1010" s="5"/>
      <c r="R1010" s="5"/>
      <c r="S1010" s="5"/>
      <c r="T1010" s="5"/>
    </row>
    <row r="1011" spans="1:20">
      <c r="A1011" s="4">
        <v>45464</v>
      </c>
      <c r="B1011">
        <v>2.41</v>
      </c>
      <c r="C1011">
        <v>3.21</v>
      </c>
      <c r="D1011">
        <v>3.29</v>
      </c>
      <c r="E1011">
        <v>3.94</v>
      </c>
      <c r="Q1011" s="5"/>
      <c r="R1011" s="5"/>
      <c r="S1011" s="5"/>
      <c r="T1011" s="5"/>
    </row>
    <row r="1012" spans="1:20">
      <c r="A1012" s="4">
        <v>45467</v>
      </c>
      <c r="B1012">
        <v>2.42</v>
      </c>
      <c r="C1012">
        <v>3.19</v>
      </c>
      <c r="D1012">
        <v>3.28</v>
      </c>
      <c r="E1012">
        <v>3.93</v>
      </c>
      <c r="Q1012" s="5"/>
      <c r="R1012" s="5"/>
      <c r="S1012" s="5"/>
      <c r="T1012" s="5"/>
    </row>
    <row r="1013" spans="1:20">
      <c r="A1013" s="4">
        <v>45468</v>
      </c>
      <c r="B1013">
        <v>2.41</v>
      </c>
      <c r="C1013">
        <v>3.17</v>
      </c>
      <c r="D1013">
        <v>3.27</v>
      </c>
      <c r="E1013">
        <v>3.93</v>
      </c>
      <c r="Q1013" s="5"/>
      <c r="R1013" s="5"/>
      <c r="S1013" s="5"/>
      <c r="T1013" s="5"/>
    </row>
    <row r="1014" spans="1:20">
      <c r="A1014" s="4">
        <v>45469</v>
      </c>
      <c r="B1014">
        <v>2.4500000000000002</v>
      </c>
      <c r="C1014">
        <v>3.23</v>
      </c>
      <c r="D1014">
        <v>3.34</v>
      </c>
      <c r="E1014">
        <v>3.99</v>
      </c>
      <c r="Q1014" s="5"/>
      <c r="R1014" s="5"/>
      <c r="S1014" s="5"/>
      <c r="T1014" s="5"/>
    </row>
    <row r="1015" spans="1:20">
      <c r="A1015" s="4">
        <v>45470</v>
      </c>
      <c r="B1015">
        <v>2.4500000000000002</v>
      </c>
      <c r="C1015">
        <v>3.27</v>
      </c>
      <c r="D1015">
        <v>3.35</v>
      </c>
      <c r="E1015">
        <v>4.03</v>
      </c>
      <c r="Q1015" s="5"/>
      <c r="R1015" s="5"/>
      <c r="S1015" s="5"/>
      <c r="T1015" s="5"/>
    </row>
    <row r="1016" spans="1:20">
      <c r="A1016" s="4">
        <v>45471</v>
      </c>
      <c r="B1016">
        <v>2.5</v>
      </c>
      <c r="C1016">
        <v>3.3</v>
      </c>
      <c r="D1016">
        <v>3.42</v>
      </c>
      <c r="E1016">
        <v>4.07</v>
      </c>
      <c r="Q1016" s="5"/>
      <c r="R1016" s="5"/>
      <c r="S1016" s="5"/>
      <c r="T1016" s="5"/>
    </row>
    <row r="1017" spans="1:20">
      <c r="A1017" s="4">
        <v>45474</v>
      </c>
      <c r="B1017">
        <v>2.61</v>
      </c>
      <c r="C1017">
        <v>3.35</v>
      </c>
      <c r="D1017">
        <v>3.47</v>
      </c>
      <c r="E1017">
        <v>4.1100000000000003</v>
      </c>
      <c r="Q1017" s="5"/>
      <c r="R1017" s="5"/>
      <c r="S1017" s="5"/>
      <c r="T1017" s="5"/>
    </row>
    <row r="1018" spans="1:20">
      <c r="A1018" s="4">
        <v>45475</v>
      </c>
      <c r="B1018">
        <v>2.6</v>
      </c>
      <c r="C1018">
        <v>3.32</v>
      </c>
      <c r="D1018">
        <v>3.44</v>
      </c>
      <c r="E1018">
        <v>4.0599999999999996</v>
      </c>
      <c r="Q1018" s="5"/>
      <c r="R1018" s="5"/>
      <c r="S1018" s="5"/>
      <c r="T1018" s="5"/>
    </row>
    <row r="1019" spans="1:20">
      <c r="A1019" s="4">
        <v>45476</v>
      </c>
      <c r="B1019">
        <v>2.59</v>
      </c>
      <c r="C1019">
        <v>3.25</v>
      </c>
      <c r="D1019">
        <v>3.38</v>
      </c>
      <c r="E1019">
        <v>3.98</v>
      </c>
      <c r="Q1019" s="5"/>
      <c r="R1019" s="5"/>
      <c r="S1019" s="5"/>
      <c r="T1019" s="5"/>
    </row>
    <row r="1020" spans="1:20">
      <c r="A1020" s="4">
        <v>45477</v>
      </c>
      <c r="B1020">
        <v>2.61</v>
      </c>
      <c r="C1020">
        <v>3.28</v>
      </c>
      <c r="D1020">
        <v>3.4</v>
      </c>
      <c r="E1020">
        <v>4</v>
      </c>
      <c r="Q1020" s="5"/>
      <c r="R1020" s="5"/>
      <c r="S1020" s="5"/>
      <c r="T1020" s="5"/>
    </row>
    <row r="1021" spans="1:20">
      <c r="A1021" s="4">
        <v>45478</v>
      </c>
      <c r="B1021">
        <v>2.56</v>
      </c>
      <c r="C1021">
        <v>3.21</v>
      </c>
      <c r="D1021">
        <v>3.34</v>
      </c>
      <c r="E1021">
        <v>3.94</v>
      </c>
      <c r="Q1021" s="5"/>
      <c r="R1021" s="5"/>
      <c r="S1021" s="5"/>
      <c r="T1021" s="5"/>
    </row>
    <row r="1022" spans="1:20">
      <c r="A1022" s="4">
        <v>45481</v>
      </c>
      <c r="B1022">
        <v>2.54</v>
      </c>
      <c r="C1022">
        <v>3.17</v>
      </c>
      <c r="D1022">
        <v>3.3</v>
      </c>
      <c r="E1022">
        <v>3.89</v>
      </c>
      <c r="Q1022" s="5"/>
      <c r="R1022" s="5"/>
      <c r="S1022" s="5"/>
      <c r="T1022" s="5"/>
    </row>
    <row r="1023" spans="1:20">
      <c r="A1023" s="4">
        <v>45482</v>
      </c>
      <c r="B1023">
        <v>2.58</v>
      </c>
      <c r="C1023">
        <v>3.25</v>
      </c>
      <c r="D1023">
        <v>3.36</v>
      </c>
      <c r="E1023">
        <v>3.94</v>
      </c>
      <c r="Q1023" s="5"/>
      <c r="R1023" s="5"/>
      <c r="S1023" s="5"/>
      <c r="T1023" s="5"/>
    </row>
    <row r="1024" spans="1:20">
      <c r="A1024" s="4">
        <v>45483</v>
      </c>
      <c r="B1024">
        <v>2.5299999999999998</v>
      </c>
      <c r="C1024">
        <v>3.19</v>
      </c>
      <c r="D1024">
        <v>3.3</v>
      </c>
      <c r="E1024">
        <v>3.85</v>
      </c>
      <c r="Q1024" s="5"/>
      <c r="R1024" s="5"/>
      <c r="S1024" s="5"/>
      <c r="T1024" s="5"/>
    </row>
    <row r="1025" spans="1:20">
      <c r="A1025" s="4">
        <v>45484</v>
      </c>
      <c r="B1025">
        <v>2.46</v>
      </c>
      <c r="C1025">
        <v>3.12</v>
      </c>
      <c r="D1025">
        <v>3.23</v>
      </c>
      <c r="E1025">
        <v>3.78</v>
      </c>
      <c r="Q1025" s="5"/>
      <c r="R1025" s="5"/>
      <c r="S1025" s="5"/>
      <c r="T1025" s="5"/>
    </row>
    <row r="1026" spans="1:20">
      <c r="A1026" s="4">
        <v>45485</v>
      </c>
      <c r="B1026">
        <v>2.5</v>
      </c>
      <c r="C1026">
        <v>3.15</v>
      </c>
      <c r="D1026">
        <v>3.26</v>
      </c>
      <c r="E1026">
        <v>3.79</v>
      </c>
      <c r="Q1026" s="5"/>
      <c r="R1026" s="5"/>
      <c r="S1026" s="5"/>
      <c r="T1026" s="5"/>
    </row>
    <row r="1027" spans="1:20">
      <c r="A1027" s="4">
        <v>45488</v>
      </c>
      <c r="B1027">
        <v>2.4700000000000002</v>
      </c>
      <c r="C1027">
        <v>3.12</v>
      </c>
      <c r="D1027">
        <v>3.23</v>
      </c>
      <c r="E1027">
        <v>3.75</v>
      </c>
      <c r="Q1027" s="5"/>
      <c r="R1027" s="5"/>
      <c r="S1027" s="5"/>
      <c r="T1027" s="5"/>
    </row>
    <row r="1028" spans="1:20">
      <c r="A1028" s="4">
        <v>45489</v>
      </c>
      <c r="B1028">
        <v>2.4300000000000002</v>
      </c>
      <c r="C1028">
        <v>3.08</v>
      </c>
      <c r="D1028">
        <v>3.19</v>
      </c>
      <c r="E1028">
        <v>3.7</v>
      </c>
      <c r="Q1028" s="5"/>
      <c r="R1028" s="5"/>
      <c r="S1028" s="5"/>
      <c r="T1028" s="5"/>
    </row>
    <row r="1029" spans="1:20">
      <c r="A1029" s="4">
        <v>45490</v>
      </c>
      <c r="B1029">
        <v>2.42</v>
      </c>
      <c r="C1029">
        <v>3.08</v>
      </c>
      <c r="D1029">
        <v>3.2</v>
      </c>
      <c r="E1029">
        <v>3.72</v>
      </c>
      <c r="Q1029" s="5"/>
      <c r="R1029" s="5"/>
      <c r="S1029" s="5"/>
      <c r="T1029" s="5"/>
    </row>
    <row r="1030" spans="1:20">
      <c r="A1030" s="4">
        <v>45491</v>
      </c>
      <c r="B1030">
        <v>2.4300000000000002</v>
      </c>
      <c r="C1030">
        <v>3.09</v>
      </c>
      <c r="D1030">
        <v>3.21</v>
      </c>
      <c r="E1030">
        <v>3.74</v>
      </c>
      <c r="Q1030" s="5"/>
      <c r="R1030" s="5"/>
      <c r="S1030" s="5"/>
      <c r="T1030" s="5"/>
    </row>
    <row r="1031" spans="1:20">
      <c r="A1031" s="4">
        <v>45492</v>
      </c>
      <c r="B1031">
        <v>2.4700000000000002</v>
      </c>
      <c r="C1031">
        <v>3.14</v>
      </c>
      <c r="D1031">
        <v>3.25</v>
      </c>
      <c r="E1031">
        <v>3.78</v>
      </c>
      <c r="Q1031" s="5"/>
      <c r="R1031" s="5"/>
      <c r="S1031" s="5"/>
      <c r="T1031" s="5"/>
    </row>
    <row r="1032" spans="1:20">
      <c r="A1032" s="4">
        <v>45495</v>
      </c>
      <c r="B1032">
        <v>2.5</v>
      </c>
      <c r="C1032">
        <v>3.15</v>
      </c>
      <c r="D1032">
        <v>3.26</v>
      </c>
      <c r="E1032">
        <v>3.77</v>
      </c>
      <c r="Q1032" s="5"/>
      <c r="R1032" s="5"/>
      <c r="S1032" s="5"/>
      <c r="T1032" s="5"/>
    </row>
    <row r="1033" spans="1:20">
      <c r="A1033" s="4">
        <v>45496</v>
      </c>
      <c r="B1033">
        <v>2.44</v>
      </c>
      <c r="C1033">
        <v>3.13</v>
      </c>
      <c r="D1033">
        <v>3.23</v>
      </c>
      <c r="E1033">
        <v>3.75</v>
      </c>
      <c r="Q1033" s="5"/>
      <c r="R1033" s="5"/>
      <c r="S1033" s="5"/>
      <c r="T1033" s="5"/>
    </row>
    <row r="1034" spans="1:20">
      <c r="A1034" s="4">
        <v>45497</v>
      </c>
      <c r="B1034">
        <v>2.44</v>
      </c>
      <c r="C1034">
        <v>3.15</v>
      </c>
      <c r="D1034">
        <v>3.26</v>
      </c>
      <c r="E1034">
        <v>3.79</v>
      </c>
      <c r="Q1034" s="5"/>
      <c r="R1034" s="5"/>
      <c r="S1034" s="5"/>
      <c r="T1034" s="5"/>
    </row>
    <row r="1035" spans="1:20">
      <c r="A1035" s="4">
        <v>45498</v>
      </c>
      <c r="B1035">
        <v>2.42</v>
      </c>
      <c r="C1035">
        <v>3.13</v>
      </c>
      <c r="D1035">
        <v>3.24</v>
      </c>
      <c r="E1035">
        <v>3.78</v>
      </c>
      <c r="Q1035" s="5"/>
      <c r="R1035" s="5"/>
      <c r="S1035" s="5"/>
      <c r="T1035" s="5"/>
    </row>
    <row r="1036" spans="1:20">
      <c r="A1036" s="4">
        <v>45499</v>
      </c>
      <c r="B1036">
        <v>2.41</v>
      </c>
      <c r="C1036">
        <v>3.12</v>
      </c>
      <c r="D1036">
        <v>3.23</v>
      </c>
      <c r="E1036">
        <v>3.76</v>
      </c>
      <c r="Q1036" s="5"/>
      <c r="R1036" s="5"/>
      <c r="S1036" s="5"/>
      <c r="T1036" s="5"/>
    </row>
    <row r="1037" spans="1:20">
      <c r="A1037" s="4">
        <v>45502</v>
      </c>
      <c r="B1037">
        <v>2.36</v>
      </c>
      <c r="C1037">
        <v>3.07</v>
      </c>
      <c r="D1037">
        <v>3.18</v>
      </c>
      <c r="E1037">
        <v>3.71</v>
      </c>
      <c r="Q1037" s="5"/>
      <c r="R1037" s="5"/>
      <c r="S1037" s="5"/>
      <c r="T1037" s="5"/>
    </row>
    <row r="1038" spans="1:20">
      <c r="A1038" s="4">
        <v>45503</v>
      </c>
      <c r="B1038">
        <v>2.34</v>
      </c>
      <c r="C1038">
        <v>3.05</v>
      </c>
      <c r="D1038">
        <v>3.16</v>
      </c>
      <c r="E1038">
        <v>3.7</v>
      </c>
      <c r="Q1038" s="5"/>
      <c r="R1038" s="5"/>
      <c r="S1038" s="5"/>
      <c r="T1038" s="5"/>
    </row>
    <row r="1039" spans="1:20">
      <c r="A1039" s="4">
        <v>45504</v>
      </c>
      <c r="B1039">
        <v>2.2999999999999998</v>
      </c>
      <c r="C1039">
        <v>3.01</v>
      </c>
      <c r="D1039">
        <v>3.12</v>
      </c>
      <c r="E1039">
        <v>3.65</v>
      </c>
      <c r="Q1039" s="5"/>
      <c r="R1039" s="5"/>
      <c r="S1039" s="5"/>
      <c r="T1039" s="5"/>
    </row>
    <row r="1040" spans="1:20">
      <c r="A1040" s="4">
        <v>45505</v>
      </c>
      <c r="B1040">
        <v>2.2400000000000002</v>
      </c>
      <c r="C1040">
        <v>2.99</v>
      </c>
      <c r="D1040">
        <v>3.09</v>
      </c>
      <c r="E1040">
        <v>3.65</v>
      </c>
      <c r="Q1040" s="5"/>
      <c r="R1040" s="5"/>
      <c r="S1040" s="5"/>
      <c r="T1040" s="5"/>
    </row>
    <row r="1041" spans="1:20">
      <c r="A1041" s="4">
        <v>45506</v>
      </c>
      <c r="B1041">
        <v>2.17</v>
      </c>
      <c r="C1041">
        <v>2.97</v>
      </c>
      <c r="D1041">
        <v>3.06</v>
      </c>
      <c r="E1041">
        <v>3.63</v>
      </c>
      <c r="Q1041" s="5"/>
      <c r="R1041" s="5"/>
      <c r="S1041" s="5"/>
      <c r="T1041" s="5"/>
    </row>
    <row r="1042" spans="1:20">
      <c r="A1042" s="4">
        <v>45509</v>
      </c>
      <c r="B1042">
        <v>2.19</v>
      </c>
      <c r="C1042">
        <v>2.99</v>
      </c>
      <c r="D1042">
        <v>3.09</v>
      </c>
      <c r="E1042">
        <v>3.68</v>
      </c>
      <c r="Q1042" s="5"/>
      <c r="R1042" s="5"/>
      <c r="S1042" s="5"/>
      <c r="T1042" s="5"/>
    </row>
    <row r="1043" spans="1:20">
      <c r="A1043" s="4">
        <v>45510</v>
      </c>
      <c r="B1043">
        <v>2.2000000000000002</v>
      </c>
      <c r="C1043">
        <v>2.96</v>
      </c>
      <c r="D1043">
        <v>3.07</v>
      </c>
      <c r="E1043">
        <v>3.65</v>
      </c>
      <c r="Q1043" s="5"/>
      <c r="R1043" s="5"/>
      <c r="S1043" s="5"/>
      <c r="T1043" s="5"/>
    </row>
    <row r="1044" spans="1:20">
      <c r="A1044" s="4">
        <v>45511</v>
      </c>
      <c r="B1044">
        <v>2.27</v>
      </c>
      <c r="C1044">
        <v>3.01</v>
      </c>
      <c r="D1044">
        <v>3.13</v>
      </c>
      <c r="E1044">
        <v>3.7</v>
      </c>
      <c r="Q1044" s="5"/>
      <c r="R1044" s="5"/>
      <c r="S1044" s="5"/>
      <c r="T1044" s="5"/>
    </row>
    <row r="1045" spans="1:20">
      <c r="A1045" s="4">
        <v>45512</v>
      </c>
      <c r="B1045">
        <v>2.27</v>
      </c>
      <c r="C1045">
        <v>3.02</v>
      </c>
      <c r="D1045">
        <v>3.13</v>
      </c>
      <c r="E1045">
        <v>3.7</v>
      </c>
      <c r="Q1045" s="5"/>
      <c r="R1045" s="5"/>
      <c r="S1045" s="5"/>
      <c r="T1045" s="5"/>
    </row>
    <row r="1046" spans="1:20">
      <c r="A1046" s="4">
        <v>45513</v>
      </c>
      <c r="B1046">
        <v>2.23</v>
      </c>
      <c r="C1046">
        <v>2.97</v>
      </c>
      <c r="D1046">
        <v>3.09</v>
      </c>
      <c r="E1046">
        <v>3.64</v>
      </c>
      <c r="Q1046" s="5"/>
      <c r="R1046" s="5"/>
      <c r="S1046" s="5"/>
      <c r="T1046" s="5"/>
    </row>
    <row r="1047" spans="1:20">
      <c r="A1047" s="4">
        <v>45516</v>
      </c>
      <c r="B1047">
        <v>2.23</v>
      </c>
      <c r="C1047">
        <v>2.98</v>
      </c>
      <c r="D1047">
        <v>3.08</v>
      </c>
      <c r="E1047">
        <v>3.64</v>
      </c>
      <c r="Q1047" s="5"/>
      <c r="R1047" s="5"/>
      <c r="S1047" s="5"/>
      <c r="T1047" s="5"/>
    </row>
    <row r="1048" spans="1:20">
      <c r="A1048" s="4">
        <v>45517</v>
      </c>
      <c r="B1048">
        <v>2.19</v>
      </c>
      <c r="C1048">
        <v>2.93</v>
      </c>
      <c r="D1048">
        <v>3.03</v>
      </c>
      <c r="E1048">
        <v>3.58</v>
      </c>
      <c r="Q1048" s="5"/>
      <c r="R1048" s="5"/>
      <c r="S1048" s="5"/>
      <c r="T1048" s="5"/>
    </row>
    <row r="1049" spans="1:20">
      <c r="A1049" s="4">
        <v>45518</v>
      </c>
      <c r="B1049">
        <v>2.1800000000000002</v>
      </c>
      <c r="C1049">
        <v>2.92</v>
      </c>
      <c r="D1049">
        <v>3.02</v>
      </c>
      <c r="E1049">
        <v>3.56</v>
      </c>
      <c r="Q1049" s="5"/>
      <c r="R1049" s="5"/>
      <c r="S1049" s="5"/>
      <c r="T1049" s="5"/>
    </row>
    <row r="1050" spans="1:20">
      <c r="A1050" s="4">
        <v>45519</v>
      </c>
      <c r="B1050">
        <v>2.2599999999999998</v>
      </c>
      <c r="C1050">
        <v>2.99</v>
      </c>
      <c r="D1050">
        <v>3.09</v>
      </c>
      <c r="E1050">
        <v>3.63</v>
      </c>
      <c r="Q1050" s="5"/>
      <c r="R1050" s="5"/>
      <c r="S1050" s="5"/>
      <c r="T1050" s="5"/>
    </row>
    <row r="1051" spans="1:20">
      <c r="A1051" s="4">
        <v>45520</v>
      </c>
      <c r="B1051">
        <v>2.25</v>
      </c>
      <c r="C1051">
        <v>2.98</v>
      </c>
      <c r="D1051">
        <v>3.09</v>
      </c>
      <c r="E1051">
        <v>3.63</v>
      </c>
      <c r="Q1051" s="5"/>
      <c r="R1051" s="5"/>
      <c r="S1051" s="5"/>
      <c r="T1051" s="5"/>
    </row>
    <row r="1052" spans="1:20">
      <c r="A1052" s="4">
        <v>45523</v>
      </c>
      <c r="B1052">
        <v>2.25</v>
      </c>
      <c r="C1052">
        <v>2.97</v>
      </c>
      <c r="D1052">
        <v>3.08</v>
      </c>
      <c r="E1052">
        <v>3.61</v>
      </c>
      <c r="Q1052" s="5"/>
      <c r="R1052" s="5"/>
      <c r="S1052" s="5"/>
      <c r="T1052" s="5"/>
    </row>
    <row r="1053" spans="1:20">
      <c r="A1053" s="4">
        <v>45524</v>
      </c>
      <c r="B1053">
        <v>2.2200000000000002</v>
      </c>
      <c r="C1053">
        <v>2.95</v>
      </c>
      <c r="D1053">
        <v>3.04</v>
      </c>
      <c r="E1053">
        <v>3.59</v>
      </c>
      <c r="Q1053" s="5"/>
      <c r="R1053" s="5"/>
      <c r="S1053" s="5"/>
      <c r="T1053" s="5"/>
    </row>
    <row r="1054" spans="1:20">
      <c r="A1054" s="4">
        <v>45525</v>
      </c>
      <c r="B1054">
        <v>2.19</v>
      </c>
      <c r="C1054">
        <v>2.91</v>
      </c>
      <c r="D1054">
        <v>3</v>
      </c>
      <c r="E1054">
        <v>3.56</v>
      </c>
      <c r="Q1054" s="5"/>
      <c r="R1054" s="5"/>
      <c r="S1054" s="5"/>
      <c r="T1054" s="5"/>
    </row>
    <row r="1055" spans="1:20">
      <c r="A1055" s="4">
        <v>45526</v>
      </c>
      <c r="B1055">
        <v>2.2400000000000002</v>
      </c>
      <c r="C1055">
        <v>2.96</v>
      </c>
      <c r="D1055">
        <v>3.05</v>
      </c>
      <c r="E1055">
        <v>3.62</v>
      </c>
      <c r="Q1055" s="5"/>
      <c r="R1055" s="5"/>
      <c r="S1055" s="5"/>
      <c r="T1055" s="5"/>
    </row>
    <row r="1056" spans="1:20">
      <c r="A1056" s="4">
        <v>45527</v>
      </c>
      <c r="B1056">
        <v>2.23</v>
      </c>
      <c r="C1056">
        <v>2.93</v>
      </c>
      <c r="D1056">
        <v>3.02</v>
      </c>
      <c r="E1056">
        <v>3.57</v>
      </c>
      <c r="Q1056" s="5"/>
      <c r="R1056" s="5"/>
      <c r="S1056" s="5"/>
      <c r="T1056" s="5"/>
    </row>
    <row r="1057" spans="1:20">
      <c r="A1057" s="4">
        <v>45530</v>
      </c>
      <c r="B1057">
        <v>2.25</v>
      </c>
      <c r="C1057">
        <v>2.96</v>
      </c>
      <c r="D1057">
        <v>3.05</v>
      </c>
      <c r="E1057">
        <v>3.6</v>
      </c>
      <c r="Q1057" s="5"/>
      <c r="R1057" s="5"/>
      <c r="S1057" s="5"/>
      <c r="T1057" s="5"/>
    </row>
    <row r="1058" spans="1:20">
      <c r="A1058" s="4">
        <v>45531</v>
      </c>
      <c r="B1058">
        <v>2.29</v>
      </c>
      <c r="C1058">
        <v>3.02</v>
      </c>
      <c r="D1058">
        <v>3.11</v>
      </c>
      <c r="E1058">
        <v>3.67</v>
      </c>
      <c r="Q1058" s="5"/>
      <c r="R1058" s="5"/>
      <c r="S1058" s="5"/>
      <c r="T1058" s="5"/>
    </row>
    <row r="1059" spans="1:20">
      <c r="A1059" s="4">
        <v>45532</v>
      </c>
      <c r="B1059">
        <v>2.2599999999999998</v>
      </c>
      <c r="C1059">
        <v>2.99</v>
      </c>
      <c r="D1059">
        <v>3.09</v>
      </c>
      <c r="E1059">
        <v>3.65</v>
      </c>
      <c r="Q1059" s="5"/>
      <c r="R1059" s="5"/>
      <c r="S1059" s="5"/>
      <c r="T1059" s="5"/>
    </row>
    <row r="1060" spans="1:20">
      <c r="A1060" s="4">
        <v>45533</v>
      </c>
      <c r="B1060">
        <v>2.27</v>
      </c>
      <c r="C1060">
        <v>2.99</v>
      </c>
      <c r="D1060">
        <v>3.1</v>
      </c>
      <c r="E1060">
        <v>3.65</v>
      </c>
      <c r="Q1060" s="5"/>
      <c r="R1060" s="5"/>
      <c r="S1060" s="5"/>
      <c r="T1060" s="5"/>
    </row>
    <row r="1061" spans="1:20">
      <c r="A1061" s="4">
        <v>45534</v>
      </c>
      <c r="B1061">
        <v>2.2999999999999998</v>
      </c>
      <c r="C1061">
        <v>3.03</v>
      </c>
      <c r="D1061">
        <v>3.13</v>
      </c>
      <c r="E1061">
        <v>3.7</v>
      </c>
      <c r="Q1061" s="5"/>
      <c r="R1061" s="5"/>
      <c r="S1061" s="5"/>
      <c r="T1061" s="5"/>
    </row>
    <row r="1062" spans="1:20">
      <c r="A1062" s="4">
        <v>45537</v>
      </c>
      <c r="B1062">
        <v>2.34</v>
      </c>
      <c r="C1062">
        <v>3.04</v>
      </c>
      <c r="D1062">
        <v>3.15</v>
      </c>
      <c r="E1062">
        <v>3.77</v>
      </c>
      <c r="Q1062" s="5"/>
      <c r="R1062" s="5"/>
      <c r="S1062" s="5"/>
      <c r="T1062" s="5"/>
    </row>
    <row r="1063" spans="1:20">
      <c r="A1063" s="4">
        <v>45538</v>
      </c>
      <c r="B1063">
        <v>2.2799999999999998</v>
      </c>
      <c r="C1063">
        <v>3</v>
      </c>
      <c r="D1063">
        <v>3.11</v>
      </c>
      <c r="E1063">
        <v>3.74</v>
      </c>
      <c r="Q1063" s="5"/>
      <c r="R1063" s="5"/>
      <c r="S1063" s="5"/>
      <c r="T1063" s="5"/>
    </row>
    <row r="1064" spans="1:20">
      <c r="A1064" s="4">
        <v>45539</v>
      </c>
      <c r="B1064">
        <v>2.2200000000000002</v>
      </c>
      <c r="C1064">
        <v>2.94</v>
      </c>
      <c r="D1064">
        <v>3.04</v>
      </c>
      <c r="E1064">
        <v>3.66</v>
      </c>
      <c r="Q1064" s="5"/>
      <c r="R1064" s="5"/>
      <c r="S1064" s="5"/>
      <c r="T1064" s="5"/>
    </row>
    <row r="1065" spans="1:20">
      <c r="A1065" s="4">
        <v>45540</v>
      </c>
      <c r="B1065">
        <v>2.21</v>
      </c>
      <c r="C1065">
        <v>2.91</v>
      </c>
      <c r="D1065">
        <v>3.02</v>
      </c>
      <c r="E1065">
        <v>3.64</v>
      </c>
      <c r="Q1065" s="5"/>
      <c r="R1065" s="5"/>
      <c r="S1065" s="5"/>
      <c r="T1065" s="5"/>
    </row>
    <row r="1066" spans="1:20">
      <c r="A1066" s="4">
        <v>45541</v>
      </c>
      <c r="B1066">
        <v>2.17</v>
      </c>
      <c r="C1066">
        <v>2.88</v>
      </c>
      <c r="D1066">
        <v>3</v>
      </c>
      <c r="E1066">
        <v>3.62</v>
      </c>
      <c r="Q1066" s="5"/>
      <c r="R1066" s="5"/>
      <c r="S1066" s="5"/>
      <c r="T1066" s="5"/>
    </row>
    <row r="1067" spans="1:20">
      <c r="A1067" s="4">
        <v>45544</v>
      </c>
      <c r="B1067">
        <v>2.17</v>
      </c>
      <c r="C1067">
        <v>2.89</v>
      </c>
      <c r="D1067">
        <v>3</v>
      </c>
      <c r="E1067">
        <v>3.62</v>
      </c>
      <c r="Q1067" s="5"/>
      <c r="R1067" s="5"/>
      <c r="S1067" s="5"/>
      <c r="T1067" s="5"/>
    </row>
    <row r="1068" spans="1:20">
      <c r="A1068" s="4">
        <v>45545</v>
      </c>
      <c r="B1068">
        <v>2.13</v>
      </c>
      <c r="C1068">
        <v>2.85</v>
      </c>
      <c r="D1068">
        <v>2.96</v>
      </c>
      <c r="E1068">
        <v>3.58</v>
      </c>
      <c r="Q1068" s="5"/>
      <c r="R1068" s="5"/>
      <c r="S1068" s="5"/>
      <c r="T1068" s="5"/>
    </row>
    <row r="1069" spans="1:20">
      <c r="A1069" s="4">
        <v>45546</v>
      </c>
      <c r="B1069">
        <v>2.11</v>
      </c>
      <c r="C1069">
        <v>2.83</v>
      </c>
      <c r="D1069">
        <v>2.94</v>
      </c>
      <c r="E1069">
        <v>3.54</v>
      </c>
      <c r="Q1069" s="5"/>
      <c r="R1069" s="5"/>
      <c r="S1069" s="5"/>
      <c r="T1069" s="5"/>
    </row>
    <row r="1070" spans="1:20">
      <c r="A1070" s="4">
        <v>45547</v>
      </c>
      <c r="B1070">
        <v>2.15</v>
      </c>
      <c r="C1070">
        <v>2.85</v>
      </c>
      <c r="D1070">
        <v>2.96</v>
      </c>
      <c r="E1070">
        <v>3.54</v>
      </c>
      <c r="Q1070" s="5"/>
      <c r="R1070" s="5"/>
      <c r="S1070" s="5"/>
      <c r="T1070" s="5"/>
    </row>
    <row r="1071" spans="1:20">
      <c r="A1071" s="4">
        <v>45548</v>
      </c>
      <c r="B1071">
        <v>2.15</v>
      </c>
      <c r="C1071">
        <v>2.84</v>
      </c>
      <c r="D1071">
        <v>2.94</v>
      </c>
      <c r="E1071">
        <v>3.51</v>
      </c>
      <c r="Q1071" s="5"/>
      <c r="R1071" s="5"/>
      <c r="S1071" s="5"/>
      <c r="T1071" s="5"/>
    </row>
    <row r="1072" spans="1:20">
      <c r="A1072" s="4">
        <v>45551</v>
      </c>
      <c r="B1072">
        <v>2.12</v>
      </c>
      <c r="C1072">
        <v>2.83</v>
      </c>
      <c r="D1072">
        <v>2.92</v>
      </c>
      <c r="E1072">
        <v>3.48</v>
      </c>
      <c r="Q1072" s="5"/>
      <c r="R1072" s="5"/>
      <c r="S1072" s="5"/>
      <c r="T1072" s="5"/>
    </row>
    <row r="1073" spans="1:20">
      <c r="A1073" s="4">
        <v>45552</v>
      </c>
      <c r="B1073">
        <v>2.14</v>
      </c>
      <c r="C1073">
        <v>2.86</v>
      </c>
      <c r="D1073">
        <v>2.94</v>
      </c>
      <c r="E1073">
        <v>3.5</v>
      </c>
      <c r="Q1073" s="5"/>
      <c r="R1073" s="5"/>
      <c r="S1073" s="5"/>
      <c r="T1073" s="5"/>
    </row>
    <row r="1074" spans="1:20">
      <c r="A1074" s="4">
        <v>45553</v>
      </c>
      <c r="B1074">
        <v>2.19</v>
      </c>
      <c r="C1074">
        <v>2.92</v>
      </c>
      <c r="D1074">
        <v>3</v>
      </c>
      <c r="E1074">
        <v>3.57</v>
      </c>
      <c r="Q1074" s="5"/>
      <c r="R1074" s="5"/>
      <c r="S1074" s="5"/>
      <c r="T1074" s="5"/>
    </row>
    <row r="1075" spans="1:20">
      <c r="A1075" s="4">
        <v>45554</v>
      </c>
      <c r="B1075">
        <v>2.2000000000000002</v>
      </c>
      <c r="C1075">
        <v>2.93</v>
      </c>
      <c r="D1075">
        <v>2.99</v>
      </c>
      <c r="E1075">
        <v>3.56</v>
      </c>
      <c r="Q1075" s="5"/>
      <c r="R1075" s="5"/>
      <c r="S1075" s="5"/>
      <c r="T1075" s="5"/>
    </row>
    <row r="1076" spans="1:20">
      <c r="A1076" s="4">
        <v>45555</v>
      </c>
      <c r="B1076">
        <v>2.21</v>
      </c>
      <c r="C1076">
        <v>2.97</v>
      </c>
      <c r="D1076">
        <v>3</v>
      </c>
      <c r="E1076">
        <v>3.56</v>
      </c>
      <c r="Q1076" s="5"/>
      <c r="R1076" s="5"/>
      <c r="S1076" s="5"/>
      <c r="T1076" s="5"/>
    </row>
    <row r="1077" spans="1:20">
      <c r="A1077" s="4">
        <v>45558</v>
      </c>
      <c r="B1077">
        <v>2.16</v>
      </c>
      <c r="C1077">
        <v>2.94</v>
      </c>
      <c r="D1077">
        <v>2.95</v>
      </c>
      <c r="E1077">
        <v>3.51</v>
      </c>
      <c r="Q1077" s="5"/>
      <c r="R1077" s="5"/>
      <c r="S1077" s="5"/>
      <c r="T1077" s="5"/>
    </row>
    <row r="1078" spans="1:20">
      <c r="A1078" s="4">
        <v>45559</v>
      </c>
      <c r="B1078">
        <v>2.15</v>
      </c>
      <c r="C1078">
        <v>2.92</v>
      </c>
      <c r="D1078">
        <v>2.94</v>
      </c>
      <c r="E1078">
        <v>3.48</v>
      </c>
      <c r="Q1078" s="5"/>
      <c r="R1078" s="5"/>
      <c r="S1078" s="5"/>
      <c r="T1078" s="5"/>
    </row>
    <row r="1079" spans="1:20">
      <c r="A1079" s="4">
        <v>45560</v>
      </c>
      <c r="B1079">
        <v>2.1800000000000002</v>
      </c>
      <c r="C1079">
        <v>2.97</v>
      </c>
      <c r="D1079">
        <v>2.98</v>
      </c>
      <c r="E1079">
        <v>3.52</v>
      </c>
      <c r="Q1079" s="5"/>
      <c r="R1079" s="5"/>
      <c r="S1079" s="5"/>
      <c r="T1079" s="5"/>
    </row>
    <row r="1080" spans="1:20">
      <c r="A1080" s="4">
        <v>45561</v>
      </c>
      <c r="B1080">
        <v>2.1800000000000002</v>
      </c>
      <c r="C1080">
        <v>2.98</v>
      </c>
      <c r="D1080">
        <v>2.97</v>
      </c>
      <c r="E1080">
        <v>3.48</v>
      </c>
      <c r="Q1080" s="5"/>
      <c r="R1080" s="5"/>
      <c r="S1080" s="5"/>
      <c r="T1080" s="5"/>
    </row>
    <row r="1081" spans="1:20">
      <c r="A1081" s="4">
        <v>45562</v>
      </c>
      <c r="B1081">
        <v>2.13</v>
      </c>
      <c r="C1081">
        <v>2.92</v>
      </c>
      <c r="D1081">
        <v>2.93</v>
      </c>
      <c r="E1081">
        <v>3.45</v>
      </c>
      <c r="Q1081" s="5"/>
      <c r="R1081" s="5"/>
      <c r="S1081" s="5"/>
      <c r="T1081" s="5"/>
    </row>
    <row r="1082" spans="1:20">
      <c r="A1082" s="4">
        <v>45565</v>
      </c>
      <c r="B1082">
        <v>2.12</v>
      </c>
      <c r="C1082">
        <v>2.92</v>
      </c>
      <c r="D1082">
        <v>2.93</v>
      </c>
      <c r="E1082">
        <v>3.45</v>
      </c>
      <c r="Q1082" s="5"/>
      <c r="R1082" s="5"/>
      <c r="S1082" s="5"/>
      <c r="T1082" s="5"/>
    </row>
    <row r="1083" spans="1:20">
      <c r="A1083" s="4">
        <v>45566</v>
      </c>
      <c r="B1083">
        <v>2.04</v>
      </c>
      <c r="C1083">
        <v>2.82</v>
      </c>
      <c r="D1083">
        <v>2.83</v>
      </c>
      <c r="E1083">
        <v>3.37</v>
      </c>
      <c r="Q1083" s="5"/>
      <c r="R1083" s="5"/>
      <c r="S1083" s="5"/>
      <c r="T1083" s="5"/>
    </row>
    <row r="1084" spans="1:20">
      <c r="A1084" s="4">
        <v>45567</v>
      </c>
      <c r="B1084">
        <v>2.09</v>
      </c>
      <c r="C1084">
        <v>2.87</v>
      </c>
      <c r="D1084">
        <v>2.89</v>
      </c>
      <c r="E1084">
        <v>3.42</v>
      </c>
      <c r="Q1084" s="5"/>
      <c r="R1084" s="5"/>
      <c r="S1084" s="5"/>
      <c r="T1084" s="5"/>
    </row>
    <row r="1085" spans="1:20">
      <c r="A1085" s="4">
        <v>45568</v>
      </c>
      <c r="B1085">
        <v>2.14</v>
      </c>
      <c r="C1085">
        <v>2.94</v>
      </c>
      <c r="D1085">
        <v>2.93</v>
      </c>
      <c r="E1085">
        <v>3.48</v>
      </c>
      <c r="Q1085" s="5"/>
      <c r="R1085" s="5"/>
      <c r="S1085" s="5"/>
      <c r="T1085" s="5"/>
    </row>
    <row r="1086" spans="1:20">
      <c r="A1086" s="4">
        <v>45569</v>
      </c>
      <c r="B1086">
        <v>2.21</v>
      </c>
      <c r="C1086">
        <v>2.99</v>
      </c>
      <c r="D1086">
        <v>2.97</v>
      </c>
      <c r="E1086">
        <v>3.51</v>
      </c>
      <c r="Q1086" s="5"/>
      <c r="R1086" s="5"/>
      <c r="S1086" s="5"/>
      <c r="T1086" s="5"/>
    </row>
    <row r="1087" spans="1:20">
      <c r="A1087" s="4">
        <v>45572</v>
      </c>
      <c r="B1087">
        <v>2.2599999999999998</v>
      </c>
      <c r="C1087">
        <v>3.03</v>
      </c>
      <c r="D1087">
        <v>3.02</v>
      </c>
      <c r="E1087">
        <v>3.57</v>
      </c>
      <c r="Q1087" s="5"/>
      <c r="R1087" s="5"/>
      <c r="S1087" s="5"/>
      <c r="T1087" s="5"/>
    </row>
    <row r="1088" spans="1:20">
      <c r="A1088" s="4">
        <v>45573</v>
      </c>
      <c r="B1088">
        <v>2.2400000000000002</v>
      </c>
      <c r="C1088">
        <v>3.01</v>
      </c>
      <c r="D1088">
        <v>2.99</v>
      </c>
      <c r="E1088">
        <v>3.54</v>
      </c>
      <c r="Q1088" s="5"/>
      <c r="R1088" s="5"/>
      <c r="S1088" s="5"/>
      <c r="T1088" s="5"/>
    </row>
    <row r="1089" spans="1:20">
      <c r="A1089" s="4">
        <v>45574</v>
      </c>
      <c r="B1089">
        <v>2.2599999999999998</v>
      </c>
      <c r="C1089">
        <v>3.03</v>
      </c>
      <c r="D1089">
        <v>3.01</v>
      </c>
      <c r="E1089">
        <v>3.56</v>
      </c>
      <c r="Q1089" s="5"/>
      <c r="R1089" s="5"/>
      <c r="S1089" s="5"/>
      <c r="T1089" s="5"/>
    </row>
    <row r="1090" spans="1:20">
      <c r="A1090" s="4">
        <v>45575</v>
      </c>
      <c r="B1090">
        <v>2.2599999999999998</v>
      </c>
      <c r="C1090">
        <v>3.03</v>
      </c>
      <c r="D1090">
        <v>2.99</v>
      </c>
      <c r="E1090">
        <v>3.53</v>
      </c>
      <c r="Q1090" s="5"/>
      <c r="R1090" s="5"/>
      <c r="S1090" s="5"/>
      <c r="T1090" s="5"/>
    </row>
    <row r="1091" spans="1:20">
      <c r="A1091" s="4">
        <v>45576</v>
      </c>
      <c r="B1091">
        <v>2.27</v>
      </c>
      <c r="C1091">
        <v>3.04</v>
      </c>
      <c r="D1091">
        <v>3.01</v>
      </c>
      <c r="E1091">
        <v>3.56</v>
      </c>
      <c r="Q1091" s="5"/>
      <c r="R1091" s="5"/>
      <c r="S1091" s="5"/>
      <c r="T1091" s="5"/>
    </row>
    <row r="1092" spans="1:20">
      <c r="A1092" s="4">
        <v>45579</v>
      </c>
      <c r="B1092">
        <v>2.2799999999999998</v>
      </c>
      <c r="C1092">
        <v>3.04</v>
      </c>
      <c r="D1092">
        <v>3.01</v>
      </c>
      <c r="E1092">
        <v>3.55</v>
      </c>
      <c r="Q1092" s="5"/>
      <c r="R1092" s="5"/>
      <c r="S1092" s="5"/>
      <c r="T1092" s="5"/>
    </row>
    <row r="1093" spans="1:20">
      <c r="A1093" s="4">
        <v>45580</v>
      </c>
      <c r="B1093">
        <v>2.2200000000000002</v>
      </c>
      <c r="C1093">
        <v>2.96</v>
      </c>
      <c r="D1093">
        <v>2.94</v>
      </c>
      <c r="E1093">
        <v>3.46</v>
      </c>
      <c r="Q1093" s="5"/>
      <c r="R1093" s="5"/>
      <c r="S1093" s="5"/>
      <c r="T1093" s="5"/>
    </row>
    <row r="1094" spans="1:20">
      <c r="A1094" s="4">
        <v>45581</v>
      </c>
      <c r="B1094">
        <v>2.1800000000000002</v>
      </c>
      <c r="C1094">
        <v>2.92</v>
      </c>
      <c r="D1094">
        <v>2.9</v>
      </c>
      <c r="E1094">
        <v>3.41</v>
      </c>
      <c r="Q1094" s="5"/>
      <c r="R1094" s="5"/>
      <c r="S1094" s="5"/>
      <c r="T1094" s="5"/>
    </row>
    <row r="1095" spans="1:20">
      <c r="A1095" s="4">
        <v>45582</v>
      </c>
      <c r="B1095">
        <v>2.21</v>
      </c>
      <c r="C1095">
        <v>2.94</v>
      </c>
      <c r="D1095">
        <v>2.92</v>
      </c>
      <c r="E1095">
        <v>3.41</v>
      </c>
      <c r="Q1095" s="5"/>
      <c r="R1095" s="5"/>
      <c r="S1095" s="5"/>
      <c r="T1095" s="5"/>
    </row>
    <row r="1096" spans="1:20">
      <c r="A1096" s="4">
        <v>45583</v>
      </c>
      <c r="B1096">
        <v>2.1800000000000002</v>
      </c>
      <c r="C1096">
        <v>2.9</v>
      </c>
      <c r="D1096">
        <v>2.87</v>
      </c>
      <c r="E1096">
        <v>3.36</v>
      </c>
      <c r="Q1096" s="5"/>
      <c r="R1096" s="5"/>
      <c r="S1096" s="5"/>
      <c r="T1096" s="5"/>
    </row>
    <row r="1097" spans="1:20">
      <c r="A1097" s="4">
        <v>45586</v>
      </c>
      <c r="B1097">
        <v>2.2799999999999998</v>
      </c>
      <c r="C1097">
        <v>3.02</v>
      </c>
      <c r="D1097">
        <v>3</v>
      </c>
      <c r="E1097">
        <v>3.51</v>
      </c>
      <c r="Q1097" s="5"/>
      <c r="R1097" s="5"/>
      <c r="S1097" s="5"/>
      <c r="T1097" s="5"/>
    </row>
    <row r="1098" spans="1:20">
      <c r="A1098" s="4">
        <v>45587</v>
      </c>
      <c r="B1098">
        <v>2.3199999999999998</v>
      </c>
      <c r="C1098">
        <v>3.06</v>
      </c>
      <c r="D1098">
        <v>3.04</v>
      </c>
      <c r="E1098">
        <v>3.56</v>
      </c>
      <c r="Q1098" s="5"/>
      <c r="R1098" s="5"/>
      <c r="S1098" s="5"/>
      <c r="T1098" s="5"/>
    </row>
    <row r="1099" spans="1:20">
      <c r="A1099" s="4">
        <v>45588</v>
      </c>
      <c r="B1099">
        <v>2.2999999999999998</v>
      </c>
      <c r="C1099">
        <v>3.03</v>
      </c>
      <c r="D1099">
        <v>3</v>
      </c>
      <c r="E1099">
        <v>3.52</v>
      </c>
      <c r="Q1099" s="5"/>
      <c r="R1099" s="5"/>
      <c r="S1099" s="5"/>
      <c r="T1099" s="5"/>
    </row>
    <row r="1100" spans="1:20">
      <c r="A1100" s="4">
        <v>45589</v>
      </c>
      <c r="B1100">
        <v>2.27</v>
      </c>
      <c r="C1100">
        <v>2.99</v>
      </c>
      <c r="D1100">
        <v>2.96</v>
      </c>
      <c r="E1100">
        <v>3.47</v>
      </c>
      <c r="Q1100" s="5"/>
      <c r="R1100" s="5"/>
      <c r="S1100" s="5"/>
      <c r="T1100" s="5"/>
    </row>
    <row r="1101" spans="1:20">
      <c r="A1101" s="4">
        <v>45590</v>
      </c>
      <c r="B1101">
        <v>2.29</v>
      </c>
      <c r="C1101">
        <v>3.05</v>
      </c>
      <c r="D1101">
        <v>3</v>
      </c>
      <c r="E1101">
        <v>3.51</v>
      </c>
      <c r="Q1101" s="5"/>
      <c r="R1101" s="5"/>
      <c r="S1101" s="5"/>
      <c r="T1101" s="5"/>
    </row>
    <row r="1102" spans="1:20">
      <c r="A1102" s="4">
        <v>45593</v>
      </c>
      <c r="B1102">
        <v>2.29</v>
      </c>
      <c r="C1102">
        <v>3.01</v>
      </c>
      <c r="D1102">
        <v>2.98</v>
      </c>
      <c r="E1102">
        <v>3.49</v>
      </c>
      <c r="Q1102" s="5"/>
      <c r="R1102" s="5"/>
      <c r="S1102" s="5"/>
      <c r="T1102" s="5"/>
    </row>
    <row r="1103" spans="1:20">
      <c r="A1103" s="4">
        <v>45594</v>
      </c>
      <c r="B1103">
        <v>2.34</v>
      </c>
      <c r="C1103">
        <v>3.08</v>
      </c>
      <c r="D1103">
        <v>3.04</v>
      </c>
      <c r="E1103">
        <v>3.56</v>
      </c>
      <c r="Q1103" s="5"/>
      <c r="R1103" s="5"/>
      <c r="S1103" s="5"/>
      <c r="T1103" s="5"/>
    </row>
    <row r="1104" spans="1:20">
      <c r="A1104" s="4">
        <v>45595</v>
      </c>
      <c r="B1104">
        <v>2.39</v>
      </c>
      <c r="C1104">
        <v>3.13</v>
      </c>
      <c r="D1104">
        <v>3.1</v>
      </c>
      <c r="E1104">
        <v>3.64</v>
      </c>
      <c r="Q1104" s="5"/>
      <c r="R1104" s="5"/>
      <c r="S1104" s="5"/>
      <c r="T1104" s="5"/>
    </row>
    <row r="1105" spans="1:20">
      <c r="A1105" s="4">
        <v>45596</v>
      </c>
      <c r="B1105">
        <v>2.39</v>
      </c>
      <c r="C1105">
        <v>3.13</v>
      </c>
      <c r="D1105">
        <v>3.1</v>
      </c>
      <c r="E1105">
        <v>3.65</v>
      </c>
      <c r="Q1105" s="5"/>
      <c r="R1105" s="5"/>
      <c r="S1105" s="5"/>
      <c r="T1105" s="5"/>
    </row>
    <row r="1106" spans="1:20">
      <c r="A1106" s="4">
        <v>45597</v>
      </c>
      <c r="B1106">
        <v>2.41</v>
      </c>
      <c r="C1106">
        <v>3.16</v>
      </c>
      <c r="D1106">
        <v>3.12</v>
      </c>
      <c r="E1106">
        <v>3.68</v>
      </c>
      <c r="Q1106" s="5"/>
      <c r="R1106" s="5"/>
      <c r="S1106" s="5"/>
      <c r="T1106" s="5"/>
    </row>
    <row r="1107" spans="1:20">
      <c r="A1107" s="4">
        <v>45600</v>
      </c>
      <c r="B1107">
        <v>2.4</v>
      </c>
      <c r="C1107">
        <v>3.14</v>
      </c>
      <c r="D1107">
        <v>3.1</v>
      </c>
      <c r="E1107">
        <v>3.67</v>
      </c>
      <c r="Q1107" s="5"/>
      <c r="R1107" s="5"/>
      <c r="S1107" s="5"/>
      <c r="T1107" s="5"/>
    </row>
    <row r="1108" spans="1:20">
      <c r="A1108" s="4">
        <v>45601</v>
      </c>
      <c r="B1108">
        <v>2.4300000000000002</v>
      </c>
      <c r="C1108">
        <v>3.16</v>
      </c>
      <c r="D1108">
        <v>3.13</v>
      </c>
      <c r="E1108">
        <v>3.67</v>
      </c>
      <c r="Q1108" s="5"/>
      <c r="R1108" s="5"/>
      <c r="S1108" s="5"/>
      <c r="T1108" s="5"/>
    </row>
    <row r="1109" spans="1:20">
      <c r="A1109" s="4">
        <v>45602</v>
      </c>
      <c r="B1109">
        <v>2.41</v>
      </c>
      <c r="C1109">
        <v>3.17</v>
      </c>
      <c r="D1109">
        <v>3.15</v>
      </c>
      <c r="E1109">
        <v>3.73</v>
      </c>
      <c r="Q1109" s="5"/>
      <c r="R1109" s="5"/>
      <c r="S1109" s="5"/>
      <c r="T1109" s="5"/>
    </row>
    <row r="1110" spans="1:20">
      <c r="A1110" s="4">
        <v>45603</v>
      </c>
      <c r="B1110">
        <v>2.4500000000000002</v>
      </c>
      <c r="C1110">
        <v>3.2</v>
      </c>
      <c r="D1110">
        <v>3.18</v>
      </c>
      <c r="E1110">
        <v>3.73</v>
      </c>
      <c r="Q1110" s="5"/>
      <c r="R1110" s="5"/>
      <c r="S1110" s="5"/>
      <c r="T1110" s="5"/>
    </row>
    <row r="1111" spans="1:20">
      <c r="A1111" s="4">
        <v>45604</v>
      </c>
      <c r="B1111">
        <v>2.37</v>
      </c>
      <c r="C1111">
        <v>3.12</v>
      </c>
      <c r="D1111">
        <v>3.11</v>
      </c>
      <c r="E1111">
        <v>3.66</v>
      </c>
      <c r="Q1111" s="5"/>
      <c r="R1111" s="5"/>
      <c r="S1111" s="5"/>
      <c r="T1111" s="5"/>
    </row>
    <row r="1112" spans="1:20">
      <c r="A1112" s="4">
        <v>45607</v>
      </c>
      <c r="B1112">
        <v>2.33</v>
      </c>
      <c r="C1112">
        <v>3.08</v>
      </c>
      <c r="D1112">
        <v>3.06</v>
      </c>
      <c r="E1112">
        <v>3.59</v>
      </c>
      <c r="Q1112" s="5"/>
      <c r="R1112" s="5"/>
      <c r="S1112" s="5"/>
      <c r="T1112" s="5"/>
    </row>
    <row r="1113" spans="1:20">
      <c r="A1113" s="4">
        <v>45608</v>
      </c>
      <c r="B1113">
        <v>2.36</v>
      </c>
      <c r="C1113">
        <v>3.13</v>
      </c>
      <c r="D1113">
        <v>3.12</v>
      </c>
      <c r="E1113">
        <v>3.64</v>
      </c>
      <c r="Q1113" s="5"/>
      <c r="R1113" s="5"/>
      <c r="S1113" s="5"/>
      <c r="T1113" s="5"/>
    </row>
    <row r="1114" spans="1:20">
      <c r="A1114" s="4">
        <v>45609</v>
      </c>
      <c r="B1114">
        <v>2.39</v>
      </c>
      <c r="C1114">
        <v>3.15</v>
      </c>
      <c r="D1114">
        <v>3.12</v>
      </c>
      <c r="E1114">
        <v>3.63</v>
      </c>
      <c r="Q1114" s="5"/>
      <c r="R1114" s="5"/>
      <c r="S1114" s="5"/>
      <c r="T1114" s="5"/>
    </row>
    <row r="1115" spans="1:20">
      <c r="A1115" s="4">
        <v>45610</v>
      </c>
      <c r="B1115">
        <v>2.34</v>
      </c>
      <c r="C1115">
        <v>3.08</v>
      </c>
      <c r="D1115">
        <v>3.05</v>
      </c>
      <c r="E1115">
        <v>3.55</v>
      </c>
      <c r="Q1115" s="5"/>
      <c r="R1115" s="5"/>
      <c r="S1115" s="5"/>
      <c r="T1115" s="5"/>
    </row>
    <row r="1116" spans="1:20">
      <c r="A1116" s="4">
        <v>45611</v>
      </c>
      <c r="B1116">
        <v>2.36</v>
      </c>
      <c r="C1116">
        <v>3.09</v>
      </c>
      <c r="D1116">
        <v>3.06</v>
      </c>
      <c r="E1116">
        <v>3.55</v>
      </c>
      <c r="Q1116" s="5"/>
      <c r="R1116" s="5"/>
      <c r="S1116" s="5"/>
      <c r="T1116" s="5"/>
    </row>
    <row r="1117" spans="1:20">
      <c r="A1117" s="4">
        <v>45614</v>
      </c>
      <c r="B1117">
        <v>2.37</v>
      </c>
      <c r="C1117">
        <v>3.11</v>
      </c>
      <c r="D1117">
        <v>3.07</v>
      </c>
      <c r="E1117">
        <v>3.57</v>
      </c>
      <c r="Q1117" s="5"/>
      <c r="R1117" s="5"/>
      <c r="S1117" s="5"/>
      <c r="T1117" s="5"/>
    </row>
    <row r="1118" spans="1:20">
      <c r="A1118" s="4">
        <v>45615</v>
      </c>
      <c r="B1118">
        <v>2.34</v>
      </c>
      <c r="C1118">
        <v>3.08</v>
      </c>
      <c r="D1118">
        <v>3.05</v>
      </c>
      <c r="E1118">
        <v>3.55</v>
      </c>
      <c r="Q1118" s="5"/>
      <c r="R1118" s="5"/>
      <c r="S1118" s="5"/>
      <c r="T1118" s="5"/>
    </row>
    <row r="1119" spans="1:20">
      <c r="A1119" s="4">
        <v>45616</v>
      </c>
      <c r="B1119">
        <v>2.35</v>
      </c>
      <c r="C1119">
        <v>3.11</v>
      </c>
      <c r="D1119">
        <v>3.06</v>
      </c>
      <c r="E1119">
        <v>3.58</v>
      </c>
      <c r="Q1119" s="5"/>
      <c r="R1119" s="5"/>
      <c r="S1119" s="5"/>
      <c r="T1119" s="5"/>
    </row>
    <row r="1120" spans="1:20">
      <c r="A1120" s="4">
        <v>45617</v>
      </c>
      <c r="B1120">
        <v>2.3199999999999998</v>
      </c>
      <c r="C1120">
        <v>3.1</v>
      </c>
      <c r="D1120">
        <v>3.04</v>
      </c>
      <c r="E1120">
        <v>3.57</v>
      </c>
      <c r="Q1120" s="5"/>
      <c r="R1120" s="5"/>
      <c r="S1120" s="5"/>
      <c r="T1120" s="5"/>
    </row>
    <row r="1121" spans="1:20">
      <c r="A1121" s="4">
        <v>45618</v>
      </c>
      <c r="B1121">
        <v>2.2400000000000002</v>
      </c>
      <c r="C1121">
        <v>3.05</v>
      </c>
      <c r="D1121">
        <v>2.97</v>
      </c>
      <c r="E1121">
        <v>3.5</v>
      </c>
      <c r="Q1121" s="5"/>
      <c r="R1121" s="5"/>
      <c r="S1121" s="5"/>
      <c r="T1121" s="5"/>
    </row>
    <row r="1122" spans="1:20">
      <c r="A1122" s="4">
        <v>45621</v>
      </c>
      <c r="B1122">
        <v>2.21</v>
      </c>
      <c r="C1122">
        <v>3.03</v>
      </c>
      <c r="D1122">
        <v>2.94</v>
      </c>
      <c r="E1122">
        <v>3.47</v>
      </c>
      <c r="Q1122" s="5"/>
      <c r="R1122" s="5"/>
      <c r="S1122" s="5"/>
      <c r="T1122" s="5"/>
    </row>
    <row r="1123" spans="1:20">
      <c r="A1123" s="4">
        <v>45622</v>
      </c>
      <c r="B1123">
        <v>2.19</v>
      </c>
      <c r="C1123">
        <v>3.05</v>
      </c>
      <c r="D1123">
        <v>2.94</v>
      </c>
      <c r="E1123">
        <v>3.47</v>
      </c>
      <c r="Q1123" s="5"/>
      <c r="R1123" s="5"/>
      <c r="S1123" s="5"/>
      <c r="T1123" s="5"/>
    </row>
    <row r="1124" spans="1:20">
      <c r="A1124" s="4">
        <v>45623</v>
      </c>
      <c r="B1124">
        <v>2.16</v>
      </c>
      <c r="C1124">
        <v>3.02</v>
      </c>
      <c r="D1124">
        <v>2.9</v>
      </c>
      <c r="E1124">
        <v>3.41</v>
      </c>
      <c r="Q1124" s="5"/>
      <c r="R1124" s="5"/>
      <c r="S1124" s="5"/>
      <c r="T1124" s="5"/>
    </row>
    <row r="1125" spans="1:20">
      <c r="A1125" s="4">
        <v>45624</v>
      </c>
      <c r="B1125">
        <v>2.13</v>
      </c>
      <c r="C1125">
        <v>2.95</v>
      </c>
      <c r="D1125">
        <v>2.84</v>
      </c>
      <c r="E1125">
        <v>3.35</v>
      </c>
      <c r="Q1125" s="5"/>
      <c r="R1125" s="5"/>
      <c r="S1125" s="5"/>
      <c r="T1125" s="5"/>
    </row>
    <row r="1126" spans="1:20">
      <c r="A1126" s="4">
        <v>45625</v>
      </c>
      <c r="B1126">
        <v>2.09</v>
      </c>
      <c r="C1126">
        <v>2.9</v>
      </c>
      <c r="D1126">
        <v>2.79</v>
      </c>
      <c r="E1126">
        <v>3.28</v>
      </c>
      <c r="Q1126" s="5"/>
      <c r="R1126" s="5"/>
      <c r="S1126" s="5"/>
      <c r="T1126" s="5"/>
    </row>
    <row r="1127" spans="1:20">
      <c r="A1127" s="4">
        <v>45628</v>
      </c>
      <c r="B1127">
        <v>2.0299999999999998</v>
      </c>
      <c r="C1127">
        <v>2.92</v>
      </c>
      <c r="D1127">
        <v>2.77</v>
      </c>
      <c r="E1127">
        <v>3.27</v>
      </c>
      <c r="Q1127" s="5"/>
      <c r="R1127" s="5"/>
      <c r="S1127" s="5"/>
      <c r="T1127" s="5"/>
    </row>
    <row r="1128" spans="1:20">
      <c r="A1128" s="4">
        <v>45629</v>
      </c>
      <c r="B1128">
        <v>2.0499999999999998</v>
      </c>
      <c r="C1128">
        <v>2.91</v>
      </c>
      <c r="D1128">
        <v>2.76</v>
      </c>
      <c r="E1128">
        <v>3.24</v>
      </c>
      <c r="Q1128" s="5"/>
      <c r="R1128" s="5"/>
      <c r="S1128" s="5"/>
      <c r="T1128" s="5"/>
    </row>
    <row r="1129" spans="1:20">
      <c r="A1129" s="4">
        <v>45630</v>
      </c>
      <c r="B1129">
        <v>2.06</v>
      </c>
      <c r="C1129">
        <v>2.9</v>
      </c>
      <c r="D1129">
        <v>2.76</v>
      </c>
      <c r="E1129">
        <v>3.22</v>
      </c>
      <c r="Q1129" s="5"/>
      <c r="R1129" s="5"/>
      <c r="S1129" s="5"/>
      <c r="T1129" s="5"/>
    </row>
    <row r="1130" spans="1:20">
      <c r="A1130" s="4">
        <v>45631</v>
      </c>
      <c r="B1130">
        <v>2.11</v>
      </c>
      <c r="C1130">
        <v>2.89</v>
      </c>
      <c r="D1130">
        <v>2.77</v>
      </c>
      <c r="E1130">
        <v>3.2</v>
      </c>
      <c r="Q1130" s="5"/>
      <c r="R1130" s="5"/>
      <c r="S1130" s="5"/>
      <c r="T1130" s="5"/>
    </row>
    <row r="1131" spans="1:20">
      <c r="A1131" s="4">
        <v>45632</v>
      </c>
      <c r="B1131">
        <v>2.11</v>
      </c>
      <c r="C1131">
        <v>2.88</v>
      </c>
      <c r="D1131">
        <v>2.76</v>
      </c>
      <c r="E1131">
        <v>3.19</v>
      </c>
      <c r="Q1131" s="5"/>
      <c r="R1131" s="5"/>
      <c r="S1131" s="5"/>
      <c r="T1131" s="5"/>
    </row>
    <row r="1132" spans="1:20">
      <c r="A1132" s="4">
        <v>45635</v>
      </c>
      <c r="B1132">
        <v>2.12</v>
      </c>
      <c r="C1132">
        <v>2.88</v>
      </c>
      <c r="D1132">
        <v>2.76</v>
      </c>
      <c r="E1132">
        <v>3.2</v>
      </c>
      <c r="Q1132" s="5"/>
      <c r="R1132" s="5"/>
      <c r="S1132" s="5"/>
      <c r="T1132" s="5"/>
    </row>
    <row r="1133" spans="1:20">
      <c r="A1133" s="4">
        <v>45636</v>
      </c>
      <c r="B1133">
        <v>2.12</v>
      </c>
      <c r="C1133">
        <v>2.88</v>
      </c>
      <c r="D1133">
        <v>2.77</v>
      </c>
      <c r="E1133">
        <v>3.21</v>
      </c>
      <c r="Q1133" s="5"/>
      <c r="R1133" s="5"/>
      <c r="S1133" s="5"/>
      <c r="T1133" s="5"/>
    </row>
    <row r="1134" spans="1:20">
      <c r="A1134" s="4">
        <v>45637</v>
      </c>
      <c r="B1134">
        <v>2.13</v>
      </c>
      <c r="C1134">
        <v>2.89</v>
      </c>
      <c r="D1134">
        <v>2.76</v>
      </c>
      <c r="E1134">
        <v>3.19</v>
      </c>
      <c r="Q1134" s="5"/>
      <c r="R1134" s="5"/>
      <c r="S1134" s="5"/>
      <c r="T1134" s="5"/>
    </row>
    <row r="1135" spans="1:20">
      <c r="A1135" s="4">
        <v>45638</v>
      </c>
      <c r="B1135">
        <v>2.21</v>
      </c>
      <c r="C1135">
        <v>2.99</v>
      </c>
      <c r="D1135">
        <v>2.88</v>
      </c>
      <c r="E1135">
        <v>3.35</v>
      </c>
      <c r="Q1135" s="5"/>
      <c r="R1135" s="5"/>
      <c r="S1135" s="5"/>
      <c r="T1135" s="5"/>
    </row>
    <row r="1136" spans="1:20">
      <c r="A1136" s="4">
        <v>45639</v>
      </c>
      <c r="B1136">
        <v>2.2599999999999998</v>
      </c>
      <c r="C1136">
        <v>3.04</v>
      </c>
      <c r="D1136">
        <v>2.93</v>
      </c>
      <c r="E1136">
        <v>3.39</v>
      </c>
      <c r="Q1136" s="5"/>
      <c r="R1136" s="5"/>
      <c r="S1136" s="5"/>
      <c r="T1136" s="5"/>
    </row>
    <row r="1137" spans="1:20">
      <c r="A1137" s="4">
        <v>45642</v>
      </c>
      <c r="B1137">
        <v>2.25</v>
      </c>
      <c r="C1137">
        <v>3.05</v>
      </c>
      <c r="D1137">
        <v>2.94</v>
      </c>
      <c r="E1137">
        <v>3.4</v>
      </c>
      <c r="Q1137" s="5"/>
      <c r="R1137" s="5"/>
      <c r="S1137" s="5"/>
      <c r="T1137" s="5"/>
    </row>
    <row r="1138" spans="1:20">
      <c r="A1138" s="4">
        <v>45643</v>
      </c>
      <c r="B1138">
        <v>2.23</v>
      </c>
      <c r="C1138">
        <v>3.04</v>
      </c>
      <c r="D1138">
        <v>2.93</v>
      </c>
      <c r="E1138">
        <v>3.39</v>
      </c>
      <c r="Q1138" s="5"/>
      <c r="R1138" s="5"/>
      <c r="S1138" s="5"/>
      <c r="T1138" s="5"/>
    </row>
    <row r="1139" spans="1:20">
      <c r="A1139" s="4">
        <v>45644</v>
      </c>
      <c r="B1139">
        <v>2.25</v>
      </c>
      <c r="C1139">
        <v>3.05</v>
      </c>
      <c r="D1139">
        <v>2.94</v>
      </c>
      <c r="E1139">
        <v>3.4</v>
      </c>
      <c r="Q1139" s="5"/>
      <c r="R1139" s="5"/>
      <c r="S1139" s="5"/>
      <c r="T1139" s="5"/>
    </row>
    <row r="1140" spans="1:20">
      <c r="A1140" s="4">
        <v>45645</v>
      </c>
      <c r="B1140">
        <v>2.31</v>
      </c>
      <c r="C1140">
        <v>3.12</v>
      </c>
      <c r="D1140">
        <v>3.01</v>
      </c>
      <c r="E1140">
        <v>3.48</v>
      </c>
      <c r="Q1140" s="5"/>
      <c r="R1140" s="5"/>
      <c r="S1140" s="5"/>
      <c r="T1140" s="5"/>
    </row>
    <row r="1141" spans="1:20">
      <c r="A1141" s="4">
        <v>45646</v>
      </c>
      <c r="B1141">
        <v>2.29</v>
      </c>
      <c r="C1141">
        <v>3.08</v>
      </c>
      <c r="D1141">
        <v>2.98</v>
      </c>
      <c r="E1141">
        <v>3.45</v>
      </c>
      <c r="Q1141" s="5"/>
      <c r="R1141" s="5"/>
      <c r="S1141" s="5"/>
      <c r="T1141" s="5"/>
    </row>
    <row r="1142" spans="1:20">
      <c r="A1142" s="4">
        <v>45649</v>
      </c>
      <c r="B1142">
        <v>2.3199999999999998</v>
      </c>
      <c r="C1142">
        <v>3.14</v>
      </c>
      <c r="D1142">
        <v>3.03</v>
      </c>
      <c r="E1142">
        <v>3.49</v>
      </c>
      <c r="Q1142" s="5"/>
      <c r="R1142" s="5"/>
      <c r="S1142" s="5"/>
      <c r="T1142" s="5"/>
    </row>
    <row r="1143" spans="1:20">
      <c r="A1143" s="4">
        <v>45650</v>
      </c>
      <c r="B1143">
        <v>2.3199999999999998</v>
      </c>
      <c r="C1143">
        <v>3.14</v>
      </c>
      <c r="D1143">
        <v>3.02</v>
      </c>
      <c r="E1143">
        <v>3.49</v>
      </c>
      <c r="Q1143" s="5"/>
      <c r="R1143" s="5"/>
      <c r="S1143" s="5"/>
      <c r="T1143" s="5"/>
    </row>
    <row r="1144" spans="1:20">
      <c r="A1144" s="4">
        <v>45651</v>
      </c>
      <c r="B1144">
        <v>2.3199999999999998</v>
      </c>
      <c r="C1144">
        <v>3.14</v>
      </c>
      <c r="D1144">
        <v>3.02</v>
      </c>
      <c r="E1144">
        <v>3.49</v>
      </c>
      <c r="Q1144" s="5"/>
      <c r="R1144" s="5"/>
      <c r="S1144" s="5"/>
      <c r="T1144" s="5"/>
    </row>
    <row r="1145" spans="1:20">
      <c r="A1145" s="4">
        <v>45652</v>
      </c>
      <c r="B1145">
        <v>2.3199999999999998</v>
      </c>
      <c r="C1145">
        <v>3.14</v>
      </c>
      <c r="D1145">
        <v>3.02</v>
      </c>
      <c r="E1145">
        <v>3.49</v>
      </c>
      <c r="Q1145" s="5"/>
      <c r="R1145" s="5"/>
      <c r="S1145" s="5"/>
      <c r="T1145" s="5"/>
    </row>
    <row r="1146" spans="1:20">
      <c r="A1146" s="4">
        <v>45653</v>
      </c>
      <c r="B1146">
        <v>2.4</v>
      </c>
      <c r="C1146">
        <v>3.21</v>
      </c>
      <c r="D1146">
        <v>3.08</v>
      </c>
      <c r="E1146">
        <v>3.54</v>
      </c>
      <c r="Q1146" s="5"/>
      <c r="R1146" s="5"/>
      <c r="S1146" s="5"/>
      <c r="T1146" s="5"/>
    </row>
    <row r="1147" spans="1:20">
      <c r="A1147" s="4">
        <v>45656</v>
      </c>
      <c r="B1147">
        <v>2.37</v>
      </c>
      <c r="C1147">
        <v>3.2</v>
      </c>
      <c r="D1147">
        <v>3.06</v>
      </c>
      <c r="E1147">
        <v>3.52</v>
      </c>
      <c r="Q1147" s="5"/>
      <c r="R1147" s="5"/>
      <c r="S1147" s="5"/>
      <c r="T1147" s="5"/>
    </row>
    <row r="1148" spans="1:20">
      <c r="A1148" s="4">
        <v>45657</v>
      </c>
      <c r="B1148">
        <v>2.37</v>
      </c>
      <c r="C1148">
        <v>3.2</v>
      </c>
      <c r="D1148">
        <v>3.06</v>
      </c>
      <c r="E1148">
        <v>3.52</v>
      </c>
      <c r="Q1148" s="5"/>
      <c r="R1148" s="5"/>
      <c r="S1148" s="5"/>
      <c r="T1148" s="5"/>
    </row>
    <row r="1149" spans="1:20">
      <c r="A1149" s="4">
        <v>45658</v>
      </c>
      <c r="B1149">
        <v>2.367</v>
      </c>
      <c r="C1149">
        <v>3.1949999999999998</v>
      </c>
      <c r="D1149">
        <v>3.0609999999999999</v>
      </c>
      <c r="E1149">
        <v>3.5219999999999998</v>
      </c>
    </row>
    <row r="1150" spans="1:20">
      <c r="A1150" s="4">
        <v>45659</v>
      </c>
      <c r="B1150">
        <v>2.379</v>
      </c>
      <c r="C1150">
        <v>3.2360000000000002</v>
      </c>
      <c r="D1150">
        <v>3.073</v>
      </c>
      <c r="E1150">
        <v>3.5430000000000001</v>
      </c>
    </row>
    <row r="1151" spans="1:20">
      <c r="A1151" s="4">
        <v>45660</v>
      </c>
      <c r="B1151">
        <v>2.4249999999999998</v>
      </c>
      <c r="C1151">
        <v>3.2879999999999998</v>
      </c>
      <c r="D1151">
        <v>3.109</v>
      </c>
      <c r="E1151">
        <v>3.5880000000000001</v>
      </c>
    </row>
    <row r="1152" spans="1:20">
      <c r="A1152" s="4">
        <v>45663</v>
      </c>
      <c r="B1152">
        <v>2.4470000000000001</v>
      </c>
      <c r="C1152">
        <v>3.26</v>
      </c>
      <c r="D1152">
        <v>3.1059999999999999</v>
      </c>
      <c r="E1152">
        <v>3.5720000000000001</v>
      </c>
    </row>
    <row r="1153" spans="1:5">
      <c r="A1153" s="4">
        <v>45664</v>
      </c>
      <c r="B1153">
        <v>2.4830000000000001</v>
      </c>
      <c r="C1153">
        <v>3.3010000000000002</v>
      </c>
      <c r="D1153">
        <v>3.1469999999999998</v>
      </c>
      <c r="E1153">
        <v>3.63</v>
      </c>
    </row>
    <row r="1154" spans="1:5">
      <c r="A1154" s="4">
        <v>45665</v>
      </c>
      <c r="B1154">
        <v>2.5489999999999999</v>
      </c>
      <c r="C1154">
        <v>3.3559999999999999</v>
      </c>
      <c r="D1154">
        <v>3.1949999999999998</v>
      </c>
      <c r="E1154">
        <v>3.6789999999999998</v>
      </c>
    </row>
    <row r="1155" spans="1:5">
      <c r="A1155" s="4">
        <v>45666</v>
      </c>
      <c r="B1155">
        <v>2.5670000000000002</v>
      </c>
      <c r="C1155">
        <v>3.3959999999999999</v>
      </c>
      <c r="D1155">
        <v>3.2280000000000002</v>
      </c>
      <c r="E1155">
        <v>3.6789999999999998</v>
      </c>
    </row>
    <row r="1156" spans="1:5">
      <c r="A1156" s="4">
        <v>45667</v>
      </c>
      <c r="B1156">
        <v>2.5950000000000002</v>
      </c>
      <c r="C1156">
        <v>3.4289999999999998</v>
      </c>
      <c r="D1156">
        <v>3.2650000000000001</v>
      </c>
      <c r="E1156">
        <v>3.7690000000000001</v>
      </c>
    </row>
    <row r="1157" spans="1:5">
      <c r="A1157" s="4">
        <v>45670</v>
      </c>
      <c r="B1157">
        <v>2.613</v>
      </c>
      <c r="C1157">
        <v>3.4609999999999999</v>
      </c>
      <c r="D1157">
        <v>3.3079999999999998</v>
      </c>
      <c r="E1157">
        <v>3.823</v>
      </c>
    </row>
    <row r="1158" spans="1:5">
      <c r="A1158" s="4">
        <v>45671</v>
      </c>
      <c r="B1158">
        <v>2.6520000000000001</v>
      </c>
      <c r="C1158">
        <v>3.4729999999999999</v>
      </c>
      <c r="D1158">
        <v>3.3290000000000002</v>
      </c>
      <c r="E1158">
        <v>3.84</v>
      </c>
    </row>
    <row r="1159" spans="1:5">
      <c r="A1159" s="4">
        <v>45672</v>
      </c>
      <c r="B1159">
        <v>2.56</v>
      </c>
      <c r="C1159">
        <v>3.355</v>
      </c>
      <c r="D1159">
        <v>3.2109999999999999</v>
      </c>
      <c r="E1159">
        <v>3.6949999999999998</v>
      </c>
    </row>
    <row r="1160" spans="1:5">
      <c r="A1160" s="4">
        <v>45673</v>
      </c>
      <c r="B1160">
        <v>2.5470000000000002</v>
      </c>
      <c r="C1160">
        <v>3.3370000000000002</v>
      </c>
      <c r="D1160">
        <v>3.1859999999999999</v>
      </c>
      <c r="E1160">
        <v>3.6539999999999999</v>
      </c>
    </row>
    <row r="1161" spans="1:5">
      <c r="A1161" s="4">
        <v>45674</v>
      </c>
      <c r="B1161">
        <v>2.5350000000000001</v>
      </c>
      <c r="C1161">
        <v>3.3119999999999998</v>
      </c>
      <c r="D1161">
        <v>3.1749999999999998</v>
      </c>
      <c r="E1161">
        <v>3.6459999999999999</v>
      </c>
    </row>
    <row r="1162" spans="1:5">
      <c r="A1162" s="4">
        <v>45677</v>
      </c>
      <c r="B1162">
        <v>2.5259999999999998</v>
      </c>
      <c r="C1162">
        <v>3.3010000000000002</v>
      </c>
      <c r="D1162">
        <v>3.161</v>
      </c>
      <c r="E1162">
        <v>3.6190000000000002</v>
      </c>
    </row>
    <row r="1163" spans="1:5">
      <c r="A1163" s="4">
        <v>45678</v>
      </c>
      <c r="B1163">
        <v>2.5099999999999998</v>
      </c>
      <c r="C1163">
        <v>3.274</v>
      </c>
      <c r="D1163">
        <v>3.1440000000000001</v>
      </c>
      <c r="E1163">
        <v>3.5910000000000002</v>
      </c>
    </row>
    <row r="1164" spans="1:5">
      <c r="A1164" s="4">
        <v>45679</v>
      </c>
      <c r="B1164">
        <v>2.5299999999999998</v>
      </c>
      <c r="C1164">
        <v>3.266</v>
      </c>
      <c r="D1164">
        <v>3.149</v>
      </c>
      <c r="E1164">
        <v>3.601</v>
      </c>
    </row>
    <row r="1165" spans="1:5">
      <c r="A1165" s="4">
        <v>45680</v>
      </c>
      <c r="B1165">
        <v>2.5499999999999998</v>
      </c>
      <c r="C1165">
        <v>3.3069999999999999</v>
      </c>
      <c r="D1165">
        <v>3.1829999999999998</v>
      </c>
      <c r="E1165">
        <v>3.6469999999999998</v>
      </c>
    </row>
    <row r="1166" spans="1:5">
      <c r="A1166" s="4">
        <v>45681</v>
      </c>
      <c r="B1166">
        <v>2.569</v>
      </c>
      <c r="C1166">
        <v>3.302</v>
      </c>
      <c r="D1166">
        <v>3.1869999999999998</v>
      </c>
      <c r="E1166">
        <v>3.6560000000000001</v>
      </c>
    </row>
    <row r="1167" spans="1:5">
      <c r="A1167" s="4">
        <v>45684</v>
      </c>
      <c r="B1167">
        <v>2.5310000000000001</v>
      </c>
      <c r="C1167">
        <v>3.2709999999999999</v>
      </c>
      <c r="D1167">
        <v>3.1560000000000001</v>
      </c>
      <c r="E1167">
        <v>3.633</v>
      </c>
    </row>
    <row r="1168" spans="1:5">
      <c r="A1168" s="4">
        <v>45685</v>
      </c>
      <c r="B1168">
        <v>2.5649999999999999</v>
      </c>
      <c r="C1168">
        <v>3.2959999999999998</v>
      </c>
      <c r="D1168">
        <v>3.177</v>
      </c>
      <c r="E1168">
        <v>3.66</v>
      </c>
    </row>
    <row r="1169" spans="1:5">
      <c r="A1169" s="4">
        <v>45686</v>
      </c>
      <c r="B1169">
        <v>2.5830000000000002</v>
      </c>
      <c r="C1169">
        <v>3.3220000000000001</v>
      </c>
      <c r="D1169">
        <v>3.1840000000000002</v>
      </c>
      <c r="E1169">
        <v>3.6629999999999998</v>
      </c>
    </row>
    <row r="1170" spans="1:5">
      <c r="A1170" s="4">
        <v>45687</v>
      </c>
      <c r="B1170">
        <v>2.5190000000000001</v>
      </c>
      <c r="C1170">
        <v>3.266</v>
      </c>
      <c r="D1170">
        <v>3.12</v>
      </c>
      <c r="E1170">
        <v>3.6</v>
      </c>
    </row>
    <row r="1171" spans="1:5">
      <c r="A1171" s="4">
        <v>45688</v>
      </c>
      <c r="B1171">
        <v>2.46</v>
      </c>
      <c r="C1171">
        <v>3.206</v>
      </c>
      <c r="D1171">
        <v>3.0680000000000001</v>
      </c>
      <c r="E1171">
        <v>3.5529999999999999</v>
      </c>
    </row>
    <row r="1172" spans="1:5">
      <c r="A1172" s="4">
        <v>45691</v>
      </c>
      <c r="B1172">
        <v>2.3849999999999998</v>
      </c>
      <c r="C1172">
        <v>3.1150000000000002</v>
      </c>
      <c r="D1172">
        <v>3.004</v>
      </c>
      <c r="E1172">
        <v>3.5019999999999998</v>
      </c>
    </row>
    <row r="1173" spans="1:5">
      <c r="A1173" s="4">
        <v>45692</v>
      </c>
      <c r="B1173">
        <v>2.3959999999999999</v>
      </c>
      <c r="C1173">
        <v>3.1110000000000002</v>
      </c>
      <c r="D1173">
        <v>3.0150000000000001</v>
      </c>
      <c r="E1173">
        <v>3.496</v>
      </c>
    </row>
    <row r="1174" spans="1:5">
      <c r="A1174" s="4">
        <v>45693</v>
      </c>
      <c r="B1174">
        <v>2.3660000000000001</v>
      </c>
      <c r="C1174">
        <v>3.0830000000000002</v>
      </c>
      <c r="D1174">
        <v>2.9860000000000002</v>
      </c>
      <c r="E1174">
        <v>3.4510000000000001</v>
      </c>
    </row>
    <row r="1175" spans="1:5">
      <c r="A1175" s="4">
        <v>45694</v>
      </c>
      <c r="B1175">
        <v>2.379</v>
      </c>
      <c r="C1175">
        <v>3.0920000000000001</v>
      </c>
      <c r="D1175">
        <v>2.9889999999999999</v>
      </c>
      <c r="E1175">
        <v>3.4460000000000002</v>
      </c>
    </row>
    <row r="1176" spans="1:5">
      <c r="A1176" s="4">
        <v>45695</v>
      </c>
      <c r="B1176">
        <v>2.3719999999999999</v>
      </c>
      <c r="C1176">
        <v>3.0950000000000002</v>
      </c>
      <c r="D1176">
        <v>3.0009999999999999</v>
      </c>
      <c r="E1176">
        <v>3.4660000000000002</v>
      </c>
    </row>
    <row r="1177" spans="1:5">
      <c r="A1177" s="4">
        <v>45698</v>
      </c>
      <c r="B1177">
        <v>2.3620000000000001</v>
      </c>
      <c r="C1177">
        <v>3.0859999999999999</v>
      </c>
      <c r="D1177">
        <v>2.988</v>
      </c>
      <c r="E1177">
        <v>3.45</v>
      </c>
    </row>
    <row r="1178" spans="1:5">
      <c r="A1178" s="4">
        <v>45699</v>
      </c>
      <c r="B1178">
        <v>2.4300000000000002</v>
      </c>
      <c r="C1178">
        <v>3.2069999999999999</v>
      </c>
      <c r="D1178">
        <v>3.0619999999999998</v>
      </c>
      <c r="E1178">
        <v>3.53</v>
      </c>
    </row>
    <row r="1179" spans="1:5">
      <c r="A1179" s="4">
        <v>45700</v>
      </c>
      <c r="B1179">
        <v>2.4769999999999999</v>
      </c>
      <c r="C1179">
        <v>3.2389999999999999</v>
      </c>
      <c r="D1179">
        <v>3.0990000000000002</v>
      </c>
      <c r="E1179">
        <v>3.5609999999999999</v>
      </c>
    </row>
    <row r="1180" spans="1:5">
      <c r="A1180" s="4">
        <v>45701</v>
      </c>
      <c r="B1180">
        <v>2.4180000000000001</v>
      </c>
      <c r="C1180">
        <v>3.1539999999999999</v>
      </c>
      <c r="D1180">
        <v>3.0310000000000001</v>
      </c>
      <c r="E1180">
        <v>3.49</v>
      </c>
    </row>
    <row r="1181" spans="1:5">
      <c r="A1181" s="4">
        <v>45702</v>
      </c>
      <c r="B1181">
        <v>2.431</v>
      </c>
      <c r="C1181">
        <v>3.173</v>
      </c>
      <c r="D1181">
        <v>3.0609999999999999</v>
      </c>
      <c r="E1181">
        <v>3.5219999999999998</v>
      </c>
    </row>
    <row r="1182" spans="1:5">
      <c r="A1182" s="4">
        <v>45705</v>
      </c>
      <c r="B1182">
        <v>2.4889999999999999</v>
      </c>
      <c r="C1182">
        <v>3.2120000000000002</v>
      </c>
      <c r="D1182">
        <v>3.1</v>
      </c>
      <c r="E1182">
        <v>3.5470000000000002</v>
      </c>
    </row>
    <row r="1183" spans="1:5">
      <c r="A1183" s="4">
        <v>45706</v>
      </c>
      <c r="B1183">
        <v>2.4929999999999999</v>
      </c>
      <c r="C1183">
        <v>3.2050000000000001</v>
      </c>
      <c r="D1183">
        <v>3.0990000000000002</v>
      </c>
      <c r="E1183">
        <v>3.5470000000000002</v>
      </c>
    </row>
    <row r="1184" spans="1:5">
      <c r="A1184" s="4">
        <v>45707</v>
      </c>
      <c r="B1184">
        <v>2.5569999999999999</v>
      </c>
      <c r="C1184">
        <v>3.2890000000000001</v>
      </c>
      <c r="D1184">
        <v>3.1779999999999999</v>
      </c>
      <c r="E1184">
        <v>3.641</v>
      </c>
    </row>
    <row r="1185" spans="1:5">
      <c r="A1185" s="4">
        <v>45708</v>
      </c>
      <c r="B1185">
        <v>2.5339999999999998</v>
      </c>
      <c r="C1185">
        <v>3.2679999999999998</v>
      </c>
      <c r="D1185">
        <v>3.1549999999999998</v>
      </c>
      <c r="E1185">
        <v>3.6160000000000001</v>
      </c>
    </row>
    <row r="1186" spans="1:5">
      <c r="A1186" s="4">
        <v>45709</v>
      </c>
      <c r="B1186">
        <v>2.4700000000000002</v>
      </c>
      <c r="C1186">
        <v>3.218</v>
      </c>
      <c r="D1186">
        <v>3.0950000000000002</v>
      </c>
      <c r="E1186">
        <v>3.5539999999999998</v>
      </c>
    </row>
    <row r="1187" spans="1:5">
      <c r="A1187" s="4">
        <v>45712</v>
      </c>
      <c r="B1187">
        <v>2.4769999999999999</v>
      </c>
      <c r="C1187">
        <v>3.2250000000000001</v>
      </c>
      <c r="D1187">
        <v>3.1120000000000001</v>
      </c>
      <c r="E1187">
        <v>3.6190000000000002</v>
      </c>
    </row>
    <row r="1188" spans="1:5">
      <c r="A1188" s="4">
        <v>45713</v>
      </c>
      <c r="B1188">
        <v>2.4580000000000002</v>
      </c>
      <c r="C1188">
        <v>3.1970000000000001</v>
      </c>
      <c r="D1188">
        <v>3.0840000000000001</v>
      </c>
      <c r="E1188">
        <v>3.5880000000000001</v>
      </c>
    </row>
    <row r="1189" spans="1:5">
      <c r="A1189" s="4">
        <v>45714</v>
      </c>
      <c r="B1189">
        <v>2.4329999999999998</v>
      </c>
      <c r="C1189">
        <v>3.149</v>
      </c>
      <c r="D1189">
        <v>3.0459999999999998</v>
      </c>
      <c r="E1189">
        <v>3.5449999999999999</v>
      </c>
    </row>
    <row r="1190" spans="1:5">
      <c r="A1190" s="4">
        <v>45715</v>
      </c>
      <c r="B1190">
        <v>2.4129999999999998</v>
      </c>
      <c r="C1190">
        <v>3.14</v>
      </c>
      <c r="D1190">
        <v>3.0459999999999998</v>
      </c>
      <c r="E1190">
        <v>3.5449999999999999</v>
      </c>
    </row>
    <row r="1191" spans="1:5">
      <c r="A1191" s="4">
        <v>45716</v>
      </c>
      <c r="B1191">
        <v>2.4060000000000001</v>
      </c>
      <c r="C1191">
        <v>3.145</v>
      </c>
      <c r="D1191">
        <v>3.0459999999999998</v>
      </c>
      <c r="E1191">
        <v>3.5379999999999998</v>
      </c>
    </row>
    <row r="1192" spans="1:5">
      <c r="A1192" s="4">
        <v>45719</v>
      </c>
      <c r="B1192">
        <v>2.4910000000000001</v>
      </c>
      <c r="C1192">
        <v>3.2160000000000002</v>
      </c>
      <c r="D1192">
        <v>3.1080000000000001</v>
      </c>
      <c r="E1192">
        <v>3.6</v>
      </c>
    </row>
    <row r="1193" spans="1:5">
      <c r="A1193" s="4">
        <v>45720</v>
      </c>
      <c r="B1193">
        <v>2.4950000000000001</v>
      </c>
      <c r="C1193">
        <v>3.23</v>
      </c>
      <c r="D1193">
        <v>3.13</v>
      </c>
      <c r="E1193">
        <v>3.6240000000000001</v>
      </c>
    </row>
    <row r="1194" spans="1:5">
      <c r="A1194" s="4">
        <v>45721</v>
      </c>
      <c r="B1194">
        <v>2.7930000000000001</v>
      </c>
      <c r="C1194">
        <v>3.4910000000000001</v>
      </c>
      <c r="D1194">
        <v>3.399</v>
      </c>
      <c r="E1194">
        <v>3.9</v>
      </c>
    </row>
    <row r="1195" spans="1:5">
      <c r="A1195" s="4">
        <v>45722</v>
      </c>
      <c r="B1195">
        <v>2.8330000000000002</v>
      </c>
      <c r="C1195">
        <v>3.5409999999999999</v>
      </c>
      <c r="D1195">
        <v>3.45</v>
      </c>
      <c r="E1195">
        <v>3.9590000000000001</v>
      </c>
    </row>
    <row r="1196" spans="1:5">
      <c r="A1196" s="4">
        <v>45723</v>
      </c>
      <c r="B1196">
        <v>2.8359999999999999</v>
      </c>
      <c r="C1196">
        <v>3.5550000000000002</v>
      </c>
      <c r="D1196">
        <v>3.4969999999999999</v>
      </c>
      <c r="E1196">
        <v>3.9580000000000002</v>
      </c>
    </row>
    <row r="1197" spans="1:5">
      <c r="A1197" s="4">
        <v>45726</v>
      </c>
      <c r="B1197">
        <v>2.8330000000000002</v>
      </c>
      <c r="C1197">
        <v>3.544</v>
      </c>
      <c r="D1197">
        <v>3.4860000000000002</v>
      </c>
      <c r="E1197">
        <v>3.9649999999999999</v>
      </c>
    </row>
    <row r="1198" spans="1:5">
      <c r="A1198" s="4">
        <v>45727</v>
      </c>
      <c r="B1198">
        <v>2.8969999999999998</v>
      </c>
      <c r="C1198">
        <v>3.5870000000000002</v>
      </c>
      <c r="D1198">
        <v>3.5249999999999999</v>
      </c>
      <c r="E1198">
        <v>4.0140000000000002</v>
      </c>
    </row>
    <row r="1199" spans="1:5">
      <c r="A1199" s="4">
        <v>45728</v>
      </c>
      <c r="B1199">
        <v>2.8769999999999998</v>
      </c>
      <c r="C1199">
        <v>3.5529999999999999</v>
      </c>
      <c r="D1199">
        <v>3.496</v>
      </c>
      <c r="E1199">
        <v>3.9929999999999999</v>
      </c>
    </row>
    <row r="1200" spans="1:5">
      <c r="A1200" s="4">
        <v>45729</v>
      </c>
      <c r="B1200">
        <v>2.855</v>
      </c>
      <c r="C1200">
        <v>3.5579999999999998</v>
      </c>
      <c r="D1200">
        <v>3.5</v>
      </c>
      <c r="E1200">
        <v>4.0030000000000001</v>
      </c>
    </row>
    <row r="1201" spans="1:5">
      <c r="A1201" s="4">
        <v>45730</v>
      </c>
      <c r="B1201">
        <v>2.8759999999999999</v>
      </c>
      <c r="C1201">
        <v>3.5680000000000001</v>
      </c>
      <c r="D1201">
        <v>3.5009999999999999</v>
      </c>
      <c r="E1201">
        <v>3.9990000000000001</v>
      </c>
    </row>
    <row r="1202" spans="1:5">
      <c r="A1202" s="4">
        <v>45733</v>
      </c>
      <c r="B1202">
        <v>2.8180000000000001</v>
      </c>
      <c r="C1202">
        <v>3.49</v>
      </c>
      <c r="D1202">
        <v>3.4350000000000001</v>
      </c>
      <c r="E1202">
        <v>3.9180000000000001</v>
      </c>
    </row>
    <row r="1203" spans="1:5">
      <c r="A1203" s="4">
        <v>45734</v>
      </c>
      <c r="B1203">
        <v>2.81</v>
      </c>
      <c r="C1203">
        <v>3.488</v>
      </c>
      <c r="D1203">
        <v>3.4359999999999999</v>
      </c>
      <c r="E1203">
        <v>3.9180000000000001</v>
      </c>
    </row>
    <row r="1204" spans="1:5">
      <c r="A1204" s="4">
        <v>45735</v>
      </c>
      <c r="B1204">
        <v>2.8039999999999998</v>
      </c>
      <c r="C1204">
        <v>3.4780000000000002</v>
      </c>
      <c r="D1204">
        <v>3.4260000000000002</v>
      </c>
      <c r="E1204">
        <v>3.9039999999999999</v>
      </c>
    </row>
    <row r="1205" spans="1:5">
      <c r="A1205" s="4">
        <v>45736</v>
      </c>
      <c r="B1205">
        <v>2.78</v>
      </c>
      <c r="C1205">
        <v>3.4809999999999999</v>
      </c>
      <c r="D1205">
        <v>3.4260000000000002</v>
      </c>
      <c r="E1205">
        <v>3.907</v>
      </c>
    </row>
    <row r="1206" spans="1:5">
      <c r="A1206" s="4">
        <v>45737</v>
      </c>
      <c r="B1206">
        <v>2.7650000000000001</v>
      </c>
      <c r="C1206">
        <v>3.464</v>
      </c>
      <c r="D1206">
        <v>3.407</v>
      </c>
      <c r="E1206">
        <v>3.88</v>
      </c>
    </row>
    <row r="1207" spans="1:5">
      <c r="A1207" s="4">
        <v>45740</v>
      </c>
      <c r="B1207">
        <v>2.7709999999999999</v>
      </c>
      <c r="C1207">
        <v>3.4609999999999999</v>
      </c>
      <c r="D1207">
        <v>3.4020000000000001</v>
      </c>
      <c r="E1207">
        <v>3.8719999999999999</v>
      </c>
    </row>
    <row r="1208" spans="1:5">
      <c r="A1208" s="4">
        <v>45741</v>
      </c>
      <c r="B1208">
        <v>2.798</v>
      </c>
      <c r="C1208">
        <v>3.4830000000000001</v>
      </c>
      <c r="D1208">
        <v>3.4209999999999998</v>
      </c>
      <c r="E1208">
        <v>3.8940000000000001</v>
      </c>
    </row>
    <row r="1209" spans="1:5">
      <c r="A1209" s="4">
        <v>45742</v>
      </c>
      <c r="B1209">
        <v>2.7949999999999999</v>
      </c>
      <c r="C1209">
        <v>3.4889999999999999</v>
      </c>
      <c r="D1209">
        <v>3.42</v>
      </c>
      <c r="E1209">
        <v>3.8969999999999998</v>
      </c>
    </row>
    <row r="1210" spans="1:5">
      <c r="A1210" s="4">
        <v>45743</v>
      </c>
      <c r="B1210">
        <v>2.7730000000000001</v>
      </c>
      <c r="C1210">
        <v>3.468</v>
      </c>
      <c r="D1210">
        <v>3.3969999999999998</v>
      </c>
      <c r="E1210">
        <v>3.879</v>
      </c>
    </row>
    <row r="1211" spans="1:5">
      <c r="A1211" s="4">
        <v>45744</v>
      </c>
      <c r="B1211">
        <v>2.7269999999999999</v>
      </c>
      <c r="C1211">
        <v>3.4340000000000002</v>
      </c>
      <c r="D1211">
        <v>3.3610000000000002</v>
      </c>
      <c r="E1211">
        <v>3.8490000000000002</v>
      </c>
    </row>
    <row r="1212" spans="1:5">
      <c r="A1212" s="4">
        <v>45747</v>
      </c>
      <c r="B1212">
        <v>2.738</v>
      </c>
      <c r="C1212">
        <v>3.4529999999999998</v>
      </c>
      <c r="D1212">
        <v>3.3719999999999999</v>
      </c>
      <c r="E1212">
        <v>3.867</v>
      </c>
    </row>
    <row r="1213" spans="1:5">
      <c r="A1213" s="4">
        <v>45748</v>
      </c>
      <c r="B1213">
        <v>2.6869999999999998</v>
      </c>
      <c r="C1213">
        <v>3.4020000000000001</v>
      </c>
      <c r="D1213">
        <v>3.3149999999999999</v>
      </c>
      <c r="E1213">
        <v>3.7890000000000001</v>
      </c>
    </row>
    <row r="1214" spans="1:5">
      <c r="A1214" s="4">
        <v>45749</v>
      </c>
      <c r="B1214">
        <v>2.7210000000000001</v>
      </c>
      <c r="C1214">
        <v>3.4279999999999999</v>
      </c>
      <c r="D1214">
        <v>3.3450000000000002</v>
      </c>
      <c r="E1214">
        <v>3.8159999999999998</v>
      </c>
    </row>
    <row r="1215" spans="1:5">
      <c r="A1215" s="4">
        <v>45750</v>
      </c>
      <c r="B1215">
        <v>2.6509999999999998</v>
      </c>
      <c r="C1215">
        <v>3.3780000000000001</v>
      </c>
      <c r="D1215">
        <v>3.3039999999999998</v>
      </c>
      <c r="E1215">
        <v>3.7719999999999998</v>
      </c>
    </row>
    <row r="1216" spans="1:5">
      <c r="A1216" s="4">
        <v>45751</v>
      </c>
      <c r="B1216">
        <v>2.5779999999999998</v>
      </c>
      <c r="C1216">
        <v>3.3330000000000002</v>
      </c>
      <c r="D1216">
        <v>3.274</v>
      </c>
      <c r="E1216">
        <v>3.7679999999999998</v>
      </c>
    </row>
    <row r="1217" spans="1:5">
      <c r="A1217" s="4">
        <v>45754</v>
      </c>
      <c r="B1217">
        <v>2.613</v>
      </c>
      <c r="C1217">
        <v>3.399</v>
      </c>
      <c r="D1217">
        <v>3.3450000000000002</v>
      </c>
      <c r="E1217">
        <v>3.8660000000000001</v>
      </c>
    </row>
    <row r="1218" spans="1:5">
      <c r="A1218" s="4">
        <v>45755</v>
      </c>
      <c r="B1218">
        <v>2.6309999999999998</v>
      </c>
      <c r="C1218">
        <v>3.3919999999999999</v>
      </c>
      <c r="D1218">
        <v>3.3479999999999999</v>
      </c>
      <c r="E1218">
        <v>3.8570000000000002</v>
      </c>
    </row>
    <row r="1219" spans="1:5">
      <c r="A1219" s="4">
        <v>45756</v>
      </c>
      <c r="B1219">
        <v>2.5910000000000002</v>
      </c>
      <c r="C1219">
        <v>3.3929999999999998</v>
      </c>
      <c r="D1219">
        <v>3.3490000000000002</v>
      </c>
      <c r="E1219">
        <v>3.8820000000000001</v>
      </c>
    </row>
    <row r="1220" spans="1:5">
      <c r="A1220" s="4">
        <v>45757</v>
      </c>
      <c r="B1220">
        <v>2.58</v>
      </c>
      <c r="C1220">
        <v>3.355</v>
      </c>
      <c r="D1220">
        <v>3.3130000000000002</v>
      </c>
      <c r="E1220">
        <v>3.823</v>
      </c>
    </row>
    <row r="1221" spans="1:5">
      <c r="A1221" s="4">
        <v>45758</v>
      </c>
      <c r="B1221">
        <v>2.57</v>
      </c>
      <c r="C1221">
        <v>3.3519999999999999</v>
      </c>
      <c r="D1221">
        <v>3.298</v>
      </c>
      <c r="E1221">
        <v>3.8119999999999998</v>
      </c>
    </row>
    <row r="1222" spans="1:5">
      <c r="A1222" s="4">
        <v>45761</v>
      </c>
      <c r="B1222">
        <v>2.512</v>
      </c>
      <c r="C1222">
        <v>3.2749999999999999</v>
      </c>
      <c r="D1222">
        <v>3.2109999999999999</v>
      </c>
      <c r="E1222">
        <v>3.677</v>
      </c>
    </row>
    <row r="1223" spans="1:5">
      <c r="A1223" s="4">
        <v>45762</v>
      </c>
      <c r="B1223">
        <v>2.5339999999999998</v>
      </c>
      <c r="C1223">
        <v>3.2949999999999999</v>
      </c>
      <c r="D1223">
        <v>3.24</v>
      </c>
      <c r="E1223">
        <v>3.7160000000000002</v>
      </c>
    </row>
    <row r="1224" spans="1:5">
      <c r="A1224" s="4">
        <v>45763</v>
      </c>
      <c r="B1224">
        <v>2.5089999999999999</v>
      </c>
      <c r="C1224">
        <v>3.2709999999999999</v>
      </c>
      <c r="D1224">
        <v>3.2090000000000001</v>
      </c>
      <c r="E1224">
        <v>3.6960000000000002</v>
      </c>
    </row>
    <row r="1225" spans="1:5">
      <c r="A1225" s="4">
        <v>45764</v>
      </c>
      <c r="B1225">
        <v>2.472</v>
      </c>
      <c r="C1225">
        <v>3.2410000000000001</v>
      </c>
      <c r="D1225">
        <v>3.1709999999999998</v>
      </c>
      <c r="E1225">
        <v>3.645</v>
      </c>
    </row>
    <row r="1226" spans="1:5">
      <c r="A1226" s="4">
        <v>45765</v>
      </c>
      <c r="B1226">
        <v>2.472</v>
      </c>
      <c r="C1226">
        <v>3.2410000000000001</v>
      </c>
      <c r="D1226">
        <v>3.1709999999999998</v>
      </c>
      <c r="E1226">
        <v>3.645</v>
      </c>
    </row>
    <row r="1227" spans="1:5">
      <c r="A1227" s="4">
        <v>45768</v>
      </c>
      <c r="B1227">
        <v>2.472</v>
      </c>
      <c r="C1227">
        <v>3.2410000000000001</v>
      </c>
      <c r="D1227">
        <v>3.1709999999999998</v>
      </c>
      <c r="E1227">
        <v>3.645</v>
      </c>
    </row>
    <row r="1228" spans="1:5">
      <c r="A1228" s="4">
        <v>45769</v>
      </c>
      <c r="B1228">
        <v>2.4430000000000001</v>
      </c>
      <c r="C1228">
        <v>3.2149999999999999</v>
      </c>
      <c r="D1228">
        <v>3.1389999999999998</v>
      </c>
      <c r="E1228">
        <v>3.609</v>
      </c>
    </row>
    <row r="1229" spans="1:5">
      <c r="A1229" s="4">
        <v>45770</v>
      </c>
      <c r="B1229">
        <v>2.4969999999999999</v>
      </c>
      <c r="C1229">
        <v>3.238</v>
      </c>
      <c r="D1229">
        <v>3.1669999999999998</v>
      </c>
      <c r="E1229">
        <v>3.63</v>
      </c>
    </row>
    <row r="1230" spans="1:5">
      <c r="A1230" s="4">
        <v>45771</v>
      </c>
      <c r="B1230">
        <v>2.448</v>
      </c>
      <c r="C1230">
        <v>3.1659999999999999</v>
      </c>
      <c r="D1230">
        <v>3.0910000000000002</v>
      </c>
      <c r="E1230">
        <v>3.5449999999999999</v>
      </c>
    </row>
    <row r="1231" spans="1:5">
      <c r="A1231" s="4">
        <v>45772</v>
      </c>
      <c r="B1231">
        <v>2.4689999999999999</v>
      </c>
      <c r="C1231">
        <v>3.1880000000000002</v>
      </c>
      <c r="D1231">
        <v>3.1230000000000002</v>
      </c>
      <c r="E1231">
        <v>3.5739999999999998</v>
      </c>
    </row>
    <row r="1232" spans="1:5">
      <c r="A1232" s="4">
        <v>45775</v>
      </c>
      <c r="B1232">
        <v>2.5209999999999999</v>
      </c>
      <c r="C1232">
        <v>3.238</v>
      </c>
      <c r="D1232">
        <v>3.181</v>
      </c>
      <c r="E1232">
        <v>3.629</v>
      </c>
    </row>
    <row r="1233" spans="1:5">
      <c r="A1233" s="4">
        <v>45776</v>
      </c>
      <c r="B1233">
        <v>2.4969999999999999</v>
      </c>
      <c r="C1233">
        <v>3.218</v>
      </c>
      <c r="D1233">
        <v>3.1629999999999998</v>
      </c>
      <c r="E1233">
        <v>3.6070000000000002</v>
      </c>
    </row>
    <row r="1234" spans="1:5">
      <c r="A1234" s="4">
        <v>45777</v>
      </c>
      <c r="B1234">
        <v>2.444</v>
      </c>
      <c r="C1234">
        <v>3.1669999999999998</v>
      </c>
      <c r="D1234">
        <v>3.113</v>
      </c>
      <c r="E1234">
        <v>3.5640000000000001</v>
      </c>
    </row>
    <row r="1235" spans="1:5">
      <c r="A1235" s="4">
        <v>45778</v>
      </c>
      <c r="B1235">
        <v>2.444</v>
      </c>
      <c r="C1235">
        <v>3.1669999999999998</v>
      </c>
      <c r="D1235">
        <v>3.113</v>
      </c>
      <c r="E1235">
        <v>3.5640000000000001</v>
      </c>
    </row>
    <row r="1236" spans="1:5">
      <c r="A1236" s="4">
        <v>45779</v>
      </c>
      <c r="B1236">
        <v>2.5329999999999999</v>
      </c>
      <c r="C1236">
        <v>3.2490000000000001</v>
      </c>
      <c r="D1236">
        <v>3.19</v>
      </c>
      <c r="E1236">
        <v>3.6360000000000001</v>
      </c>
    </row>
    <row r="1237" spans="1:5">
      <c r="A1237" s="4">
        <v>45782</v>
      </c>
      <c r="B1237">
        <v>2.5169999999999999</v>
      </c>
      <c r="C1237">
        <v>3.2360000000000002</v>
      </c>
      <c r="D1237">
        <v>3.1680000000000001</v>
      </c>
      <c r="E1237">
        <v>3.6030000000000002</v>
      </c>
    </row>
    <row r="1238" spans="1:5">
      <c r="A1238" s="4">
        <v>45783</v>
      </c>
      <c r="B1238">
        <v>2.54</v>
      </c>
      <c r="C1238">
        <v>3.2589999999999999</v>
      </c>
      <c r="D1238">
        <v>3.1920000000000002</v>
      </c>
      <c r="E1238">
        <v>3.6269999999999998</v>
      </c>
    </row>
    <row r="1239" spans="1:5">
      <c r="A1239" s="4">
        <v>45784</v>
      </c>
      <c r="B1239">
        <v>2.4750000000000001</v>
      </c>
      <c r="C1239">
        <v>3.1949999999999998</v>
      </c>
      <c r="D1239">
        <v>3.129</v>
      </c>
      <c r="E1239">
        <v>3.548</v>
      </c>
    </row>
    <row r="1240" spans="1:5">
      <c r="A1240" s="4">
        <v>45785</v>
      </c>
      <c r="B1240">
        <v>2.5350000000000001</v>
      </c>
      <c r="C1240">
        <v>3.2410000000000001</v>
      </c>
      <c r="D1240">
        <v>3.1760000000000002</v>
      </c>
      <c r="E1240">
        <v>3.5830000000000002</v>
      </c>
    </row>
    <row r="1241" spans="1:5">
      <c r="A1241" s="4">
        <v>45786</v>
      </c>
      <c r="B1241">
        <v>2.5619999999999998</v>
      </c>
      <c r="C1241">
        <v>3.2650000000000001</v>
      </c>
      <c r="D1241">
        <v>3.206</v>
      </c>
      <c r="E1241">
        <v>3.609</v>
      </c>
    </row>
    <row r="1242" spans="1:5">
      <c r="A1242" s="4">
        <v>45789</v>
      </c>
      <c r="B1242">
        <v>2.6480000000000001</v>
      </c>
      <c r="C1242">
        <v>3.327</v>
      </c>
      <c r="D1242">
        <v>3.274</v>
      </c>
      <c r="E1242">
        <v>3.677</v>
      </c>
    </row>
    <row r="1243" spans="1:5">
      <c r="A1243" s="4">
        <v>45790</v>
      </c>
      <c r="B1243">
        <v>2.68</v>
      </c>
      <c r="C1243">
        <v>3.355</v>
      </c>
      <c r="D1243">
        <v>3.2989999999999999</v>
      </c>
      <c r="E1243">
        <v>3.698</v>
      </c>
    </row>
    <row r="1244" spans="1:5">
      <c r="A1244" s="4">
        <v>45791</v>
      </c>
      <c r="B1244">
        <v>2.6989999999999998</v>
      </c>
      <c r="C1244">
        <v>3.379</v>
      </c>
      <c r="D1244">
        <v>3.3180000000000001</v>
      </c>
      <c r="E1244">
        <v>3.7109999999999999</v>
      </c>
    </row>
    <row r="1245" spans="1:5">
      <c r="A1245" s="4">
        <v>45792</v>
      </c>
      <c r="B1245">
        <v>2.6219999999999999</v>
      </c>
      <c r="C1245">
        <v>3.2949999999999999</v>
      </c>
      <c r="D1245">
        <v>3.2370000000000001</v>
      </c>
      <c r="E1245">
        <v>3.6269999999999998</v>
      </c>
    </row>
    <row r="1246" spans="1:5">
      <c r="A1246" s="4">
        <v>45793</v>
      </c>
      <c r="B1246">
        <v>2.59</v>
      </c>
      <c r="C1246">
        <v>3.2629999999999999</v>
      </c>
      <c r="D1246">
        <v>3.214</v>
      </c>
      <c r="E1246">
        <v>3.5960000000000001</v>
      </c>
    </row>
    <row r="1247" spans="1:5">
      <c r="A1247" s="4">
        <v>45796</v>
      </c>
      <c r="B1247">
        <v>2.5880000000000001</v>
      </c>
      <c r="C1247">
        <v>3.26</v>
      </c>
      <c r="D1247">
        <v>3.2120000000000002</v>
      </c>
      <c r="E1247">
        <v>3.597</v>
      </c>
    </row>
    <row r="1248" spans="1:5">
      <c r="A1248" s="4">
        <v>45797</v>
      </c>
      <c r="B1248">
        <v>2.6059999999999999</v>
      </c>
      <c r="C1248">
        <v>3.2639999999999998</v>
      </c>
      <c r="D1248">
        <v>3.22</v>
      </c>
      <c r="E1248">
        <v>3.6019999999999999</v>
      </c>
    </row>
    <row r="1249" spans="1:5">
      <c r="A1249" s="4">
        <v>45798</v>
      </c>
      <c r="B1249">
        <v>2.6459999999999999</v>
      </c>
      <c r="C1249">
        <v>3.3109999999999999</v>
      </c>
      <c r="D1249">
        <v>3.2639999999999998</v>
      </c>
      <c r="E1249">
        <v>3.6419999999999999</v>
      </c>
    </row>
    <row r="1250" spans="1:5">
      <c r="A1250" s="4">
        <v>45799</v>
      </c>
      <c r="B1250">
        <v>2.6429999999999998</v>
      </c>
      <c r="C1250">
        <v>3.3220000000000001</v>
      </c>
      <c r="D1250">
        <v>3.26</v>
      </c>
      <c r="E1250">
        <v>3.6520000000000001</v>
      </c>
    </row>
    <row r="1251" spans="1:5">
      <c r="A1251" s="4">
        <v>45800</v>
      </c>
      <c r="B1251">
        <v>2.5670000000000002</v>
      </c>
      <c r="C1251">
        <v>3.262</v>
      </c>
      <c r="D1251">
        <v>3.1930000000000001</v>
      </c>
      <c r="E1251">
        <v>3.5840000000000001</v>
      </c>
    </row>
    <row r="1252" spans="1:5">
      <c r="A1252" s="4">
        <v>45803</v>
      </c>
      <c r="B1252">
        <v>2.56</v>
      </c>
      <c r="C1252">
        <v>3.2370000000000001</v>
      </c>
      <c r="D1252">
        <v>3.177</v>
      </c>
      <c r="E1252">
        <v>3.5539999999999998</v>
      </c>
    </row>
    <row r="1253" spans="1:5">
      <c r="A1253" s="4">
        <v>45804</v>
      </c>
      <c r="B1253">
        <v>2.532</v>
      </c>
      <c r="C1253">
        <v>3.206</v>
      </c>
      <c r="D1253">
        <v>3.1360000000000001</v>
      </c>
      <c r="E1253">
        <v>3.5169999999999999</v>
      </c>
    </row>
    <row r="1254" spans="1:5">
      <c r="A1254" s="4">
        <v>45805</v>
      </c>
      <c r="B1254">
        <v>2.5539999999999998</v>
      </c>
      <c r="C1254">
        <v>3.2240000000000002</v>
      </c>
      <c r="D1254">
        <v>3.1549999999999998</v>
      </c>
      <c r="E1254">
        <v>3.5350000000000001</v>
      </c>
    </row>
    <row r="1255" spans="1:5">
      <c r="A1255" s="4">
        <v>45806</v>
      </c>
      <c r="B1255">
        <v>2.508</v>
      </c>
      <c r="C1255">
        <v>3.1779999999999999</v>
      </c>
      <c r="D1255">
        <v>3.1120000000000001</v>
      </c>
      <c r="E1255">
        <v>3.4889999999999999</v>
      </c>
    </row>
    <row r="1256" spans="1:5">
      <c r="A1256" s="4">
        <v>45807</v>
      </c>
      <c r="B1256">
        <v>2.5</v>
      </c>
      <c r="C1256">
        <v>3.16</v>
      </c>
      <c r="D1256">
        <v>3.0920000000000001</v>
      </c>
      <c r="E1256">
        <v>3.48</v>
      </c>
    </row>
    <row r="1257" spans="1:5">
      <c r="A1257" s="4">
        <v>45810</v>
      </c>
      <c r="B1257">
        <v>2.524</v>
      </c>
      <c r="C1257">
        <v>3.1880000000000002</v>
      </c>
      <c r="D1257">
        <v>3.1070000000000002</v>
      </c>
      <c r="E1257">
        <v>3.5</v>
      </c>
    </row>
    <row r="1258" spans="1:5">
      <c r="A1258" s="4">
        <v>45811</v>
      </c>
      <c r="B1258">
        <v>2.5249999999999999</v>
      </c>
      <c r="C1258">
        <v>3.1909999999999998</v>
      </c>
      <c r="D1258">
        <v>3.11</v>
      </c>
      <c r="E1258">
        <v>3.4950000000000001</v>
      </c>
    </row>
    <row r="1259" spans="1:5">
      <c r="A1259" s="4">
        <v>45812</v>
      </c>
      <c r="B1259">
        <v>2.528</v>
      </c>
      <c r="C1259">
        <v>3.2069999999999999</v>
      </c>
      <c r="D1259">
        <v>3.1179999999999999</v>
      </c>
      <c r="E1259">
        <v>3.492</v>
      </c>
    </row>
    <row r="1260" spans="1:5">
      <c r="A1260" s="4">
        <v>45813</v>
      </c>
      <c r="B1260">
        <v>2.5819999999999999</v>
      </c>
      <c r="C1260">
        <v>3.254</v>
      </c>
      <c r="D1260">
        <v>3.16</v>
      </c>
      <c r="E1260">
        <v>3.5259999999999998</v>
      </c>
    </row>
    <row r="1261" spans="1:5">
      <c r="A1261" s="4">
        <v>45814</v>
      </c>
      <c r="B1261">
        <v>2.5760000000000001</v>
      </c>
      <c r="C1261">
        <v>3.2450000000000001</v>
      </c>
      <c r="D1261">
        <v>3.153</v>
      </c>
      <c r="E1261">
        <v>3.5019999999999998</v>
      </c>
    </row>
    <row r="1262" spans="1:5">
      <c r="A1262" s="4">
        <v>45817</v>
      </c>
      <c r="B1262">
        <v>2.5670000000000002</v>
      </c>
      <c r="C1262">
        <v>3.2410000000000001</v>
      </c>
      <c r="D1262">
        <v>3.145</v>
      </c>
      <c r="E1262">
        <v>3.4870000000000001</v>
      </c>
    </row>
    <row r="1263" spans="1:5">
      <c r="A1263" s="4">
        <v>45818</v>
      </c>
      <c r="B1263">
        <v>2.5230000000000001</v>
      </c>
      <c r="C1263">
        <v>3.2029999999999998</v>
      </c>
      <c r="D1263">
        <v>3.0990000000000002</v>
      </c>
      <c r="E1263">
        <v>3.4359999999999999</v>
      </c>
    </row>
    <row r="1264" spans="1:5">
      <c r="A1264" s="4">
        <v>45819</v>
      </c>
      <c r="B1264">
        <v>2.5350000000000001</v>
      </c>
      <c r="C1264">
        <v>3.226</v>
      </c>
      <c r="D1264">
        <v>3.1190000000000002</v>
      </c>
      <c r="E1264">
        <v>3.4460000000000002</v>
      </c>
    </row>
    <row r="1265" spans="1:5">
      <c r="A1265" s="4">
        <v>45820</v>
      </c>
      <c r="B1265">
        <v>2.4780000000000002</v>
      </c>
      <c r="C1265">
        <v>3.1819999999999999</v>
      </c>
      <c r="D1265">
        <v>3.0779999999999998</v>
      </c>
      <c r="E1265">
        <v>3.4049999999999998</v>
      </c>
    </row>
    <row r="1266" spans="1:5">
      <c r="A1266" s="4">
        <v>45821</v>
      </c>
      <c r="B1266">
        <v>2.5350000000000001</v>
      </c>
      <c r="C1266">
        <v>3.2530000000000001</v>
      </c>
      <c r="D1266">
        <v>3.1589999999999998</v>
      </c>
      <c r="E1266">
        <v>3.484</v>
      </c>
    </row>
    <row r="1267" spans="1:5">
      <c r="A1267" s="4">
        <v>45824</v>
      </c>
      <c r="B1267">
        <v>2.5270000000000001</v>
      </c>
      <c r="C1267">
        <v>3.234</v>
      </c>
      <c r="D1267">
        <v>3.1440000000000001</v>
      </c>
      <c r="E1267">
        <v>3.4550000000000001</v>
      </c>
    </row>
    <row r="1268" spans="1:5">
      <c r="A1268" s="4">
        <v>45825</v>
      </c>
      <c r="B1268">
        <v>2.5350000000000001</v>
      </c>
      <c r="C1268">
        <v>3.2490000000000001</v>
      </c>
      <c r="D1268">
        <v>3.165</v>
      </c>
      <c r="E1268">
        <v>3.4870000000000001</v>
      </c>
    </row>
    <row r="1269" spans="1:5">
      <c r="A1269" s="4">
        <v>45826</v>
      </c>
      <c r="B1269">
        <v>2.4969999999999999</v>
      </c>
      <c r="C1269">
        <v>3.2130000000000001</v>
      </c>
      <c r="D1269">
        <v>3.1269999999999998</v>
      </c>
      <c r="E1269">
        <v>3.4470000000000001</v>
      </c>
    </row>
    <row r="1270" spans="1:5">
      <c r="A1270" s="4">
        <v>45827</v>
      </c>
      <c r="B1270">
        <v>2.5219999999999998</v>
      </c>
      <c r="C1270">
        <v>3.2730000000000001</v>
      </c>
      <c r="D1270">
        <v>3.177</v>
      </c>
      <c r="E1270">
        <v>3.5230000000000001</v>
      </c>
    </row>
    <row r="1271" spans="1:5">
      <c r="A1271" s="4">
        <v>45828</v>
      </c>
      <c r="B1271">
        <v>2.5169999999999999</v>
      </c>
      <c r="C1271">
        <v>3.2450000000000001</v>
      </c>
      <c r="D1271">
        <v>3.2170000000000001</v>
      </c>
      <c r="E1271">
        <v>3.4980000000000002</v>
      </c>
    </row>
    <row r="1272" spans="1:5">
      <c r="A1272" s="4">
        <v>45831</v>
      </c>
      <c r="B1272">
        <v>2.5070000000000001</v>
      </c>
      <c r="C1272">
        <v>3.2309999999999999</v>
      </c>
      <c r="D1272">
        <v>3.198</v>
      </c>
      <c r="E1272">
        <v>3.4809999999999999</v>
      </c>
    </row>
    <row r="1273" spans="1:5">
      <c r="A1273" s="4">
        <v>45832</v>
      </c>
      <c r="B1273">
        <v>2.5430000000000001</v>
      </c>
      <c r="C1273">
        <v>3.2509999999999999</v>
      </c>
      <c r="D1273">
        <v>3.2069999999999999</v>
      </c>
      <c r="E1273">
        <v>3.4620000000000002</v>
      </c>
    </row>
    <row r="1274" spans="1:5">
      <c r="A1274" s="4">
        <v>45833</v>
      </c>
      <c r="B1274">
        <v>2.5649999999999999</v>
      </c>
      <c r="C1274">
        <v>3.258</v>
      </c>
      <c r="D1274">
        <v>3.23</v>
      </c>
      <c r="E1274">
        <v>3.4780000000000002</v>
      </c>
    </row>
    <row r="1275" spans="1:5">
      <c r="A1275" s="4">
        <v>45834</v>
      </c>
      <c r="B1275">
        <v>2.569</v>
      </c>
      <c r="C1275">
        <v>3.2480000000000002</v>
      </c>
      <c r="D1275">
        <v>3.2120000000000002</v>
      </c>
      <c r="E1275">
        <v>3.4529999999999998</v>
      </c>
    </row>
    <row r="1276" spans="1:5">
      <c r="A1276" s="4">
        <v>45835</v>
      </c>
      <c r="B1276">
        <v>2.5920000000000001</v>
      </c>
      <c r="C1276">
        <v>3.266</v>
      </c>
      <c r="D1276">
        <v>3.226</v>
      </c>
      <c r="E1276">
        <v>3.4729999999999999</v>
      </c>
    </row>
    <row r="1277" spans="1:5">
      <c r="A1277" s="4">
        <v>45838</v>
      </c>
      <c r="B1277">
        <v>2.6070000000000002</v>
      </c>
      <c r="C1277">
        <v>3.2850000000000001</v>
      </c>
      <c r="D1277">
        <v>3.242</v>
      </c>
      <c r="E1277">
        <v>3.476</v>
      </c>
    </row>
    <row r="1278" spans="1:5">
      <c r="A1278" s="4">
        <v>45839</v>
      </c>
      <c r="B1278">
        <v>2.5739999999999998</v>
      </c>
      <c r="C1278">
        <v>3.2519999999999998</v>
      </c>
      <c r="D1278">
        <v>3.2149999999999999</v>
      </c>
      <c r="E1278">
        <v>3.4489999999999998</v>
      </c>
    </row>
    <row r="1279" spans="1:5">
      <c r="A1279" s="4">
        <v>45840</v>
      </c>
      <c r="B1279">
        <v>2.6640000000000001</v>
      </c>
      <c r="C1279">
        <v>3.3220000000000001</v>
      </c>
      <c r="D1279">
        <v>3.2759999999999998</v>
      </c>
      <c r="E1279">
        <v>3.5139999999999998</v>
      </c>
    </row>
    <row r="1280" spans="1:5">
      <c r="A1280" s="4">
        <v>45841</v>
      </c>
      <c r="B1280">
        <v>2.6150000000000002</v>
      </c>
      <c r="C1280">
        <v>3.2749999999999999</v>
      </c>
      <c r="D1280">
        <v>3.2269999999999999</v>
      </c>
      <c r="E1280">
        <v>3.4489999999999998</v>
      </c>
    </row>
    <row r="1281" spans="1:5">
      <c r="A1281" s="4">
        <v>45842</v>
      </c>
      <c r="B1281">
        <v>2.6070000000000002</v>
      </c>
      <c r="C1281">
        <v>3.2789999999999999</v>
      </c>
      <c r="D1281">
        <v>3.2229999999999999</v>
      </c>
      <c r="E1281">
        <v>3.4430000000000001</v>
      </c>
    </row>
    <row r="1282" spans="1:5">
      <c r="A1282" s="4">
        <v>45845</v>
      </c>
      <c r="B1282">
        <v>2.6429999999999998</v>
      </c>
      <c r="C1282">
        <v>3.3220000000000001</v>
      </c>
      <c r="D1282">
        <v>3.2610000000000001</v>
      </c>
      <c r="E1282">
        <v>3.4910000000000001</v>
      </c>
    </row>
    <row r="1283" spans="1:5">
      <c r="A1283" s="4">
        <v>45846</v>
      </c>
      <c r="B1283">
        <v>2.6869999999999998</v>
      </c>
      <c r="C1283">
        <v>3.3650000000000002</v>
      </c>
      <c r="D1283">
        <v>3.3050000000000002</v>
      </c>
      <c r="E1283">
        <v>3.5369999999999999</v>
      </c>
    </row>
    <row r="1284" spans="1:5">
      <c r="A1284" s="4">
        <v>45847</v>
      </c>
      <c r="B1284">
        <v>2.673</v>
      </c>
      <c r="C1284">
        <v>3.3620000000000001</v>
      </c>
      <c r="D1284">
        <v>3.294</v>
      </c>
      <c r="E1284">
        <v>3.524</v>
      </c>
    </row>
    <row r="1285" spans="1:5">
      <c r="A1285" s="4">
        <v>45848</v>
      </c>
      <c r="B1285">
        <v>2.7050000000000001</v>
      </c>
      <c r="C1285">
        <v>3.3980000000000001</v>
      </c>
      <c r="D1285">
        <v>3.319</v>
      </c>
      <c r="E1285">
        <v>3.5590000000000002</v>
      </c>
    </row>
    <row r="1286" spans="1:5">
      <c r="A1286" s="4">
        <v>45849</v>
      </c>
      <c r="B1286">
        <v>2.7250000000000001</v>
      </c>
      <c r="C1286">
        <v>3.415</v>
      </c>
      <c r="D1286">
        <v>3.33</v>
      </c>
      <c r="E1286">
        <v>3.5710000000000002</v>
      </c>
    </row>
    <row r="1287" spans="1:5">
      <c r="A1287" s="4">
        <v>45852</v>
      </c>
      <c r="B1287">
        <v>2.7290000000000001</v>
      </c>
      <c r="C1287">
        <v>3.4319999999999999</v>
      </c>
      <c r="D1287">
        <v>3.343</v>
      </c>
      <c r="E1287">
        <v>3.5920000000000001</v>
      </c>
    </row>
    <row r="1288" spans="1:5">
      <c r="A1288" s="4">
        <v>45853</v>
      </c>
      <c r="B1288">
        <v>2.7120000000000002</v>
      </c>
      <c r="C1288">
        <v>3.407</v>
      </c>
      <c r="D1288">
        <v>3.319</v>
      </c>
      <c r="E1288">
        <v>3.5720000000000001</v>
      </c>
    </row>
    <row r="1289" spans="1:5">
      <c r="A1289" s="4">
        <v>45854</v>
      </c>
      <c r="B1289">
        <v>2.6869999999999998</v>
      </c>
      <c r="C1289">
        <v>3.38</v>
      </c>
      <c r="D1289">
        <v>3.2970000000000002</v>
      </c>
      <c r="E1289">
        <v>3.5430000000000001</v>
      </c>
    </row>
    <row r="1290" spans="1:5">
      <c r="A1290" s="4">
        <v>45855</v>
      </c>
      <c r="B1290">
        <v>2.6749999999999998</v>
      </c>
      <c r="C1290">
        <v>3.3809999999999998</v>
      </c>
      <c r="D1290">
        <v>3.2909999999999999</v>
      </c>
      <c r="E1290">
        <v>3.5339999999999998</v>
      </c>
    </row>
    <row r="1291" spans="1:5">
      <c r="A1291" s="4">
        <v>45856</v>
      </c>
      <c r="B1291">
        <v>2.6949999999999998</v>
      </c>
      <c r="C1291">
        <v>3.4</v>
      </c>
      <c r="D1291">
        <v>3.3109999999999999</v>
      </c>
      <c r="E1291">
        <v>3.55</v>
      </c>
    </row>
    <row r="1292" spans="1:5">
      <c r="A1292" s="4">
        <v>45859</v>
      </c>
      <c r="B1292">
        <v>2.613</v>
      </c>
      <c r="C1292">
        <v>3.2930000000000001</v>
      </c>
      <c r="D1292">
        <v>3.2149999999999999</v>
      </c>
      <c r="E1292">
        <v>3.45</v>
      </c>
    </row>
    <row r="1293" spans="1:5">
      <c r="A1293" s="4">
        <v>45860</v>
      </c>
      <c r="B1293">
        <v>2.59</v>
      </c>
      <c r="C1293">
        <v>3.2639999999999998</v>
      </c>
      <c r="D1293">
        <v>3.2040000000000002</v>
      </c>
      <c r="E1293">
        <v>3.4340000000000002</v>
      </c>
    </row>
    <row r="1294" spans="1:5">
      <c r="A1294" s="4">
        <v>45861</v>
      </c>
      <c r="B1294">
        <v>2.6389999999999998</v>
      </c>
      <c r="C1294">
        <v>3.3</v>
      </c>
      <c r="D1294">
        <v>3.2290000000000001</v>
      </c>
      <c r="E1294">
        <v>3.4620000000000002</v>
      </c>
    </row>
    <row r="1295" spans="1:5">
      <c r="A1295" s="4">
        <v>45862</v>
      </c>
      <c r="B1295">
        <v>2.702</v>
      </c>
      <c r="C1295">
        <v>3.38</v>
      </c>
      <c r="D1295">
        <v>3.3069999999999999</v>
      </c>
      <c r="E1295">
        <v>3.55</v>
      </c>
    </row>
    <row r="1296" spans="1:5">
      <c r="A1296" s="4">
        <v>45863</v>
      </c>
      <c r="B1296">
        <v>2.718</v>
      </c>
      <c r="C1296">
        <v>3.3860000000000001</v>
      </c>
      <c r="D1296">
        <v>3.3140000000000001</v>
      </c>
      <c r="E1296">
        <v>3.552</v>
      </c>
    </row>
    <row r="1297" spans="1:5">
      <c r="A1297" s="4">
        <v>45866</v>
      </c>
      <c r="B1297">
        <v>2.6890000000000001</v>
      </c>
      <c r="C1297">
        <v>3.351</v>
      </c>
      <c r="D1297">
        <v>3.274</v>
      </c>
      <c r="E1297">
        <v>3.5059999999999998</v>
      </c>
    </row>
    <row r="1298" spans="1:5">
      <c r="A1298" s="4">
        <v>45867</v>
      </c>
      <c r="B1298">
        <v>2.7080000000000002</v>
      </c>
      <c r="C1298">
        <v>3.3650000000000002</v>
      </c>
      <c r="D1298">
        <v>3.2890000000000001</v>
      </c>
      <c r="E1298">
        <v>3.5179999999999998</v>
      </c>
    </row>
    <row r="1299" spans="1:5">
      <c r="A1299" s="4">
        <v>45868</v>
      </c>
      <c r="B1299">
        <v>2.706</v>
      </c>
      <c r="C1299">
        <v>3.359</v>
      </c>
      <c r="D1299">
        <v>3.29</v>
      </c>
      <c r="E1299">
        <v>3.52</v>
      </c>
    </row>
    <row r="1300" spans="1:5">
      <c r="A1300" s="4">
        <v>45869</v>
      </c>
      <c r="B1300">
        <v>2.6949999999999998</v>
      </c>
      <c r="C1300">
        <v>3.3490000000000002</v>
      </c>
      <c r="D1300">
        <v>3.2749999999999999</v>
      </c>
      <c r="E1300">
        <v>3.508</v>
      </c>
    </row>
    <row r="1301" spans="1:5">
      <c r="A1301" s="4">
        <v>45870</v>
      </c>
      <c r="B1301">
        <v>2.6789999999999998</v>
      </c>
      <c r="C1301">
        <v>3.3479999999999999</v>
      </c>
      <c r="D1301">
        <v>3.2629999999999999</v>
      </c>
      <c r="E1301">
        <v>3.512</v>
      </c>
    </row>
    <row r="1302" spans="1:5">
      <c r="A1302" s="4">
        <v>45873</v>
      </c>
      <c r="B1302">
        <v>2.6240000000000001</v>
      </c>
      <c r="C1302">
        <v>3.2829999999999999</v>
      </c>
      <c r="D1302">
        <v>3.2</v>
      </c>
      <c r="E1302">
        <v>3.427</v>
      </c>
    </row>
    <row r="1303" spans="1:5">
      <c r="A1303" s="4">
        <v>45874</v>
      </c>
      <c r="B1303">
        <v>2.6240000000000001</v>
      </c>
      <c r="C1303">
        <v>3.286</v>
      </c>
      <c r="D1303">
        <v>3.202</v>
      </c>
      <c r="E1303">
        <v>3.4260000000000002</v>
      </c>
    </row>
    <row r="1304" spans="1:5">
      <c r="A1304" s="4">
        <v>45875</v>
      </c>
      <c r="B1304">
        <v>2.65</v>
      </c>
      <c r="C1304">
        <v>3.3119999999999998</v>
      </c>
      <c r="D1304">
        <v>3.2290000000000001</v>
      </c>
      <c r="E1304">
        <v>3.448</v>
      </c>
    </row>
    <row r="1305" spans="1:5">
      <c r="A1305" s="4">
        <v>45876</v>
      </c>
      <c r="B1305">
        <v>2.63</v>
      </c>
      <c r="C1305">
        <v>3.2959999999999998</v>
      </c>
      <c r="D1305">
        <v>3.2010000000000001</v>
      </c>
      <c r="E1305">
        <v>3.423</v>
      </c>
    </row>
    <row r="1306" spans="1:5">
      <c r="A1306" s="4">
        <v>45877</v>
      </c>
      <c r="B1306">
        <v>2.69</v>
      </c>
      <c r="C1306">
        <v>3.3490000000000002</v>
      </c>
      <c r="D1306">
        <v>3.2570000000000001</v>
      </c>
      <c r="E1306">
        <v>3.4790000000000001</v>
      </c>
    </row>
    <row r="1307" spans="1:5">
      <c r="A1307" s="4">
        <v>45880</v>
      </c>
      <c r="B1307">
        <v>2.6960000000000002</v>
      </c>
      <c r="C1307">
        <v>3.3570000000000002</v>
      </c>
      <c r="D1307">
        <v>3.26</v>
      </c>
      <c r="E1307">
        <v>3.4849999999999999</v>
      </c>
    </row>
    <row r="1308" spans="1:5">
      <c r="A1308" s="4">
        <v>45881</v>
      </c>
      <c r="B1308">
        <v>2.7440000000000002</v>
      </c>
      <c r="C1308">
        <v>3.4089999999999998</v>
      </c>
      <c r="D1308">
        <v>3.3010000000000002</v>
      </c>
      <c r="E1308">
        <v>3.532</v>
      </c>
    </row>
    <row r="1309" spans="1:5">
      <c r="A1309" s="4">
        <v>45882</v>
      </c>
      <c r="B1309">
        <v>2.68</v>
      </c>
      <c r="C1309">
        <v>3.3359999999999999</v>
      </c>
      <c r="D1309">
        <v>3.2320000000000002</v>
      </c>
      <c r="E1309">
        <v>3.4510000000000001</v>
      </c>
    </row>
    <row r="1310" spans="1:5">
      <c r="A1310" s="4">
        <v>45883</v>
      </c>
      <c r="B1310">
        <v>2.7120000000000002</v>
      </c>
      <c r="C1310">
        <v>3.3740000000000001</v>
      </c>
      <c r="D1310">
        <v>3.266</v>
      </c>
      <c r="E1310">
        <v>3.4910000000000001</v>
      </c>
    </row>
    <row r="1311" spans="1:5">
      <c r="A1311" s="4">
        <v>45884</v>
      </c>
      <c r="B1311">
        <v>2.7879999999999998</v>
      </c>
      <c r="C1311">
        <v>3.468</v>
      </c>
      <c r="D1311">
        <v>3.3519999999999999</v>
      </c>
      <c r="E1311">
        <v>3.589</v>
      </c>
    </row>
    <row r="1312" spans="1:5">
      <c r="A1312" s="4">
        <v>45887</v>
      </c>
      <c r="B1312">
        <v>2.7629999999999999</v>
      </c>
      <c r="C1312">
        <v>3.448</v>
      </c>
      <c r="D1312">
        <v>3.3290000000000002</v>
      </c>
      <c r="E1312">
        <v>3.556</v>
      </c>
    </row>
    <row r="1313" spans="1:5">
      <c r="A1313" s="4">
        <v>45888</v>
      </c>
      <c r="B1313">
        <v>2.75</v>
      </c>
      <c r="C1313">
        <v>3.4369999999999998</v>
      </c>
      <c r="D1313">
        <v>3.323</v>
      </c>
      <c r="E1313">
        <v>3.5550000000000002</v>
      </c>
    </row>
    <row r="1314" spans="1:5">
      <c r="A1314" s="4">
        <v>45889</v>
      </c>
      <c r="B1314">
        <v>2.7170000000000001</v>
      </c>
      <c r="C1314">
        <v>3.4140000000000001</v>
      </c>
      <c r="D1314">
        <v>3.2959999999999998</v>
      </c>
      <c r="E1314">
        <v>3.5249999999999999</v>
      </c>
    </row>
    <row r="1315" spans="1:5">
      <c r="A1315" s="4">
        <v>45890</v>
      </c>
      <c r="B1315">
        <v>2.7570000000000001</v>
      </c>
      <c r="C1315">
        <v>3.4630000000000001</v>
      </c>
      <c r="D1315">
        <v>3.3450000000000002</v>
      </c>
      <c r="E1315">
        <v>3.581</v>
      </c>
    </row>
    <row r="1316" spans="1:5">
      <c r="A1316" s="4">
        <v>45891</v>
      </c>
      <c r="B1316">
        <v>2.722</v>
      </c>
      <c r="C1316">
        <v>3.4220000000000002</v>
      </c>
      <c r="D1316">
        <v>3.3010000000000002</v>
      </c>
      <c r="E1316">
        <v>3.5259999999999998</v>
      </c>
    </row>
    <row r="1317" spans="1:5">
      <c r="A1317" s="4">
        <v>45894</v>
      </c>
      <c r="B1317">
        <v>2.7570000000000001</v>
      </c>
      <c r="C1317">
        <v>3.5110000000000001</v>
      </c>
      <c r="D1317">
        <v>3.37</v>
      </c>
      <c r="E1317">
        <v>3.5950000000000002</v>
      </c>
    </row>
    <row r="1318" spans="1:5">
      <c r="A1318" s="4">
        <v>45895</v>
      </c>
      <c r="B1318">
        <v>2.7229999999999999</v>
      </c>
      <c r="C1318">
        <v>3.4990000000000001</v>
      </c>
      <c r="D1318">
        <v>3.32</v>
      </c>
      <c r="E1318">
        <v>3.556</v>
      </c>
    </row>
    <row r="1319" spans="1:5">
      <c r="A1319" s="4">
        <v>45896</v>
      </c>
      <c r="B1319">
        <v>2.7</v>
      </c>
      <c r="C1319">
        <v>3.5179999999999998</v>
      </c>
      <c r="D1319">
        <v>3.32</v>
      </c>
      <c r="E1319">
        <v>3.573</v>
      </c>
    </row>
    <row r="1320" spans="1:5">
      <c r="A1320" s="4">
        <v>45897</v>
      </c>
      <c r="B1320">
        <v>2.6949999999999998</v>
      </c>
      <c r="C1320">
        <v>3.4780000000000002</v>
      </c>
      <c r="D1320">
        <v>3.2949999999999999</v>
      </c>
      <c r="E1320">
        <v>3.5369999999999999</v>
      </c>
    </row>
    <row r="1321" spans="1:5">
      <c r="A1321" s="4">
        <v>45898</v>
      </c>
      <c r="B1321">
        <v>2.7240000000000002</v>
      </c>
      <c r="C1321">
        <v>3.512</v>
      </c>
      <c r="D1321">
        <v>3.33</v>
      </c>
      <c r="E1321">
        <v>3.5870000000000002</v>
      </c>
    </row>
    <row r="1322" spans="1:5">
      <c r="A1322" s="4">
        <v>45901</v>
      </c>
      <c r="B1322">
        <v>2.7480000000000002</v>
      </c>
      <c r="C1322">
        <v>3.5379999999999998</v>
      </c>
      <c r="D1322">
        <v>3.351</v>
      </c>
      <c r="E1322">
        <v>3.609</v>
      </c>
    </row>
    <row r="1323" spans="1:5">
      <c r="A1323" s="4">
        <v>45902</v>
      </c>
      <c r="B1323">
        <v>2.786</v>
      </c>
      <c r="C1323">
        <v>3.5840000000000001</v>
      </c>
      <c r="D1323">
        <v>3.399</v>
      </c>
      <c r="E1323">
        <v>3.6760000000000002</v>
      </c>
    </row>
    <row r="1324" spans="1:5">
      <c r="A1324" s="4">
        <v>45903</v>
      </c>
      <c r="B1324">
        <v>2.74</v>
      </c>
      <c r="C1324">
        <v>3.5419999999999998</v>
      </c>
      <c r="D1324">
        <v>3.3460000000000001</v>
      </c>
      <c r="E1324">
        <v>3.613</v>
      </c>
    </row>
    <row r="1325" spans="1:5">
      <c r="A1325" s="4">
        <v>45904</v>
      </c>
      <c r="B1325">
        <v>2.7189999999999999</v>
      </c>
      <c r="C1325">
        <v>3.4910000000000001</v>
      </c>
      <c r="D1325">
        <v>3.3050000000000002</v>
      </c>
      <c r="E1325">
        <v>3.569</v>
      </c>
    </row>
    <row r="1326" spans="1:5">
      <c r="A1326" s="4">
        <v>45905</v>
      </c>
      <c r="B1326">
        <v>2.6619999999999999</v>
      </c>
      <c r="C1326">
        <v>3.448</v>
      </c>
      <c r="D1326">
        <v>3.2530000000000001</v>
      </c>
      <c r="E1326">
        <v>3.504</v>
      </c>
    </row>
    <row r="1327" spans="1:5">
      <c r="A1327" s="4">
        <v>45908</v>
      </c>
      <c r="B1327">
        <v>2.6419999999999999</v>
      </c>
      <c r="C1327">
        <v>3.4089999999999998</v>
      </c>
      <c r="D1327">
        <v>3.2290000000000001</v>
      </c>
      <c r="E1327">
        <v>3.4710000000000001</v>
      </c>
    </row>
    <row r="1328" spans="1:5">
      <c r="A1328" s="4">
        <v>45909</v>
      </c>
      <c r="B1328">
        <v>2.6589999999999998</v>
      </c>
      <c r="C1328">
        <v>3.47</v>
      </c>
      <c r="D1328">
        <v>3.25</v>
      </c>
      <c r="E1328">
        <v>3.48</v>
      </c>
    </row>
    <row r="1329" spans="1:5">
      <c r="A1329" s="4">
        <v>45910</v>
      </c>
      <c r="B1329">
        <v>2.6520000000000001</v>
      </c>
      <c r="C1329">
        <v>3.4620000000000002</v>
      </c>
      <c r="D1329">
        <v>3.2360000000000002</v>
      </c>
      <c r="E1329">
        <v>3.4670000000000001</v>
      </c>
    </row>
    <row r="1330" spans="1:5">
      <c r="A1330" s="4">
        <v>45911</v>
      </c>
      <c r="B1330">
        <v>2.657</v>
      </c>
      <c r="C1330">
        <v>3.4430000000000001</v>
      </c>
      <c r="D1330">
        <v>3.2309999999999999</v>
      </c>
      <c r="E1330">
        <v>3.452</v>
      </c>
    </row>
    <row r="1331" spans="1:5">
      <c r="A1331" s="4">
        <v>45912</v>
      </c>
      <c r="B1331">
        <v>2.7149999999999999</v>
      </c>
      <c r="C1331">
        <v>3.5070000000000001</v>
      </c>
      <c r="D1331">
        <v>3.2890000000000001</v>
      </c>
      <c r="E1331">
        <v>3.5230000000000001</v>
      </c>
    </row>
    <row r="1332" spans="1:5">
      <c r="A1332" s="4">
        <v>45915</v>
      </c>
      <c r="B1332">
        <v>2.6909999999999998</v>
      </c>
      <c r="C1332">
        <v>3.4790000000000001</v>
      </c>
      <c r="D1332">
        <v>3.2450000000000001</v>
      </c>
      <c r="E1332">
        <v>3.4750000000000001</v>
      </c>
    </row>
    <row r="1333" spans="1:5">
      <c r="A1333" s="4">
        <v>45916</v>
      </c>
      <c r="B1333">
        <v>2.6930000000000001</v>
      </c>
      <c r="C1333">
        <v>3.4889999999999999</v>
      </c>
      <c r="D1333">
        <v>3.2490000000000001</v>
      </c>
      <c r="E1333">
        <v>3.4780000000000002</v>
      </c>
    </row>
    <row r="1334" spans="1:5">
      <c r="A1334" s="4">
        <v>45917</v>
      </c>
      <c r="B1334">
        <v>2.6749999999999998</v>
      </c>
      <c r="C1334">
        <v>3.4820000000000002</v>
      </c>
      <c r="D1334">
        <v>3.2309999999999999</v>
      </c>
      <c r="E1334">
        <v>3.4649999999999999</v>
      </c>
    </row>
    <row r="1335" spans="1:5">
      <c r="A1335" s="4">
        <v>45918</v>
      </c>
      <c r="B1335">
        <v>2.726</v>
      </c>
      <c r="C1335">
        <v>3.54</v>
      </c>
      <c r="D1335">
        <v>3.286</v>
      </c>
      <c r="E1335">
        <v>3.5230000000000001</v>
      </c>
    </row>
    <row r="1336" spans="1:5">
      <c r="A1336" s="4">
        <v>45919</v>
      </c>
      <c r="B1336">
        <v>2.7480000000000002</v>
      </c>
      <c r="C1336">
        <v>3.5539999999999998</v>
      </c>
      <c r="D1336">
        <v>3.2949999999999999</v>
      </c>
      <c r="E1336">
        <v>3.5329999999999999</v>
      </c>
    </row>
    <row r="1337" spans="1:5">
      <c r="A1337" s="4">
        <v>45922</v>
      </c>
      <c r="B1337">
        <v>2.7480000000000002</v>
      </c>
      <c r="C1337">
        <v>3.56</v>
      </c>
      <c r="D1337">
        <v>3.2989999999999999</v>
      </c>
      <c r="E1337">
        <v>3.5449999999999999</v>
      </c>
    </row>
    <row r="1338" spans="1:5">
      <c r="A1338" s="4">
        <v>45923</v>
      </c>
      <c r="B1338">
        <v>2.7490000000000001</v>
      </c>
      <c r="C1338">
        <v>3.5640000000000001</v>
      </c>
      <c r="D1338">
        <v>3.2970000000000002</v>
      </c>
      <c r="E1338">
        <v>3.5430000000000001</v>
      </c>
    </row>
    <row r="1339" spans="1:5">
      <c r="A1339" s="4">
        <v>45924</v>
      </c>
      <c r="B1339">
        <v>2.7480000000000002</v>
      </c>
      <c r="C1339">
        <v>3.569</v>
      </c>
      <c r="D1339">
        <v>3.3010000000000002</v>
      </c>
      <c r="E1339">
        <v>3.5649999999999999</v>
      </c>
    </row>
    <row r="1340" spans="1:5">
      <c r="A1340" s="4">
        <v>45925</v>
      </c>
      <c r="B1340">
        <v>2.7730000000000001</v>
      </c>
      <c r="C1340">
        <v>3.601</v>
      </c>
      <c r="D1340">
        <v>3.3370000000000002</v>
      </c>
      <c r="E1340">
        <v>3.6070000000000002</v>
      </c>
    </row>
    <row r="1341" spans="1:5">
      <c r="A1341" s="4">
        <v>45926</v>
      </c>
      <c r="B1341">
        <v>2.746</v>
      </c>
      <c r="C1341">
        <v>3.569</v>
      </c>
      <c r="D1341">
        <v>3.3130000000000002</v>
      </c>
      <c r="E1341">
        <v>3.581</v>
      </c>
    </row>
    <row r="1342" spans="1:5">
      <c r="A1342" s="4">
        <v>45929</v>
      </c>
      <c r="B1342">
        <v>2.7069999999999999</v>
      </c>
      <c r="C1342">
        <v>3.5329999999999999</v>
      </c>
      <c r="D1342">
        <v>3.2639999999999998</v>
      </c>
      <c r="E1342">
        <v>3.5329999999999999</v>
      </c>
    </row>
    <row r="1343" spans="1:5">
      <c r="A1343" s="4">
        <v>45930</v>
      </c>
      <c r="B1343">
        <v>2.7109999999999999</v>
      </c>
      <c r="C1343">
        <v>3.5339999999999998</v>
      </c>
      <c r="D1343">
        <v>3.2570000000000001</v>
      </c>
      <c r="E1343">
        <v>3.5339999999999998</v>
      </c>
    </row>
    <row r="1344" spans="1:5">
      <c r="A1344" s="4">
        <v>45931</v>
      </c>
      <c r="B1344">
        <v>2.7130000000000001</v>
      </c>
      <c r="C1344">
        <v>3.53</v>
      </c>
      <c r="D1344">
        <v>3.2530000000000001</v>
      </c>
      <c r="E1344">
        <v>3.5259999999999998</v>
      </c>
    </row>
    <row r="1345" spans="1:5">
      <c r="A1345" s="4">
        <v>45932</v>
      </c>
      <c r="B1345">
        <v>2.6989999999999998</v>
      </c>
      <c r="C1345">
        <v>3.5190000000000001</v>
      </c>
      <c r="D1345">
        <v>3.2410000000000001</v>
      </c>
      <c r="E1345">
        <v>3.5190000000000001</v>
      </c>
    </row>
    <row r="1346" spans="1:5">
      <c r="A1346" s="4">
        <v>45933</v>
      </c>
      <c r="B1346">
        <v>2.698</v>
      </c>
      <c r="C1346">
        <v>3.508</v>
      </c>
      <c r="D1346">
        <v>3.2320000000000002</v>
      </c>
      <c r="E1346">
        <v>3.5110000000000001</v>
      </c>
    </row>
    <row r="1347" spans="1:5">
      <c r="A1347" s="4">
        <v>45936</v>
      </c>
      <c r="B1347">
        <v>2.7189999999999999</v>
      </c>
      <c r="C1347">
        <v>3.5670000000000002</v>
      </c>
      <c r="D1347">
        <v>3.2549999999999999</v>
      </c>
      <c r="E1347">
        <v>3.54</v>
      </c>
    </row>
    <row r="1348" spans="1:5">
      <c r="A1348" s="4">
        <v>45937</v>
      </c>
      <c r="B1348">
        <v>2.7090000000000001</v>
      </c>
      <c r="C1348">
        <v>3.57</v>
      </c>
      <c r="D1348">
        <v>3.2570000000000001</v>
      </c>
      <c r="E1348">
        <v>3.536</v>
      </c>
    </row>
    <row r="1349" spans="1:5">
      <c r="A1349" s="4">
        <v>45938</v>
      </c>
      <c r="B1349">
        <v>2.6789999999999998</v>
      </c>
      <c r="C1349">
        <v>3.5150000000000001</v>
      </c>
      <c r="D1349">
        <v>3.218</v>
      </c>
      <c r="E1349">
        <v>3.476</v>
      </c>
    </row>
    <row r="1350" spans="1:5">
      <c r="A1350" s="4">
        <v>45939</v>
      </c>
      <c r="B1350">
        <v>2.7029999999999998</v>
      </c>
      <c r="C1350">
        <v>3.5249999999999999</v>
      </c>
      <c r="D1350">
        <v>3.2440000000000002</v>
      </c>
      <c r="E1350">
        <v>3.508</v>
      </c>
    </row>
    <row r="1351" spans="1:5">
      <c r="A1351" s="4">
        <v>45940</v>
      </c>
      <c r="B1351">
        <v>2.6440000000000001</v>
      </c>
      <c r="C1351">
        <v>3.4790000000000001</v>
      </c>
      <c r="D1351">
        <v>3.1970000000000001</v>
      </c>
      <c r="E1351">
        <v>3.4620000000000002</v>
      </c>
    </row>
    <row r="1352" spans="1:5">
      <c r="A1352" s="4">
        <v>45943</v>
      </c>
      <c r="B1352">
        <v>2.6360000000000001</v>
      </c>
      <c r="C1352">
        <v>3.47</v>
      </c>
      <c r="D1352">
        <v>3.181</v>
      </c>
      <c r="E1352">
        <v>3.4340000000000002</v>
      </c>
    </row>
    <row r="1353" spans="1:5">
      <c r="A1353" s="4">
        <v>45944</v>
      </c>
      <c r="B1353">
        <v>2.61</v>
      </c>
      <c r="C1353">
        <v>3.395</v>
      </c>
      <c r="D1353">
        <v>3.137</v>
      </c>
      <c r="E1353">
        <v>3.3929999999999998</v>
      </c>
    </row>
    <row r="1354" spans="1:5">
      <c r="A1354" s="4">
        <v>45945</v>
      </c>
      <c r="B1354">
        <v>2.5710000000000002</v>
      </c>
      <c r="C1354">
        <v>3.3420000000000001</v>
      </c>
      <c r="D1354">
        <v>3.101</v>
      </c>
      <c r="E1354">
        <v>3.38</v>
      </c>
    </row>
    <row r="1355" spans="1:5">
      <c r="A1355" s="4">
        <v>45946</v>
      </c>
      <c r="B1355">
        <v>2.57</v>
      </c>
      <c r="C1355">
        <v>3.3359999999999999</v>
      </c>
      <c r="D1355">
        <v>3.09</v>
      </c>
      <c r="E1355">
        <v>3.359</v>
      </c>
    </row>
    <row r="1356" spans="1:5">
      <c r="A1356" s="4">
        <v>45947</v>
      </c>
      <c r="B1356">
        <v>2.58</v>
      </c>
      <c r="C1356">
        <v>3.36</v>
      </c>
      <c r="D1356">
        <v>3.1070000000000002</v>
      </c>
      <c r="E1356">
        <v>3.3780000000000001</v>
      </c>
    </row>
    <row r="1357" spans="1:5">
      <c r="A1357" s="4">
        <v>45950</v>
      </c>
      <c r="B1357">
        <v>2.577</v>
      </c>
      <c r="C1357">
        <v>3.3620000000000001</v>
      </c>
      <c r="D1357">
        <v>3.1040000000000001</v>
      </c>
      <c r="E1357">
        <v>3.3660000000000001</v>
      </c>
    </row>
    <row r="1358" spans="1:5">
      <c r="A1358" s="4">
        <v>45951</v>
      </c>
      <c r="B1358">
        <v>2.552</v>
      </c>
      <c r="C1358">
        <v>3.3420000000000001</v>
      </c>
      <c r="D1358">
        <v>3.0830000000000002</v>
      </c>
      <c r="E1358">
        <v>3.3439999999999999</v>
      </c>
    </row>
    <row r="1359" spans="1:5">
      <c r="A1359" s="4">
        <v>45952</v>
      </c>
      <c r="B1359">
        <v>2.5630000000000002</v>
      </c>
      <c r="C1359">
        <v>3.3540000000000001</v>
      </c>
      <c r="D1359">
        <v>3.0920000000000001</v>
      </c>
      <c r="E1359">
        <v>3.3479999999999999</v>
      </c>
    </row>
    <row r="1360" spans="1:5">
      <c r="A1360" s="4">
        <v>45953</v>
      </c>
      <c r="B1360">
        <v>2.5830000000000002</v>
      </c>
      <c r="C1360">
        <v>3.3809999999999998</v>
      </c>
      <c r="D1360">
        <v>3.1179999999999999</v>
      </c>
      <c r="E1360">
        <v>3.3740000000000001</v>
      </c>
    </row>
    <row r="1361" spans="1:5">
      <c r="A1361" s="4">
        <v>45954</v>
      </c>
      <c r="B1361">
        <v>2.6259999999999999</v>
      </c>
      <c r="C1361">
        <v>3.4329999999999998</v>
      </c>
      <c r="D1361">
        <v>3.16</v>
      </c>
      <c r="E1361">
        <v>3.4159999999999999</v>
      </c>
    </row>
    <row r="1362" spans="1:5">
      <c r="A1362" s="4">
        <v>45957</v>
      </c>
      <c r="B1362">
        <v>2.6160000000000001</v>
      </c>
      <c r="C1362">
        <v>3.4159999999999999</v>
      </c>
      <c r="D1362">
        <v>3.1389999999999998</v>
      </c>
      <c r="E1362">
        <v>3.3929999999999998</v>
      </c>
    </row>
    <row r="1363" spans="1:5">
      <c r="A1363" s="4">
        <v>45958</v>
      </c>
      <c r="B1363">
        <v>2.6230000000000002</v>
      </c>
      <c r="C1363">
        <v>3.419</v>
      </c>
      <c r="D1363">
        <v>3.145</v>
      </c>
      <c r="E1363">
        <v>3.395</v>
      </c>
    </row>
    <row r="1364" spans="1:5">
      <c r="A1364" s="4">
        <v>45959</v>
      </c>
      <c r="B1364">
        <v>2.621</v>
      </c>
      <c r="C1364">
        <v>3.4009999999999998</v>
      </c>
      <c r="D1364">
        <v>3.1320000000000001</v>
      </c>
      <c r="E1364">
        <v>3.3809999999999998</v>
      </c>
    </row>
    <row r="1365" spans="1:5">
      <c r="A1365" s="4">
        <v>45960</v>
      </c>
      <c r="B1365">
        <v>2.6429999999999998</v>
      </c>
      <c r="C1365">
        <v>3.4169999999999998</v>
      </c>
      <c r="D1365">
        <v>3.1520000000000001</v>
      </c>
      <c r="E1365">
        <v>3.399</v>
      </c>
    </row>
    <row r="1366" spans="1:5">
      <c r="A1366" s="4">
        <v>45961</v>
      </c>
      <c r="B1366">
        <v>2.633</v>
      </c>
      <c r="C1366">
        <v>3.4209999999999998</v>
      </c>
      <c r="D1366">
        <v>3.1429999999999998</v>
      </c>
      <c r="E1366">
        <v>3.3839999999999999</v>
      </c>
    </row>
    <row r="1367" spans="1:5">
      <c r="A1367" s="4">
        <v>45964</v>
      </c>
      <c r="B1367">
        <v>2.6669999999999998</v>
      </c>
      <c r="C1367">
        <v>3.444</v>
      </c>
      <c r="D1367">
        <v>3.169</v>
      </c>
      <c r="E1367">
        <v>3.41</v>
      </c>
    </row>
    <row r="1368" spans="1:5">
      <c r="A1368" s="4">
        <v>45965</v>
      </c>
      <c r="B1368">
        <v>2.6539999999999999</v>
      </c>
      <c r="C1368">
        <v>3.4380000000000002</v>
      </c>
      <c r="D1368">
        <v>3.1589999999999998</v>
      </c>
      <c r="E1368">
        <v>3.4</v>
      </c>
    </row>
    <row r="1369" spans="1:5">
      <c r="A1369" s="4">
        <v>45966</v>
      </c>
      <c r="B1369">
        <v>2.673</v>
      </c>
      <c r="C1369">
        <v>3.4569999999999999</v>
      </c>
      <c r="D1369">
        <v>3.181</v>
      </c>
      <c r="E1369">
        <v>3.4239999999999999</v>
      </c>
    </row>
    <row r="1370" spans="1:5">
      <c r="A1370" s="4">
        <v>45967</v>
      </c>
      <c r="B1370">
        <v>2.65</v>
      </c>
      <c r="C1370">
        <v>3.4449999999999998</v>
      </c>
      <c r="D1370">
        <v>3.1669999999999998</v>
      </c>
      <c r="E1370">
        <v>3.4119999999999999</v>
      </c>
    </row>
    <row r="1371" spans="1:5">
      <c r="A1371" s="4">
        <v>45968</v>
      </c>
      <c r="B1371">
        <v>2.6659999999999999</v>
      </c>
      <c r="C1371">
        <v>3.4630000000000001</v>
      </c>
      <c r="D1371">
        <v>3.1850000000000001</v>
      </c>
      <c r="E1371">
        <v>3.4329999999999998</v>
      </c>
    </row>
    <row r="1372" spans="1:5">
      <c r="A1372" s="4">
        <v>45971</v>
      </c>
      <c r="B1372">
        <v>2.6680000000000001</v>
      </c>
      <c r="C1372">
        <v>3.4390000000000001</v>
      </c>
      <c r="D1372">
        <v>3.1739999999999999</v>
      </c>
      <c r="E1372">
        <v>3.4119999999999999</v>
      </c>
    </row>
    <row r="1373" spans="1:5">
      <c r="A1373" s="4">
        <v>45972</v>
      </c>
      <c r="B1373">
        <v>2.6579999999999999</v>
      </c>
      <c r="C1373">
        <v>3.423</v>
      </c>
      <c r="D1373">
        <v>3.165</v>
      </c>
      <c r="E1373">
        <v>3.403</v>
      </c>
    </row>
    <row r="1374" spans="1:5">
      <c r="A1374" s="4">
        <v>45973</v>
      </c>
      <c r="B1374">
        <v>2.6429999999999998</v>
      </c>
      <c r="C1374">
        <v>3.3769999999999998</v>
      </c>
      <c r="D1374">
        <v>3.14</v>
      </c>
      <c r="E1374">
        <v>3.371</v>
      </c>
    </row>
    <row r="1375" spans="1:5">
      <c r="A1375" s="4">
        <v>45974</v>
      </c>
      <c r="B1375">
        <v>2.6880000000000002</v>
      </c>
      <c r="C1375">
        <v>3.4159999999999999</v>
      </c>
      <c r="D1375">
        <v>3.1850000000000001</v>
      </c>
      <c r="E1375">
        <v>3.419</v>
      </c>
    </row>
    <row r="1376" spans="1:5">
      <c r="A1376" s="4">
        <v>45975</v>
      </c>
      <c r="B1376">
        <v>2.72</v>
      </c>
      <c r="C1376">
        <v>3.4590000000000001</v>
      </c>
      <c r="D1376">
        <v>3.2269999999999999</v>
      </c>
      <c r="E1376">
        <v>3.4729999999999999</v>
      </c>
    </row>
    <row r="1377" spans="1:5">
      <c r="A1377" s="4">
        <v>45978</v>
      </c>
      <c r="B1377">
        <v>2.7120000000000002</v>
      </c>
      <c r="C1377">
        <v>3.4529999999999998</v>
      </c>
      <c r="D1377">
        <v>3.2090000000000001</v>
      </c>
      <c r="E1377">
        <v>3.448</v>
      </c>
    </row>
    <row r="1378" spans="1:5">
      <c r="A1378" s="4">
        <v>45979</v>
      </c>
      <c r="B1378">
        <v>2.706</v>
      </c>
      <c r="C1378">
        <v>3.4569999999999999</v>
      </c>
      <c r="D1378">
        <v>3.2090000000000001</v>
      </c>
      <c r="E1378">
        <v>3.4569999999999999</v>
      </c>
    </row>
    <row r="1379" spans="1:5">
      <c r="A1379" s="4">
        <v>45980</v>
      </c>
      <c r="B1379">
        <v>2.7109999999999999</v>
      </c>
      <c r="C1379">
        <v>3.4609999999999999</v>
      </c>
      <c r="D1379">
        <v>3.2090000000000001</v>
      </c>
      <c r="E1379">
        <v>3.4529999999999998</v>
      </c>
    </row>
    <row r="1380" spans="1:5">
      <c r="A1380" s="4">
        <v>45981</v>
      </c>
      <c r="B1380">
        <v>2.7160000000000002</v>
      </c>
      <c r="C1380">
        <v>3.4889999999999999</v>
      </c>
      <c r="D1380">
        <v>3.2250000000000001</v>
      </c>
      <c r="E1380">
        <v>3.4729999999999999</v>
      </c>
    </row>
    <row r="1381" spans="1:5">
      <c r="A1381" s="4">
        <v>45982</v>
      </c>
      <c r="B1381">
        <v>2.7029999999999998</v>
      </c>
      <c r="C1381">
        <v>3.4729999999999999</v>
      </c>
      <c r="D1381">
        <v>3.2090000000000001</v>
      </c>
      <c r="E1381">
        <v>3.4590000000000001</v>
      </c>
    </row>
    <row r="1382" spans="1:5">
      <c r="A1382" s="4">
        <v>45985</v>
      </c>
      <c r="B1382">
        <v>2.6920000000000002</v>
      </c>
      <c r="C1382">
        <v>3.4470000000000001</v>
      </c>
      <c r="D1382">
        <v>3.1949999999999998</v>
      </c>
      <c r="E1382">
        <v>3.44</v>
      </c>
    </row>
    <row r="1383" spans="1:5">
      <c r="A1383" s="4">
        <v>45986</v>
      </c>
      <c r="B1383">
        <v>2.6720000000000002</v>
      </c>
      <c r="C1383">
        <v>3.407</v>
      </c>
      <c r="D1383">
        <v>3.1629999999999998</v>
      </c>
      <c r="E1383">
        <v>3.4</v>
      </c>
    </row>
    <row r="1384" spans="1:5">
      <c r="A1384" s="4">
        <v>45987</v>
      </c>
      <c r="B1384">
        <v>2.6709999999999998</v>
      </c>
      <c r="C1384">
        <v>3.3969999999999998</v>
      </c>
      <c r="D1384">
        <v>3.153</v>
      </c>
      <c r="E1384">
        <v>3.391</v>
      </c>
    </row>
    <row r="1385" spans="1:5">
      <c r="A1385" s="4">
        <v>45988</v>
      </c>
      <c r="B1385">
        <v>2.68</v>
      </c>
      <c r="C1385">
        <v>3.41</v>
      </c>
      <c r="D1385">
        <v>3.1659999999999999</v>
      </c>
      <c r="E1385">
        <v>3.4020000000000001</v>
      </c>
    </row>
    <row r="1386" spans="1:5">
      <c r="A1386" s="4">
        <v>45989</v>
      </c>
      <c r="B1386">
        <v>2.6890000000000001</v>
      </c>
      <c r="C1386">
        <v>3.4089999999999998</v>
      </c>
      <c r="D1386">
        <v>3.1640000000000001</v>
      </c>
      <c r="E1386">
        <v>3.399</v>
      </c>
    </row>
    <row r="1387" spans="1:5">
      <c r="A1387" s="4">
        <v>45992</v>
      </c>
      <c r="B1387">
        <v>2.7509999999999999</v>
      </c>
      <c r="C1387">
        <v>3.4849999999999999</v>
      </c>
      <c r="D1387">
        <v>3.2269999999999999</v>
      </c>
      <c r="E1387">
        <v>3.4689999999999999</v>
      </c>
    </row>
    <row r="1388" spans="1:5">
      <c r="A1388" s="4">
        <v>45993</v>
      </c>
      <c r="B1388">
        <v>2.7490000000000001</v>
      </c>
      <c r="C1388">
        <v>3.49</v>
      </c>
      <c r="D1388">
        <v>3.2240000000000002</v>
      </c>
      <c r="E1388">
        <v>3.4649999999999999</v>
      </c>
    </row>
    <row r="1389" spans="1:5">
      <c r="A1389" s="4">
        <v>45994</v>
      </c>
      <c r="B1389">
        <v>2.7469999999999999</v>
      </c>
      <c r="C1389">
        <v>3.4910000000000001</v>
      </c>
      <c r="D1389">
        <v>3.2189999999999999</v>
      </c>
      <c r="E1389">
        <v>3.4449999999999998</v>
      </c>
    </row>
    <row r="1390" spans="1:5">
      <c r="A1390" s="4">
        <v>45995</v>
      </c>
      <c r="B1390">
        <v>2.7709999999999999</v>
      </c>
      <c r="C1390">
        <v>3.524</v>
      </c>
      <c r="D1390">
        <v>3.246</v>
      </c>
      <c r="E1390">
        <v>3.468</v>
      </c>
    </row>
    <row r="1391" spans="1:5">
      <c r="A1391" s="4">
        <v>45996</v>
      </c>
      <c r="B1391">
        <v>2.798</v>
      </c>
      <c r="C1391">
        <v>3.5230000000000001</v>
      </c>
      <c r="D1391">
        <v>3.2610000000000001</v>
      </c>
      <c r="E1391">
        <v>3.4849999999999999</v>
      </c>
    </row>
    <row r="1392" spans="1:5">
      <c r="A1392" s="4">
        <v>45999</v>
      </c>
      <c r="B1392">
        <v>2.8620000000000001</v>
      </c>
      <c r="C1392">
        <v>3.5830000000000002</v>
      </c>
      <c r="D1392">
        <v>3.3340000000000001</v>
      </c>
      <c r="E1392">
        <v>3.5619999999999998</v>
      </c>
    </row>
    <row r="1393" spans="1:5">
      <c r="A1393" s="4">
        <v>46000</v>
      </c>
      <c r="B1393">
        <v>2.85</v>
      </c>
      <c r="C1393">
        <v>3.556</v>
      </c>
      <c r="D1393">
        <v>3.3109999999999999</v>
      </c>
      <c r="E1393">
        <v>3.5449999999999999</v>
      </c>
    </row>
    <row r="1394" spans="1:5">
      <c r="A1394" s="4">
        <v>46001</v>
      </c>
      <c r="B1394">
        <v>2.851</v>
      </c>
      <c r="C1394">
        <v>3.5680000000000001</v>
      </c>
      <c r="D1394">
        <v>3.3119999999999998</v>
      </c>
      <c r="E1394">
        <v>3.5470000000000002</v>
      </c>
    </row>
    <row r="1395" spans="1:5">
      <c r="A1395" s="4">
        <v>46002</v>
      </c>
      <c r="B1395">
        <v>2.843</v>
      </c>
      <c r="C1395">
        <v>3.5550000000000002</v>
      </c>
      <c r="D1395">
        <v>3.29</v>
      </c>
      <c r="E1395">
        <v>3.5270000000000001</v>
      </c>
    </row>
    <row r="1396" spans="1:5">
      <c r="A1396" s="4">
        <v>46003</v>
      </c>
      <c r="B1396">
        <v>2.8570000000000002</v>
      </c>
      <c r="C1396">
        <v>3.577</v>
      </c>
      <c r="D1396">
        <v>3.306</v>
      </c>
      <c r="E1396">
        <v>3.548</v>
      </c>
    </row>
    <row r="1397" spans="1:5">
      <c r="A1397" s="4">
        <v>46006</v>
      </c>
      <c r="B1397">
        <v>2.8530000000000002</v>
      </c>
      <c r="C1397">
        <v>3.5649999999999999</v>
      </c>
      <c r="D1397">
        <v>3.3010000000000002</v>
      </c>
      <c r="E1397">
        <v>3.5329999999999999</v>
      </c>
    </row>
    <row r="1398" spans="1:5">
      <c r="A1398" s="4">
        <v>46007</v>
      </c>
      <c r="B1398">
        <v>2.8450000000000002</v>
      </c>
      <c r="C1398">
        <v>3.548</v>
      </c>
      <c r="D1398">
        <v>3.2810000000000001</v>
      </c>
      <c r="E1398">
        <v>3.5430000000000001</v>
      </c>
    </row>
    <row r="1399" spans="1:5">
      <c r="A1399" s="4">
        <v>46008</v>
      </c>
      <c r="B1399">
        <v>2.8639999999999999</v>
      </c>
      <c r="C1399">
        <v>3.5739999999999998</v>
      </c>
      <c r="D1399">
        <v>3.2989999999999999</v>
      </c>
      <c r="E1399">
        <v>3.569</v>
      </c>
    </row>
    <row r="1400" spans="1:5">
      <c r="A1400" s="4">
        <v>46009</v>
      </c>
      <c r="B1400">
        <v>2.85</v>
      </c>
      <c r="C1400">
        <v>3.5579999999999998</v>
      </c>
      <c r="D1400">
        <v>3.28</v>
      </c>
      <c r="E1400">
        <v>3.5390000000000001</v>
      </c>
    </row>
    <row r="1401" spans="1:5">
      <c r="A1401" s="4">
        <v>46010</v>
      </c>
      <c r="B1401">
        <v>2.895</v>
      </c>
      <c r="C1401">
        <v>3.613</v>
      </c>
      <c r="D1401">
        <v>3.327</v>
      </c>
      <c r="E1401">
        <v>3.585</v>
      </c>
    </row>
    <row r="1402" spans="1:5">
      <c r="A1402" s="4">
        <v>46013</v>
      </c>
      <c r="B1402">
        <v>2.8969999999999998</v>
      </c>
      <c r="C1402">
        <v>3.613</v>
      </c>
      <c r="D1402">
        <v>3.3330000000000002</v>
      </c>
      <c r="E1402">
        <v>3.5990000000000002</v>
      </c>
    </row>
    <row r="1403" spans="1:5">
      <c r="A1403" s="4">
        <v>46014</v>
      </c>
      <c r="B1403">
        <v>2.8620000000000001</v>
      </c>
      <c r="C1403">
        <v>3.5619999999999998</v>
      </c>
      <c r="D1403">
        <v>3.2890000000000001</v>
      </c>
      <c r="E1403">
        <v>3.5529999999999999</v>
      </c>
    </row>
    <row r="1404" spans="1:5">
      <c r="A1404" s="4">
        <v>46015</v>
      </c>
      <c r="B1404">
        <v>2.8620000000000001</v>
      </c>
      <c r="C1404">
        <v>3.5619999999999998</v>
      </c>
      <c r="D1404">
        <v>3.2890000000000001</v>
      </c>
      <c r="E1404">
        <v>3.5529999999999999</v>
      </c>
    </row>
    <row r="1405" spans="1:5">
      <c r="A1405" s="4">
        <v>46016</v>
      </c>
      <c r="B1405">
        <v>2.8620000000000001</v>
      </c>
      <c r="C1405">
        <v>3.5619999999999998</v>
      </c>
      <c r="D1405">
        <v>3.2890000000000001</v>
      </c>
      <c r="E1405">
        <v>3.5529999999999999</v>
      </c>
    </row>
    <row r="1406" spans="1:5">
      <c r="A1406" s="4">
        <v>46017</v>
      </c>
      <c r="B1406">
        <v>2.8620000000000001</v>
      </c>
      <c r="C1406">
        <v>3.5619999999999998</v>
      </c>
      <c r="D1406">
        <v>3.2890000000000001</v>
      </c>
      <c r="E1406">
        <v>3.5529999999999999</v>
      </c>
    </row>
    <row r="1407" spans="1:5">
      <c r="A1407" s="4">
        <v>46020</v>
      </c>
      <c r="B1407">
        <v>2.8290000000000002</v>
      </c>
      <c r="C1407">
        <v>3.5249999999999999</v>
      </c>
      <c r="D1407">
        <v>3.25</v>
      </c>
      <c r="E1407">
        <v>3.504</v>
      </c>
    </row>
    <row r="1408" spans="1:5">
      <c r="A1408" s="4">
        <v>46021</v>
      </c>
      <c r="B1408">
        <v>2.855</v>
      </c>
      <c r="C1408">
        <v>3.5640000000000001</v>
      </c>
      <c r="D1408">
        <v>3.2869999999999999</v>
      </c>
      <c r="E1408">
        <v>3.5510000000000002</v>
      </c>
    </row>
    <row r="1409" spans="1:5">
      <c r="A1409" s="4">
        <v>46022</v>
      </c>
      <c r="B1409">
        <v>2.855</v>
      </c>
      <c r="C1409">
        <v>3.5640000000000001</v>
      </c>
      <c r="D1409">
        <v>3.2879999999999998</v>
      </c>
      <c r="E1409">
        <v>3.5510000000000002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611F0-53B2-462A-9CB2-691CC281A5B1}">
  <dimension ref="A1:F1049"/>
  <sheetViews>
    <sheetView zoomScaleNormal="100" workbookViewId="0">
      <pane ySplit="1" topLeftCell="A2" activePane="bottomLeft" state="frozen"/>
      <selection pane="bottomLeft" activeCell="F19" sqref="F19"/>
    </sheetView>
  </sheetViews>
  <sheetFormatPr defaultRowHeight="14.25"/>
  <cols>
    <col min="1" max="1" width="10.73046875" customWidth="1"/>
  </cols>
  <sheetData>
    <row r="1" spans="1:6">
      <c r="B1" s="71" t="s">
        <v>363</v>
      </c>
      <c r="C1" t="s">
        <v>364</v>
      </c>
      <c r="D1" t="s">
        <v>18</v>
      </c>
      <c r="F1" t="s">
        <v>532</v>
      </c>
    </row>
    <row r="2" spans="1:6">
      <c r="A2" s="4">
        <v>44564</v>
      </c>
      <c r="B2">
        <v>-0.57799999999999996</v>
      </c>
      <c r="C2">
        <v>-0.56999999999999995</v>
      </c>
      <c r="D2">
        <v>0.25</v>
      </c>
    </row>
    <row r="3" spans="1:6">
      <c r="A3" s="4">
        <v>44565</v>
      </c>
      <c r="B3">
        <v>-0.57799999999999996</v>
      </c>
      <c r="C3">
        <v>-0.56499999999999995</v>
      </c>
      <c r="D3">
        <v>0.25</v>
      </c>
    </row>
    <row r="4" spans="1:6">
      <c r="A4" s="4">
        <v>44566</v>
      </c>
      <c r="B4">
        <v>-0.57799999999999996</v>
      </c>
      <c r="C4">
        <v>-0.57599999999999996</v>
      </c>
      <c r="D4">
        <v>0.25</v>
      </c>
    </row>
    <row r="5" spans="1:6">
      <c r="A5" s="4">
        <v>44567</v>
      </c>
      <c r="B5">
        <v>-0.57799999999999996</v>
      </c>
      <c r="C5">
        <v>-0.57399999999999995</v>
      </c>
      <c r="D5">
        <v>0.25</v>
      </c>
    </row>
    <row r="6" spans="1:6">
      <c r="A6" s="4">
        <v>44568</v>
      </c>
      <c r="B6">
        <v>-0.57999999999999996</v>
      </c>
      <c r="C6">
        <v>-0.57599999999999996</v>
      </c>
      <c r="D6">
        <v>0.25</v>
      </c>
    </row>
    <row r="7" spans="1:6">
      <c r="A7" s="4">
        <v>44571</v>
      </c>
      <c r="B7">
        <v>-0.57899999999999996</v>
      </c>
      <c r="C7">
        <v>-0.56999999999999995</v>
      </c>
      <c r="D7">
        <v>0.25</v>
      </c>
    </row>
    <row r="8" spans="1:6">
      <c r="A8" s="4">
        <v>44572</v>
      </c>
      <c r="B8">
        <v>-0.57899999999999996</v>
      </c>
      <c r="C8">
        <v>-0.56399999999999995</v>
      </c>
      <c r="D8">
        <v>0.25</v>
      </c>
    </row>
    <row r="9" spans="1:6">
      <c r="A9" s="4">
        <v>44573</v>
      </c>
      <c r="B9">
        <v>-0.57799999999999996</v>
      </c>
      <c r="C9">
        <v>-0.56299999999999994</v>
      </c>
      <c r="D9">
        <v>0.25</v>
      </c>
    </row>
    <row r="10" spans="1:6">
      <c r="A10" s="4">
        <v>44574</v>
      </c>
      <c r="B10">
        <v>-0.57799999999999996</v>
      </c>
      <c r="C10">
        <v>-0.56299999999999994</v>
      </c>
      <c r="D10">
        <v>0.25</v>
      </c>
    </row>
    <row r="11" spans="1:6">
      <c r="A11" s="4">
        <v>44575</v>
      </c>
      <c r="B11">
        <v>-0.57799999999999996</v>
      </c>
      <c r="C11">
        <v>-0.56799999999999995</v>
      </c>
      <c r="D11">
        <v>0.25</v>
      </c>
    </row>
    <row r="12" spans="1:6">
      <c r="A12" s="4">
        <v>44578</v>
      </c>
      <c r="B12">
        <v>-0.57799999999999996</v>
      </c>
      <c r="C12">
        <v>-0.56000000000000005</v>
      </c>
      <c r="D12">
        <v>0.25</v>
      </c>
    </row>
    <row r="13" spans="1:6">
      <c r="A13" s="4">
        <v>44579</v>
      </c>
      <c r="B13">
        <v>-0.57899999999999996</v>
      </c>
      <c r="C13">
        <v>-0.55800000000000005</v>
      </c>
      <c r="D13">
        <v>0.25</v>
      </c>
    </row>
    <row r="14" spans="1:6">
      <c r="A14" s="4">
        <v>44580</v>
      </c>
      <c r="B14">
        <v>-0.57799999999999996</v>
      </c>
      <c r="C14">
        <v>-0.55700000000000005</v>
      </c>
      <c r="D14">
        <v>0.25</v>
      </c>
    </row>
    <row r="15" spans="1:6">
      <c r="A15" s="4">
        <v>44581</v>
      </c>
      <c r="B15">
        <v>-0.57899999999999996</v>
      </c>
      <c r="C15">
        <v>-0.55300000000000005</v>
      </c>
      <c r="D15">
        <v>0.25</v>
      </c>
    </row>
    <row r="16" spans="1:6">
      <c r="A16" s="4">
        <v>44582</v>
      </c>
      <c r="B16">
        <v>-0.57899999999999996</v>
      </c>
      <c r="C16">
        <v>-0.55200000000000005</v>
      </c>
      <c r="D16">
        <v>0.25</v>
      </c>
    </row>
    <row r="17" spans="1:6">
      <c r="A17" s="4">
        <v>44585</v>
      </c>
      <c r="B17">
        <v>-0.57899999999999996</v>
      </c>
      <c r="C17">
        <v>-0.54300000000000004</v>
      </c>
      <c r="D17">
        <v>0.25</v>
      </c>
    </row>
    <row r="18" spans="1:6">
      <c r="A18" s="4">
        <v>44586</v>
      </c>
      <c r="B18">
        <v>-0.57799999999999996</v>
      </c>
      <c r="C18">
        <v>-0.54800000000000004</v>
      </c>
      <c r="D18">
        <v>0.25</v>
      </c>
    </row>
    <row r="19" spans="1:6">
      <c r="A19" s="4">
        <v>44587</v>
      </c>
      <c r="B19">
        <v>-0.57599999999999996</v>
      </c>
      <c r="C19">
        <v>-0.55400000000000005</v>
      </c>
      <c r="D19">
        <v>0.25</v>
      </c>
      <c r="F19" s="11" t="s">
        <v>57</v>
      </c>
    </row>
    <row r="20" spans="1:6">
      <c r="A20" s="4">
        <v>44588</v>
      </c>
      <c r="B20">
        <v>-0.57299999999999995</v>
      </c>
      <c r="C20">
        <v>-0.54700000000000004</v>
      </c>
      <c r="D20">
        <v>0.25</v>
      </c>
    </row>
    <row r="21" spans="1:6">
      <c r="A21" s="4">
        <v>44589</v>
      </c>
      <c r="B21">
        <v>-0.57299999999999995</v>
      </c>
      <c r="C21">
        <v>-0.55000000000000004</v>
      </c>
      <c r="D21">
        <v>0.25</v>
      </c>
    </row>
    <row r="22" spans="1:6">
      <c r="A22" s="4">
        <v>44592</v>
      </c>
      <c r="B22">
        <v>-0.57899999999999996</v>
      </c>
      <c r="C22">
        <v>-0.55200000000000005</v>
      </c>
      <c r="D22">
        <v>0.25</v>
      </c>
    </row>
    <row r="23" spans="1:6">
      <c r="A23" s="4">
        <v>44593</v>
      </c>
      <c r="B23">
        <v>-0.57799999999999996</v>
      </c>
      <c r="C23">
        <v>-0.54700000000000004</v>
      </c>
      <c r="D23">
        <v>0.25</v>
      </c>
    </row>
    <row r="24" spans="1:6">
      <c r="A24" s="4">
        <v>44594</v>
      </c>
      <c r="B24">
        <v>-0.57799999999999996</v>
      </c>
      <c r="C24">
        <v>-0.54700000000000004</v>
      </c>
      <c r="D24">
        <v>0.25</v>
      </c>
    </row>
    <row r="25" spans="1:6">
      <c r="A25" s="4">
        <v>44595</v>
      </c>
      <c r="B25">
        <v>-0.57699999999999996</v>
      </c>
      <c r="C25">
        <v>-0.55100000000000005</v>
      </c>
      <c r="D25">
        <v>0.25</v>
      </c>
    </row>
    <row r="26" spans="1:6">
      <c r="A26" s="4">
        <v>44596</v>
      </c>
      <c r="B26">
        <v>-0.57799999999999996</v>
      </c>
      <c r="C26">
        <v>-0.54800000000000004</v>
      </c>
      <c r="D26">
        <v>0.25</v>
      </c>
    </row>
    <row r="27" spans="1:6">
      <c r="A27" s="4">
        <v>44599</v>
      </c>
      <c r="B27">
        <v>-0.57799999999999996</v>
      </c>
      <c r="C27">
        <v>-0.53</v>
      </c>
      <c r="D27">
        <v>0.25</v>
      </c>
    </row>
    <row r="28" spans="1:6">
      <c r="A28" s="4">
        <v>44600</v>
      </c>
      <c r="B28">
        <v>-0.57399999999999995</v>
      </c>
      <c r="C28">
        <v>-0.53800000000000003</v>
      </c>
      <c r="D28">
        <v>0.25</v>
      </c>
    </row>
    <row r="29" spans="1:6">
      <c r="A29" s="4">
        <v>44601</v>
      </c>
      <c r="B29">
        <v>-0.57799999999999996</v>
      </c>
      <c r="C29">
        <v>-0.52300000000000002</v>
      </c>
      <c r="D29">
        <v>0.25</v>
      </c>
    </row>
    <row r="30" spans="1:6">
      <c r="A30" s="4">
        <v>44602</v>
      </c>
      <c r="B30">
        <v>-0.57199999999999995</v>
      </c>
      <c r="C30">
        <v>-0.52800000000000002</v>
      </c>
      <c r="D30">
        <v>0.25</v>
      </c>
    </row>
    <row r="31" spans="1:6">
      <c r="A31" s="4">
        <v>44603</v>
      </c>
      <c r="B31">
        <v>-0.57799999999999996</v>
      </c>
      <c r="C31">
        <v>-0.52300000000000002</v>
      </c>
      <c r="D31">
        <v>0.25</v>
      </c>
    </row>
    <row r="32" spans="1:6">
      <c r="A32" s="4">
        <v>44606</v>
      </c>
      <c r="B32">
        <v>-0.57799999999999996</v>
      </c>
      <c r="C32">
        <v>-0.51600000000000001</v>
      </c>
      <c r="D32">
        <v>0.25</v>
      </c>
    </row>
    <row r="33" spans="1:4">
      <c r="A33" s="4">
        <v>44607</v>
      </c>
      <c r="B33">
        <v>-0.57599999999999996</v>
      </c>
      <c r="C33">
        <v>-0.52300000000000002</v>
      </c>
      <c r="D33">
        <v>0.25</v>
      </c>
    </row>
    <row r="34" spans="1:4">
      <c r="A34" s="4">
        <v>44608</v>
      </c>
      <c r="B34">
        <v>-0.57599999999999996</v>
      </c>
      <c r="C34">
        <v>-0.52400000000000002</v>
      </c>
      <c r="D34">
        <v>0.25</v>
      </c>
    </row>
    <row r="35" spans="1:4">
      <c r="A35" s="4">
        <v>44609</v>
      </c>
      <c r="B35">
        <v>-0.57599999999999996</v>
      </c>
      <c r="C35">
        <v>-0.52900000000000003</v>
      </c>
      <c r="D35">
        <v>0.25</v>
      </c>
    </row>
    <row r="36" spans="1:4">
      <c r="A36" s="4">
        <v>44610</v>
      </c>
      <c r="B36">
        <v>-0.57599999999999996</v>
      </c>
      <c r="C36">
        <v>-0.52800000000000002</v>
      </c>
      <c r="D36">
        <v>0.25</v>
      </c>
    </row>
    <row r="37" spans="1:4">
      <c r="A37" s="4">
        <v>44613</v>
      </c>
      <c r="B37">
        <v>-0.57599999999999996</v>
      </c>
      <c r="C37">
        <v>-0.52700000000000002</v>
      </c>
      <c r="D37">
        <v>0.25</v>
      </c>
    </row>
    <row r="38" spans="1:4">
      <c r="A38" s="4">
        <v>44614</v>
      </c>
      <c r="B38">
        <v>-0.57499999999999996</v>
      </c>
      <c r="C38">
        <v>-0.52800000000000002</v>
      </c>
      <c r="D38">
        <v>0.25</v>
      </c>
    </row>
    <row r="39" spans="1:4">
      <c r="A39" s="4">
        <v>44615</v>
      </c>
      <c r="B39">
        <v>-0.57599999999999996</v>
      </c>
      <c r="C39">
        <v>-0.52900000000000003</v>
      </c>
      <c r="D39">
        <v>0.25</v>
      </c>
    </row>
    <row r="40" spans="1:4">
      <c r="A40" s="4">
        <v>44616</v>
      </c>
      <c r="B40">
        <v>-0.57599999999999996</v>
      </c>
      <c r="C40">
        <v>-0.53</v>
      </c>
      <c r="D40">
        <v>0.25</v>
      </c>
    </row>
    <row r="41" spans="1:4">
      <c r="A41" s="4">
        <v>44617</v>
      </c>
      <c r="B41">
        <v>-0.57499999999999996</v>
      </c>
      <c r="C41">
        <v>-0.52800000000000002</v>
      </c>
      <c r="D41">
        <v>0.25</v>
      </c>
    </row>
    <row r="42" spans="1:4">
      <c r="A42" s="4">
        <v>44620</v>
      </c>
      <c r="B42">
        <v>-0.57999999999999996</v>
      </c>
      <c r="C42">
        <v>-0.53300000000000003</v>
      </c>
      <c r="D42">
        <v>0.25</v>
      </c>
    </row>
    <row r="43" spans="1:4">
      <c r="A43" s="4">
        <v>44621</v>
      </c>
      <c r="B43">
        <v>-0.57699999999999996</v>
      </c>
      <c r="C43">
        <v>-0.53400000000000003</v>
      </c>
      <c r="D43">
        <v>0.25</v>
      </c>
    </row>
    <row r="44" spans="1:4">
      <c r="A44" s="4">
        <v>44622</v>
      </c>
      <c r="B44">
        <v>-0.57799999999999996</v>
      </c>
      <c r="C44">
        <v>-0.53200000000000003</v>
      </c>
      <c r="D44">
        <v>0.25</v>
      </c>
    </row>
    <row r="45" spans="1:4">
      <c r="A45" s="4">
        <v>44623</v>
      </c>
      <c r="B45">
        <v>-0.57899999999999996</v>
      </c>
      <c r="C45">
        <v>-0.52600000000000002</v>
      </c>
      <c r="D45">
        <v>0.25</v>
      </c>
    </row>
    <row r="46" spans="1:4">
      <c r="A46" s="4">
        <v>44624</v>
      </c>
      <c r="B46">
        <v>-0.57699999999999996</v>
      </c>
      <c r="C46">
        <v>-0.52</v>
      </c>
      <c r="D46">
        <v>0.25</v>
      </c>
    </row>
    <row r="47" spans="1:4">
      <c r="A47" s="4">
        <v>44627</v>
      </c>
      <c r="B47">
        <v>-0.57899999999999996</v>
      </c>
      <c r="C47">
        <v>-0.498</v>
      </c>
      <c r="D47">
        <v>0.25</v>
      </c>
    </row>
    <row r="48" spans="1:4">
      <c r="A48" s="4">
        <v>44628</v>
      </c>
      <c r="B48">
        <v>-0.57899999999999996</v>
      </c>
      <c r="C48">
        <v>-0.499</v>
      </c>
      <c r="D48">
        <v>0.25</v>
      </c>
    </row>
    <row r="49" spans="1:4">
      <c r="A49" s="4">
        <v>44629</v>
      </c>
      <c r="B49">
        <v>-0.57999999999999996</v>
      </c>
      <c r="C49">
        <v>-0.49099999999999999</v>
      </c>
      <c r="D49">
        <v>0.25</v>
      </c>
    </row>
    <row r="50" spans="1:4">
      <c r="A50" s="4">
        <v>44630</v>
      </c>
      <c r="B50">
        <v>-0.57599999999999996</v>
      </c>
      <c r="C50">
        <v>-0.505</v>
      </c>
      <c r="D50">
        <v>0.25</v>
      </c>
    </row>
    <row r="51" spans="1:4">
      <c r="A51" s="4">
        <v>44631</v>
      </c>
      <c r="B51">
        <v>-0.57699999999999996</v>
      </c>
      <c r="C51">
        <v>-0.502</v>
      </c>
      <c r="D51">
        <v>0.25</v>
      </c>
    </row>
    <row r="52" spans="1:4">
      <c r="A52" s="4">
        <v>44634</v>
      </c>
      <c r="B52">
        <v>-0.57699999999999996</v>
      </c>
      <c r="C52">
        <v>-0.5</v>
      </c>
      <c r="D52">
        <v>0.25</v>
      </c>
    </row>
    <row r="53" spans="1:4">
      <c r="A53" s="4">
        <v>44635</v>
      </c>
      <c r="B53">
        <v>-0.57299999999999995</v>
      </c>
      <c r="C53">
        <v>-0.502</v>
      </c>
      <c r="D53">
        <v>0.25</v>
      </c>
    </row>
    <row r="54" spans="1:4">
      <c r="A54" s="4">
        <v>44636</v>
      </c>
      <c r="B54">
        <v>-0.57699999999999996</v>
      </c>
      <c r="C54">
        <v>-0.48799999999999999</v>
      </c>
      <c r="D54">
        <v>0.5</v>
      </c>
    </row>
    <row r="55" spans="1:4">
      <c r="A55" s="4">
        <v>44637</v>
      </c>
      <c r="B55">
        <v>-0.57799999999999996</v>
      </c>
      <c r="C55">
        <v>-0.49299999999999999</v>
      </c>
      <c r="D55">
        <v>0.5</v>
      </c>
    </row>
    <row r="56" spans="1:4">
      <c r="A56" s="4">
        <v>44638</v>
      </c>
      <c r="B56">
        <v>-0.57799999999999996</v>
      </c>
      <c r="C56">
        <v>-0.48699999999999999</v>
      </c>
      <c r="D56">
        <v>0.5</v>
      </c>
    </row>
    <row r="57" spans="1:4">
      <c r="A57" s="4">
        <v>44641</v>
      </c>
      <c r="B57">
        <v>-0.57799999999999996</v>
      </c>
      <c r="C57">
        <v>-0.49399999999999999</v>
      </c>
      <c r="D57">
        <v>0.5</v>
      </c>
    </row>
    <row r="58" spans="1:4">
      <c r="A58" s="4">
        <v>44642</v>
      </c>
      <c r="B58">
        <v>-0.57799999999999996</v>
      </c>
      <c r="C58">
        <v>-0.499</v>
      </c>
      <c r="D58">
        <v>0.5</v>
      </c>
    </row>
    <row r="59" spans="1:4">
      <c r="A59" s="4">
        <v>44643</v>
      </c>
      <c r="B59">
        <v>-0.57799999999999996</v>
      </c>
      <c r="C59">
        <v>-0.49299999999999999</v>
      </c>
      <c r="D59">
        <v>0.5</v>
      </c>
    </row>
    <row r="60" spans="1:4">
      <c r="A60" s="4">
        <v>44644</v>
      </c>
      <c r="B60">
        <v>-0.57899999999999996</v>
      </c>
      <c r="C60">
        <v>-0.48299999999999998</v>
      </c>
      <c r="D60">
        <v>0.5</v>
      </c>
    </row>
    <row r="61" spans="1:4">
      <c r="A61" s="4">
        <v>44645</v>
      </c>
      <c r="B61">
        <v>-0.58099999999999996</v>
      </c>
      <c r="C61">
        <v>-0.47699999999999998</v>
      </c>
      <c r="D61">
        <v>0.5</v>
      </c>
    </row>
    <row r="62" spans="1:4">
      <c r="A62" s="4">
        <v>44648</v>
      </c>
      <c r="B62">
        <v>-0.57999999999999996</v>
      </c>
      <c r="C62">
        <v>-0.47699999999999998</v>
      </c>
      <c r="D62">
        <v>0.5</v>
      </c>
    </row>
    <row r="63" spans="1:4">
      <c r="A63" s="4">
        <v>44649</v>
      </c>
      <c r="B63">
        <v>-0.57899999999999996</v>
      </c>
      <c r="C63">
        <v>-0.47299999999999998</v>
      </c>
      <c r="D63">
        <v>0.5</v>
      </c>
    </row>
    <row r="64" spans="1:4">
      <c r="A64" s="4">
        <v>44650</v>
      </c>
      <c r="B64">
        <v>-0.57899999999999996</v>
      </c>
      <c r="C64">
        <v>-0.46400000000000002</v>
      </c>
      <c r="D64">
        <v>0.5</v>
      </c>
    </row>
    <row r="65" spans="1:4">
      <c r="A65" s="4">
        <v>44651</v>
      </c>
      <c r="B65">
        <v>-0.59299999999999997</v>
      </c>
      <c r="C65">
        <v>-0.45800000000000002</v>
      </c>
      <c r="D65">
        <v>0.5</v>
      </c>
    </row>
    <row r="66" spans="1:4">
      <c r="A66" s="4">
        <v>44652</v>
      </c>
      <c r="B66">
        <v>-0.58199999999999996</v>
      </c>
      <c r="C66">
        <v>-0.46100000000000002</v>
      </c>
      <c r="D66">
        <v>0.5</v>
      </c>
    </row>
    <row r="67" spans="1:4">
      <c r="A67" s="4">
        <v>44655</v>
      </c>
      <c r="B67">
        <v>-0.58499999999999996</v>
      </c>
      <c r="C67">
        <v>-0.44700000000000001</v>
      </c>
      <c r="D67">
        <v>0.5</v>
      </c>
    </row>
    <row r="68" spans="1:4">
      <c r="A68" s="4">
        <v>44656</v>
      </c>
      <c r="B68">
        <v>-0.58599999999999997</v>
      </c>
      <c r="C68">
        <v>-0.46700000000000003</v>
      </c>
      <c r="D68">
        <v>0.5</v>
      </c>
    </row>
    <row r="69" spans="1:4">
      <c r="A69" s="4">
        <v>44657</v>
      </c>
      <c r="B69">
        <v>-0.58399999999999996</v>
      </c>
      <c r="C69">
        <v>-0.46300000000000002</v>
      </c>
      <c r="D69">
        <v>0.5</v>
      </c>
    </row>
    <row r="70" spans="1:4">
      <c r="A70" s="4">
        <v>44658</v>
      </c>
      <c r="B70">
        <v>-0.58199999999999996</v>
      </c>
      <c r="C70">
        <v>-0.46500000000000002</v>
      </c>
      <c r="D70">
        <v>0.5</v>
      </c>
    </row>
    <row r="71" spans="1:4">
      <c r="A71" s="4">
        <v>44659</v>
      </c>
      <c r="B71">
        <v>-0.58299999999999996</v>
      </c>
      <c r="C71">
        <v>-0.44900000000000001</v>
      </c>
      <c r="D71">
        <v>0.5</v>
      </c>
    </row>
    <row r="72" spans="1:4">
      <c r="A72" s="4">
        <v>44662</v>
      </c>
      <c r="B72">
        <v>-0.58399999999999996</v>
      </c>
      <c r="C72">
        <v>-0.435</v>
      </c>
      <c r="D72">
        <v>0.5</v>
      </c>
    </row>
    <row r="73" spans="1:4">
      <c r="A73" s="4">
        <v>44663</v>
      </c>
      <c r="B73">
        <v>-0.58299999999999996</v>
      </c>
      <c r="C73">
        <v>-0.433</v>
      </c>
      <c r="D73">
        <v>0.5</v>
      </c>
    </row>
    <row r="74" spans="1:4">
      <c r="A74" s="4">
        <v>44664</v>
      </c>
      <c r="B74">
        <v>-0.58499999999999996</v>
      </c>
      <c r="C74">
        <v>-0.44800000000000001</v>
      </c>
      <c r="D74">
        <v>0.5</v>
      </c>
    </row>
    <row r="75" spans="1:4">
      <c r="A75" s="4">
        <v>44665</v>
      </c>
      <c r="B75">
        <v>-0.58599999999999997</v>
      </c>
      <c r="C75">
        <v>-0.45200000000000001</v>
      </c>
      <c r="D75">
        <v>0.5</v>
      </c>
    </row>
    <row r="76" spans="1:4">
      <c r="A76" s="4">
        <v>44666</v>
      </c>
      <c r="B76">
        <v>-0.58599999999999997</v>
      </c>
      <c r="C76">
        <v>-0.45200000000000001</v>
      </c>
      <c r="D76">
        <v>0.5</v>
      </c>
    </row>
    <row r="77" spans="1:4">
      <c r="A77" s="4">
        <v>44669</v>
      </c>
      <c r="B77">
        <v>-0.58599999999999997</v>
      </c>
      <c r="C77">
        <v>-0.45200000000000001</v>
      </c>
      <c r="D77">
        <v>0.5</v>
      </c>
    </row>
    <row r="78" spans="1:4">
      <c r="A78" s="4">
        <v>44670</v>
      </c>
      <c r="B78">
        <v>-0.57999999999999996</v>
      </c>
      <c r="C78">
        <v>-0.46800000000000003</v>
      </c>
      <c r="D78">
        <v>0.5</v>
      </c>
    </row>
    <row r="79" spans="1:4">
      <c r="A79" s="4">
        <v>44671</v>
      </c>
      <c r="B79">
        <v>-0.58299999999999996</v>
      </c>
      <c r="C79">
        <v>-0.47499999999999998</v>
      </c>
      <c r="D79">
        <v>0.5</v>
      </c>
    </row>
    <row r="80" spans="1:4">
      <c r="A80" s="4">
        <v>44672</v>
      </c>
      <c r="B80">
        <v>-0.58499999999999996</v>
      </c>
      <c r="C80">
        <v>-0.46300000000000002</v>
      </c>
      <c r="D80">
        <v>0.5</v>
      </c>
    </row>
    <row r="81" spans="1:4">
      <c r="A81" s="4">
        <v>44673</v>
      </c>
      <c r="B81">
        <v>-0.58299999999999996</v>
      </c>
      <c r="C81">
        <v>-0.42699999999999999</v>
      </c>
      <c r="D81">
        <v>0.5</v>
      </c>
    </row>
    <row r="82" spans="1:4">
      <c r="A82" s="4">
        <v>44676</v>
      </c>
      <c r="B82">
        <v>-0.58499999999999996</v>
      </c>
      <c r="C82">
        <v>-0.41499999999999998</v>
      </c>
      <c r="D82">
        <v>0.5</v>
      </c>
    </row>
    <row r="83" spans="1:4">
      <c r="A83" s="4">
        <v>44677</v>
      </c>
      <c r="B83">
        <v>-0.58199999999999996</v>
      </c>
      <c r="C83">
        <v>-0.43</v>
      </c>
      <c r="D83">
        <v>0.5</v>
      </c>
    </row>
    <row r="84" spans="1:4">
      <c r="A84" s="4">
        <v>44678</v>
      </c>
      <c r="B84">
        <v>-0.58299999999999996</v>
      </c>
      <c r="C84">
        <v>-0.44500000000000001</v>
      </c>
      <c r="D84">
        <v>0.5</v>
      </c>
    </row>
    <row r="85" spans="1:4">
      <c r="A85" s="4">
        <v>44679</v>
      </c>
      <c r="B85">
        <v>-0.58299999999999996</v>
      </c>
      <c r="C85">
        <v>-0.438</v>
      </c>
      <c r="D85">
        <v>0.5</v>
      </c>
    </row>
    <row r="86" spans="1:4">
      <c r="A86" s="4">
        <v>44680</v>
      </c>
      <c r="B86">
        <v>-0.58599999999999997</v>
      </c>
      <c r="C86">
        <v>-0.42899999999999999</v>
      </c>
      <c r="D86">
        <v>0.5</v>
      </c>
    </row>
    <row r="87" spans="1:4">
      <c r="A87" s="4">
        <v>44683</v>
      </c>
      <c r="B87">
        <v>-0.58299999999999996</v>
      </c>
      <c r="C87">
        <v>-0.41599999999999998</v>
      </c>
      <c r="D87">
        <v>0.5</v>
      </c>
    </row>
    <row r="88" spans="1:4">
      <c r="A88" s="4">
        <v>44684</v>
      </c>
      <c r="B88">
        <v>-0.57899999999999996</v>
      </c>
      <c r="C88">
        <v>-0.42499999999999999</v>
      </c>
      <c r="D88">
        <v>0.5</v>
      </c>
    </row>
    <row r="89" spans="1:4">
      <c r="A89" s="4">
        <v>44685</v>
      </c>
      <c r="B89">
        <v>-0.58499999999999996</v>
      </c>
      <c r="C89">
        <v>-0.42699999999999999</v>
      </c>
      <c r="D89">
        <v>1</v>
      </c>
    </row>
    <row r="90" spans="1:4">
      <c r="A90" s="4">
        <v>44686</v>
      </c>
      <c r="B90">
        <v>-0.58499999999999996</v>
      </c>
      <c r="C90">
        <v>-0.42099999999999999</v>
      </c>
      <c r="D90">
        <v>1</v>
      </c>
    </row>
    <row r="91" spans="1:4">
      <c r="A91" s="4">
        <v>44687</v>
      </c>
      <c r="B91">
        <v>-0.58499999999999996</v>
      </c>
      <c r="C91">
        <v>-0.42599999999999999</v>
      </c>
      <c r="D91">
        <v>1</v>
      </c>
    </row>
    <row r="92" spans="1:4">
      <c r="A92" s="4">
        <v>44690</v>
      </c>
      <c r="B92">
        <v>-0.58599999999999997</v>
      </c>
      <c r="C92">
        <v>-0.40200000000000002</v>
      </c>
      <c r="D92">
        <v>1</v>
      </c>
    </row>
    <row r="93" spans="1:4">
      <c r="A93" s="4">
        <v>44691</v>
      </c>
      <c r="B93">
        <v>-0.58399999999999996</v>
      </c>
      <c r="C93">
        <v>-0.41699999999999998</v>
      </c>
      <c r="D93">
        <v>1</v>
      </c>
    </row>
    <row r="94" spans="1:4">
      <c r="A94" s="4">
        <v>44692</v>
      </c>
      <c r="B94">
        <v>-0.58399999999999996</v>
      </c>
      <c r="C94">
        <v>-0.41399999999999998</v>
      </c>
      <c r="D94">
        <v>1</v>
      </c>
    </row>
    <row r="95" spans="1:4">
      <c r="A95" s="4">
        <v>44693</v>
      </c>
      <c r="B95">
        <v>-0.57699999999999996</v>
      </c>
      <c r="C95">
        <v>-0.40600000000000003</v>
      </c>
      <c r="D95">
        <v>1</v>
      </c>
    </row>
    <row r="96" spans="1:4">
      <c r="A96" s="4">
        <v>44694</v>
      </c>
      <c r="B96">
        <v>-0.58599999999999997</v>
      </c>
      <c r="C96">
        <v>-0.40300000000000002</v>
      </c>
      <c r="D96">
        <v>1</v>
      </c>
    </row>
    <row r="97" spans="1:4">
      <c r="A97" s="4">
        <v>44697</v>
      </c>
      <c r="B97">
        <v>-0.58499999999999996</v>
      </c>
      <c r="C97">
        <v>-0.40300000000000002</v>
      </c>
      <c r="D97">
        <v>1</v>
      </c>
    </row>
    <row r="98" spans="1:4">
      <c r="A98" s="4">
        <v>44698</v>
      </c>
      <c r="B98">
        <v>-0.58499999999999996</v>
      </c>
      <c r="C98">
        <v>-0.38</v>
      </c>
      <c r="D98">
        <v>1</v>
      </c>
    </row>
    <row r="99" spans="1:4">
      <c r="A99" s="4">
        <v>44699</v>
      </c>
      <c r="B99">
        <v>-0.58499999999999996</v>
      </c>
      <c r="C99">
        <v>-0.36799999999999999</v>
      </c>
      <c r="D99">
        <v>1</v>
      </c>
    </row>
    <row r="100" spans="1:4">
      <c r="A100" s="4">
        <v>44700</v>
      </c>
      <c r="B100">
        <v>-0.58499999999999996</v>
      </c>
      <c r="C100">
        <v>-0.34799999999999998</v>
      </c>
      <c r="D100">
        <v>1</v>
      </c>
    </row>
    <row r="101" spans="1:4">
      <c r="A101" s="4">
        <v>44701</v>
      </c>
      <c r="B101">
        <v>-0.58499999999999996</v>
      </c>
      <c r="C101">
        <v>-0.34799999999999998</v>
      </c>
      <c r="D101">
        <v>1</v>
      </c>
    </row>
    <row r="102" spans="1:4">
      <c r="A102" s="4">
        <v>44704</v>
      </c>
      <c r="B102">
        <v>-0.58599999999999997</v>
      </c>
      <c r="C102">
        <v>-0.36299999999999999</v>
      </c>
      <c r="D102">
        <v>1</v>
      </c>
    </row>
    <row r="103" spans="1:4">
      <c r="A103" s="4">
        <v>44705</v>
      </c>
      <c r="B103">
        <v>-0.58699999999999997</v>
      </c>
      <c r="C103">
        <v>-0.35599999999999998</v>
      </c>
      <c r="D103">
        <v>1</v>
      </c>
    </row>
    <row r="104" spans="1:4">
      <c r="A104" s="4">
        <v>44706</v>
      </c>
      <c r="B104">
        <v>-0.58699999999999997</v>
      </c>
      <c r="C104">
        <v>-0.35099999999999998</v>
      </c>
      <c r="D104">
        <v>1</v>
      </c>
    </row>
    <row r="105" spans="1:4">
      <c r="A105" s="4">
        <v>44707</v>
      </c>
      <c r="B105">
        <v>-0.59</v>
      </c>
      <c r="C105">
        <v>-0.35199999999999998</v>
      </c>
      <c r="D105">
        <v>1</v>
      </c>
    </row>
    <row r="106" spans="1:4">
      <c r="A106" s="4">
        <v>44708</v>
      </c>
      <c r="B106">
        <v>-0.58499999999999996</v>
      </c>
      <c r="C106">
        <v>-0.36799999999999999</v>
      </c>
      <c r="D106">
        <v>1</v>
      </c>
    </row>
    <row r="107" spans="1:4">
      <c r="A107" s="4">
        <v>44711</v>
      </c>
      <c r="B107">
        <v>-0.58599999999999997</v>
      </c>
      <c r="C107">
        <v>-0.35399999999999998</v>
      </c>
      <c r="D107">
        <v>1</v>
      </c>
    </row>
    <row r="108" spans="1:4">
      <c r="A108" s="4">
        <v>44712</v>
      </c>
      <c r="B108">
        <v>-0.58899999999999997</v>
      </c>
      <c r="C108">
        <v>-0.33800000000000002</v>
      </c>
      <c r="D108">
        <v>1</v>
      </c>
    </row>
    <row r="109" spans="1:4">
      <c r="A109" s="4">
        <v>44713</v>
      </c>
      <c r="B109">
        <v>-0.58199999999999996</v>
      </c>
      <c r="C109">
        <v>-0.33500000000000002</v>
      </c>
      <c r="D109">
        <v>1</v>
      </c>
    </row>
    <row r="110" spans="1:4">
      <c r="A110" s="4">
        <v>44714</v>
      </c>
      <c r="B110">
        <v>-0.58499999999999996</v>
      </c>
      <c r="C110">
        <v>-0.32700000000000001</v>
      </c>
      <c r="D110">
        <v>1</v>
      </c>
    </row>
    <row r="111" spans="1:4">
      <c r="A111" s="4">
        <v>44715</v>
      </c>
      <c r="B111">
        <v>-0.58699999999999997</v>
      </c>
      <c r="C111">
        <v>-0.32800000000000001</v>
      </c>
      <c r="D111">
        <v>1</v>
      </c>
    </row>
    <row r="112" spans="1:4">
      <c r="A112" s="4">
        <v>44718</v>
      </c>
      <c r="B112">
        <v>-0.59</v>
      </c>
      <c r="C112">
        <v>-0.314</v>
      </c>
      <c r="D112">
        <v>1</v>
      </c>
    </row>
    <row r="113" spans="1:4">
      <c r="A113" s="4">
        <v>44719</v>
      </c>
      <c r="B113">
        <v>-0.58299999999999996</v>
      </c>
      <c r="C113">
        <v>-0.29799999999999999</v>
      </c>
      <c r="D113">
        <v>1</v>
      </c>
    </row>
    <row r="114" spans="1:4">
      <c r="A114" s="4">
        <v>44720</v>
      </c>
      <c r="B114">
        <v>-0.58199999999999996</v>
      </c>
      <c r="C114">
        <v>-0.30199999999999999</v>
      </c>
      <c r="D114">
        <v>1</v>
      </c>
    </row>
    <row r="115" spans="1:4">
      <c r="A115" s="4">
        <v>44721</v>
      </c>
      <c r="B115">
        <v>-0.58199999999999996</v>
      </c>
      <c r="C115">
        <v>-0.28199999999999997</v>
      </c>
      <c r="D115">
        <v>1</v>
      </c>
    </row>
    <row r="116" spans="1:4">
      <c r="A116" s="4">
        <v>44722</v>
      </c>
      <c r="B116">
        <v>-0.58099999999999996</v>
      </c>
      <c r="C116">
        <v>-0.29799999999999999</v>
      </c>
      <c r="D116">
        <v>1</v>
      </c>
    </row>
    <row r="117" spans="1:4">
      <c r="A117" s="4">
        <v>44725</v>
      </c>
      <c r="B117">
        <v>-0.57999999999999996</v>
      </c>
      <c r="C117">
        <v>-0.28100000000000003</v>
      </c>
      <c r="D117">
        <v>1</v>
      </c>
    </row>
    <row r="118" spans="1:4">
      <c r="A118" s="4">
        <v>44726</v>
      </c>
      <c r="B118">
        <v>-0.57799999999999996</v>
      </c>
      <c r="C118">
        <v>-0.24299999999999999</v>
      </c>
      <c r="D118">
        <v>1</v>
      </c>
    </row>
    <row r="119" spans="1:4">
      <c r="A119" s="4">
        <v>44727</v>
      </c>
      <c r="B119">
        <v>-0.57999999999999996</v>
      </c>
      <c r="C119">
        <v>-0.182</v>
      </c>
      <c r="D119">
        <v>1.75</v>
      </c>
    </row>
    <row r="120" spans="1:4">
      <c r="A120" s="4">
        <v>44728</v>
      </c>
      <c r="B120">
        <v>-0.58199999999999996</v>
      </c>
      <c r="C120">
        <v>-0.17199999999999999</v>
      </c>
      <c r="D120">
        <v>1.75</v>
      </c>
    </row>
    <row r="121" spans="1:4">
      <c r="A121" s="4">
        <v>44729</v>
      </c>
      <c r="B121">
        <v>-0.58199999999999996</v>
      </c>
      <c r="C121">
        <v>-0.16900000000000001</v>
      </c>
      <c r="D121">
        <v>1.75</v>
      </c>
    </row>
    <row r="122" spans="1:4">
      <c r="A122" s="4">
        <v>44732</v>
      </c>
      <c r="B122">
        <v>-0.58099999999999996</v>
      </c>
      <c r="C122">
        <v>-0.17799999999999999</v>
      </c>
      <c r="D122">
        <v>1.75</v>
      </c>
    </row>
    <row r="123" spans="1:4">
      <c r="A123" s="4">
        <v>44733</v>
      </c>
      <c r="B123">
        <v>-0.58199999999999996</v>
      </c>
      <c r="C123">
        <v>-0.16300000000000001</v>
      </c>
      <c r="D123">
        <v>1.75</v>
      </c>
    </row>
    <row r="124" spans="1:4">
      <c r="A124" s="4">
        <v>44734</v>
      </c>
      <c r="B124">
        <v>-0.57899999999999996</v>
      </c>
      <c r="C124">
        <v>-0.17199999999999999</v>
      </c>
      <c r="D124">
        <v>1.75</v>
      </c>
    </row>
    <row r="125" spans="1:4">
      <c r="A125" s="4">
        <v>44735</v>
      </c>
      <c r="B125">
        <v>-0.57799999999999996</v>
      </c>
      <c r="C125">
        <v>-0.186</v>
      </c>
      <c r="D125">
        <v>1.75</v>
      </c>
    </row>
    <row r="126" spans="1:4">
      <c r="A126" s="4">
        <v>44736</v>
      </c>
      <c r="B126">
        <v>-0.57999999999999996</v>
      </c>
      <c r="C126">
        <v>-0.218</v>
      </c>
      <c r="D126">
        <v>1.75</v>
      </c>
    </row>
    <row r="127" spans="1:4">
      <c r="A127" s="4">
        <v>44739</v>
      </c>
      <c r="B127">
        <v>-0.57899999999999996</v>
      </c>
      <c r="C127">
        <v>-0.218</v>
      </c>
      <c r="D127">
        <v>1.75</v>
      </c>
    </row>
    <row r="128" spans="1:4">
      <c r="A128" s="4">
        <v>44740</v>
      </c>
      <c r="B128">
        <v>-0.58099999999999996</v>
      </c>
      <c r="C128">
        <v>-0.21099999999999999</v>
      </c>
      <c r="D128">
        <v>1.75</v>
      </c>
    </row>
    <row r="129" spans="1:4">
      <c r="A129" s="4">
        <v>44741</v>
      </c>
      <c r="B129">
        <v>-0.57799999999999996</v>
      </c>
      <c r="C129">
        <v>-0.191</v>
      </c>
      <c r="D129">
        <v>1.75</v>
      </c>
    </row>
    <row r="130" spans="1:4">
      <c r="A130" s="4">
        <v>44742</v>
      </c>
      <c r="B130">
        <v>-0.59099999999999997</v>
      </c>
      <c r="C130">
        <v>-0.19500000000000001</v>
      </c>
      <c r="D130">
        <v>1.75</v>
      </c>
    </row>
    <row r="131" spans="1:4">
      <c r="A131" s="4">
        <v>44743</v>
      </c>
      <c r="B131">
        <v>-0.57999999999999996</v>
      </c>
      <c r="C131">
        <v>-0.17599999999999999</v>
      </c>
      <c r="D131">
        <v>1.75</v>
      </c>
    </row>
    <row r="132" spans="1:4">
      <c r="A132" s="4">
        <v>44746</v>
      </c>
      <c r="B132">
        <v>-0.57999999999999996</v>
      </c>
      <c r="C132">
        <v>-0.16500000000000001</v>
      </c>
      <c r="D132">
        <v>1.75</v>
      </c>
    </row>
    <row r="133" spans="1:4">
      <c r="A133" s="4">
        <v>44747</v>
      </c>
      <c r="B133">
        <v>-0.57999999999999996</v>
      </c>
      <c r="C133">
        <v>-0.14499999999999999</v>
      </c>
      <c r="D133">
        <v>1.75</v>
      </c>
    </row>
    <row r="134" spans="1:4">
      <c r="A134" s="4">
        <v>44748</v>
      </c>
      <c r="B134">
        <v>-0.57999999999999996</v>
      </c>
      <c r="C134">
        <v>-0.152</v>
      </c>
      <c r="D134">
        <v>1.75</v>
      </c>
    </row>
    <row r="135" spans="1:4">
      <c r="A135" s="4">
        <v>44749</v>
      </c>
      <c r="B135">
        <v>-0.57899999999999996</v>
      </c>
      <c r="C135">
        <v>-0.14099999999999999</v>
      </c>
      <c r="D135">
        <v>1.75</v>
      </c>
    </row>
    <row r="136" spans="1:4">
      <c r="A136" s="4">
        <v>44750</v>
      </c>
      <c r="B136">
        <v>-0.57899999999999996</v>
      </c>
      <c r="C136">
        <v>-8.6999999999999994E-2</v>
      </c>
      <c r="D136">
        <v>1.75</v>
      </c>
    </row>
    <row r="137" spans="1:4">
      <c r="A137" s="4">
        <v>44753</v>
      </c>
      <c r="B137">
        <v>-0.57999999999999996</v>
      </c>
      <c r="C137">
        <v>-7.0000000000000007E-2</v>
      </c>
      <c r="D137">
        <v>1.75</v>
      </c>
    </row>
    <row r="138" spans="1:4">
      <c r="A138" s="4">
        <v>44754</v>
      </c>
      <c r="B138">
        <v>-0.57999999999999996</v>
      </c>
      <c r="C138">
        <v>-5.8000000000000003E-2</v>
      </c>
      <c r="D138">
        <v>1.75</v>
      </c>
    </row>
    <row r="139" spans="1:4">
      <c r="A139" s="4">
        <v>44755</v>
      </c>
      <c r="B139">
        <v>-0.58099999999999996</v>
      </c>
      <c r="C139">
        <v>-5.1999999999999998E-2</v>
      </c>
      <c r="D139">
        <v>1.75</v>
      </c>
    </row>
    <row r="140" spans="1:4">
      <c r="A140" s="4">
        <v>44756</v>
      </c>
      <c r="B140">
        <v>-0.58199999999999996</v>
      </c>
      <c r="C140">
        <v>2E-3</v>
      </c>
      <c r="D140">
        <v>1.75</v>
      </c>
    </row>
    <row r="141" spans="1:4">
      <c r="A141" s="4">
        <v>44757</v>
      </c>
      <c r="B141">
        <v>-0.58199999999999996</v>
      </c>
      <c r="C141">
        <v>7.1999999999999995E-2</v>
      </c>
      <c r="D141">
        <v>1.75</v>
      </c>
    </row>
    <row r="142" spans="1:4">
      <c r="A142" s="4">
        <v>44760</v>
      </c>
      <c r="B142">
        <v>-0.58199999999999996</v>
      </c>
      <c r="C142">
        <v>4.7E-2</v>
      </c>
      <c r="D142">
        <v>1.75</v>
      </c>
    </row>
    <row r="143" spans="1:4">
      <c r="A143" s="4">
        <v>44761</v>
      </c>
      <c r="B143">
        <v>-0.58299999999999996</v>
      </c>
      <c r="C143">
        <v>4.2000000000000003E-2</v>
      </c>
      <c r="D143">
        <v>1.75</v>
      </c>
    </row>
    <row r="144" spans="1:4">
      <c r="A144" s="4">
        <v>44762</v>
      </c>
      <c r="B144">
        <v>-0.58199999999999996</v>
      </c>
      <c r="C144">
        <v>0.125</v>
      </c>
      <c r="D144">
        <v>1.75</v>
      </c>
    </row>
    <row r="145" spans="1:4">
      <c r="A145" s="4">
        <v>44763</v>
      </c>
      <c r="B145">
        <v>-0.58399999999999996</v>
      </c>
      <c r="C145">
        <v>0.14499999999999999</v>
      </c>
      <c r="D145">
        <v>1.75</v>
      </c>
    </row>
    <row r="146" spans="1:4">
      <c r="A146" s="4">
        <v>44764</v>
      </c>
      <c r="B146">
        <v>-0.58199999999999996</v>
      </c>
      <c r="C146">
        <v>0.2</v>
      </c>
      <c r="D146">
        <v>1.75</v>
      </c>
    </row>
    <row r="147" spans="1:4">
      <c r="A147" s="4">
        <v>44767</v>
      </c>
      <c r="B147">
        <v>-0.58299999999999996</v>
      </c>
      <c r="C147">
        <v>0.23300000000000001</v>
      </c>
      <c r="D147">
        <v>1.75</v>
      </c>
    </row>
    <row r="148" spans="1:4">
      <c r="A148" s="4">
        <v>44768</v>
      </c>
      <c r="B148">
        <v>-0.58099999999999996</v>
      </c>
      <c r="C148">
        <v>0.21199999999999999</v>
      </c>
      <c r="D148">
        <v>1.75</v>
      </c>
    </row>
    <row r="149" spans="1:4">
      <c r="A149" s="4">
        <v>44769</v>
      </c>
      <c r="B149">
        <v>-8.5000000000000006E-2</v>
      </c>
      <c r="C149">
        <v>0.23799999999999999</v>
      </c>
      <c r="D149">
        <v>2.5</v>
      </c>
    </row>
    <row r="150" spans="1:4">
      <c r="A150" s="4">
        <v>44770</v>
      </c>
      <c r="B150">
        <v>-8.6999999999999994E-2</v>
      </c>
      <c r="C150">
        <v>0.26700000000000002</v>
      </c>
      <c r="D150">
        <v>2.5</v>
      </c>
    </row>
    <row r="151" spans="1:4">
      <c r="A151" s="4">
        <v>44771</v>
      </c>
      <c r="B151">
        <v>-9.0999999999999998E-2</v>
      </c>
      <c r="C151">
        <v>0.23200000000000001</v>
      </c>
      <c r="D151">
        <v>2.5</v>
      </c>
    </row>
    <row r="152" spans="1:4">
      <c r="A152" s="4">
        <v>44774</v>
      </c>
      <c r="B152">
        <v>-8.7999999999999995E-2</v>
      </c>
      <c r="C152">
        <v>0.246</v>
      </c>
      <c r="D152">
        <v>2.5</v>
      </c>
    </row>
    <row r="153" spans="1:4">
      <c r="A153" s="4">
        <v>44775</v>
      </c>
      <c r="B153">
        <v>-8.6999999999999994E-2</v>
      </c>
      <c r="C153">
        <v>0.26</v>
      </c>
      <c r="D153">
        <v>2.5</v>
      </c>
    </row>
    <row r="154" spans="1:4">
      <c r="A154" s="4">
        <v>44776</v>
      </c>
      <c r="B154">
        <v>-8.6999999999999994E-2</v>
      </c>
      <c r="C154">
        <v>0.252</v>
      </c>
      <c r="D154">
        <v>2.5</v>
      </c>
    </row>
    <row r="155" spans="1:4">
      <c r="A155" s="4">
        <v>44777</v>
      </c>
      <c r="B155">
        <v>-8.4000000000000005E-2</v>
      </c>
      <c r="C155">
        <v>0.26900000000000002</v>
      </c>
      <c r="D155">
        <v>2.5</v>
      </c>
    </row>
    <row r="156" spans="1:4">
      <c r="A156" s="4">
        <v>44778</v>
      </c>
      <c r="B156">
        <v>-8.5000000000000006E-2</v>
      </c>
      <c r="C156">
        <v>0.27700000000000002</v>
      </c>
      <c r="D156">
        <v>2.5</v>
      </c>
    </row>
    <row r="157" spans="1:4">
      <c r="A157" s="4">
        <v>44781</v>
      </c>
      <c r="B157">
        <v>-8.5000000000000006E-2</v>
      </c>
      <c r="C157">
        <v>0.30099999999999999</v>
      </c>
      <c r="D157">
        <v>2.5</v>
      </c>
    </row>
    <row r="158" spans="1:4">
      <c r="A158" s="4">
        <v>44782</v>
      </c>
      <c r="B158">
        <v>-8.5000000000000006E-2</v>
      </c>
      <c r="C158">
        <v>0.32100000000000001</v>
      </c>
      <c r="D158">
        <v>2.5</v>
      </c>
    </row>
    <row r="159" spans="1:4">
      <c r="A159" s="4">
        <v>44783</v>
      </c>
      <c r="B159">
        <v>-8.5999999999999993E-2</v>
      </c>
      <c r="C159">
        <v>0.32500000000000001</v>
      </c>
      <c r="D159">
        <v>2.5</v>
      </c>
    </row>
    <row r="160" spans="1:4">
      <c r="A160" s="4">
        <v>44784</v>
      </c>
      <c r="B160">
        <v>-8.5000000000000006E-2</v>
      </c>
      <c r="C160">
        <v>0.32100000000000001</v>
      </c>
      <c r="D160">
        <v>2.5</v>
      </c>
    </row>
    <row r="161" spans="1:4">
      <c r="A161" s="4">
        <v>44785</v>
      </c>
      <c r="B161">
        <v>-8.7999999999999995E-2</v>
      </c>
      <c r="C161">
        <v>0.33300000000000002</v>
      </c>
      <c r="D161">
        <v>2.5</v>
      </c>
    </row>
    <row r="162" spans="1:4">
      <c r="A162" s="4">
        <v>44788</v>
      </c>
      <c r="B162">
        <v>-8.7999999999999995E-2</v>
      </c>
      <c r="C162">
        <v>0.33900000000000002</v>
      </c>
      <c r="D162">
        <v>2.5</v>
      </c>
    </row>
    <row r="163" spans="1:4">
      <c r="A163" s="4">
        <v>44789</v>
      </c>
      <c r="B163">
        <v>-8.6999999999999994E-2</v>
      </c>
      <c r="C163">
        <v>0.33300000000000002</v>
      </c>
      <c r="D163">
        <v>2.5</v>
      </c>
    </row>
    <row r="164" spans="1:4">
      <c r="A164" s="4">
        <v>44790</v>
      </c>
      <c r="B164">
        <v>-8.6999999999999994E-2</v>
      </c>
      <c r="C164">
        <v>0.35099999999999998</v>
      </c>
      <c r="D164">
        <v>2.5</v>
      </c>
    </row>
    <row r="165" spans="1:4">
      <c r="A165" s="4">
        <v>44791</v>
      </c>
      <c r="B165">
        <v>-8.4000000000000005E-2</v>
      </c>
      <c r="C165">
        <v>0.39100000000000001</v>
      </c>
      <c r="D165">
        <v>2.5</v>
      </c>
    </row>
    <row r="166" spans="1:4">
      <c r="A166" s="4">
        <v>44792</v>
      </c>
      <c r="B166">
        <v>-8.4000000000000005E-2</v>
      </c>
      <c r="C166">
        <v>0.43</v>
      </c>
      <c r="D166">
        <v>2.5</v>
      </c>
    </row>
    <row r="167" spans="1:4">
      <c r="A167" s="4">
        <v>44795</v>
      </c>
      <c r="B167">
        <v>-8.2000000000000003E-2</v>
      </c>
      <c r="C167">
        <v>0.45300000000000001</v>
      </c>
      <c r="D167">
        <v>2.5</v>
      </c>
    </row>
    <row r="168" spans="1:4">
      <c r="A168" s="4">
        <v>44796</v>
      </c>
      <c r="B168">
        <v>-0.08</v>
      </c>
      <c r="C168">
        <v>0.46800000000000003</v>
      </c>
      <c r="D168">
        <v>2.5</v>
      </c>
    </row>
    <row r="169" spans="1:4">
      <c r="A169" s="4">
        <v>44797</v>
      </c>
      <c r="B169">
        <v>-8.2000000000000003E-2</v>
      </c>
      <c r="C169">
        <v>0.49299999999999999</v>
      </c>
      <c r="D169">
        <v>2.5</v>
      </c>
    </row>
    <row r="170" spans="1:4">
      <c r="A170" s="4">
        <v>44798</v>
      </c>
      <c r="B170">
        <v>-0.08</v>
      </c>
      <c r="C170">
        <v>0.51800000000000002</v>
      </c>
      <c r="D170">
        <v>2.5</v>
      </c>
    </row>
    <row r="171" spans="1:4">
      <c r="A171" s="4">
        <v>44799</v>
      </c>
      <c r="B171">
        <v>-0.08</v>
      </c>
      <c r="C171">
        <v>0.54200000000000004</v>
      </c>
      <c r="D171">
        <v>2.5</v>
      </c>
    </row>
    <row r="172" spans="1:4">
      <c r="A172" s="4">
        <v>44802</v>
      </c>
      <c r="B172">
        <v>-8.1000000000000003E-2</v>
      </c>
      <c r="C172">
        <v>0.58199999999999996</v>
      </c>
      <c r="D172">
        <v>2.5</v>
      </c>
    </row>
    <row r="173" spans="1:4">
      <c r="A173" s="4">
        <v>44803</v>
      </c>
      <c r="B173">
        <v>-8.4000000000000005E-2</v>
      </c>
      <c r="C173">
        <v>0.62</v>
      </c>
      <c r="D173">
        <v>2.5</v>
      </c>
    </row>
    <row r="174" spans="1:4">
      <c r="A174" s="4">
        <v>44804</v>
      </c>
      <c r="B174">
        <v>-9.0999999999999998E-2</v>
      </c>
      <c r="C174">
        <v>0.65400000000000003</v>
      </c>
      <c r="D174">
        <v>2.5</v>
      </c>
    </row>
    <row r="175" spans="1:4">
      <c r="A175" s="4">
        <v>44805</v>
      </c>
      <c r="B175">
        <v>-8.4000000000000005E-2</v>
      </c>
      <c r="C175">
        <v>0.71199999999999997</v>
      </c>
      <c r="D175">
        <v>2.5</v>
      </c>
    </row>
    <row r="176" spans="1:4">
      <c r="A176" s="4">
        <v>44806</v>
      </c>
      <c r="B176">
        <v>-8.3000000000000004E-2</v>
      </c>
      <c r="C176">
        <v>0.76300000000000001</v>
      </c>
      <c r="D176">
        <v>2.5</v>
      </c>
    </row>
    <row r="177" spans="1:4">
      <c r="A177" s="4">
        <v>44809</v>
      </c>
      <c r="B177">
        <v>-8.6999999999999994E-2</v>
      </c>
      <c r="C177">
        <v>0.78300000000000003</v>
      </c>
      <c r="D177">
        <v>2.5</v>
      </c>
    </row>
    <row r="178" spans="1:4">
      <c r="A178" s="4">
        <v>44810</v>
      </c>
      <c r="B178">
        <v>-8.5000000000000006E-2</v>
      </c>
      <c r="C178">
        <v>0.81599999999999995</v>
      </c>
      <c r="D178">
        <v>2.5</v>
      </c>
    </row>
    <row r="179" spans="1:4">
      <c r="A179" s="4">
        <v>44811</v>
      </c>
      <c r="B179">
        <v>-7.5999999999999998E-2</v>
      </c>
      <c r="C179">
        <v>0.82199999999999995</v>
      </c>
      <c r="D179">
        <v>2.5</v>
      </c>
    </row>
    <row r="180" spans="1:4">
      <c r="A180" s="4">
        <v>44812</v>
      </c>
      <c r="B180">
        <v>-8.5999999999999993E-2</v>
      </c>
      <c r="C180">
        <v>0.83599999999999997</v>
      </c>
      <c r="D180">
        <v>2.5</v>
      </c>
    </row>
    <row r="181" spans="1:4">
      <c r="A181" s="4">
        <v>44813</v>
      </c>
      <c r="B181">
        <v>-8.5000000000000006E-2</v>
      </c>
      <c r="C181">
        <v>0.93400000000000005</v>
      </c>
      <c r="D181">
        <v>2.5</v>
      </c>
    </row>
    <row r="182" spans="1:4">
      <c r="A182" s="4">
        <v>44816</v>
      </c>
      <c r="B182">
        <v>-8.5999999999999993E-2</v>
      </c>
      <c r="C182">
        <v>0.98799999999999999</v>
      </c>
      <c r="D182">
        <v>2.5</v>
      </c>
    </row>
    <row r="183" spans="1:4">
      <c r="A183" s="4">
        <v>44817</v>
      </c>
      <c r="B183">
        <v>-8.3000000000000004E-2</v>
      </c>
      <c r="C183">
        <v>1</v>
      </c>
      <c r="D183">
        <v>2.5</v>
      </c>
    </row>
    <row r="184" spans="1:4">
      <c r="A184" s="4">
        <v>44818</v>
      </c>
      <c r="B184">
        <v>0.66200000000000003</v>
      </c>
      <c r="C184">
        <v>1.0129999999999999</v>
      </c>
      <c r="D184">
        <v>2.5</v>
      </c>
    </row>
    <row r="185" spans="1:4">
      <c r="A185" s="4">
        <v>44819</v>
      </c>
      <c r="B185">
        <v>0.66</v>
      </c>
      <c r="C185">
        <v>1.03</v>
      </c>
      <c r="D185">
        <v>2.5</v>
      </c>
    </row>
    <row r="186" spans="1:4">
      <c r="A186" s="4">
        <v>44820</v>
      </c>
      <c r="B186">
        <v>0.66</v>
      </c>
      <c r="C186">
        <v>1.0629999999999999</v>
      </c>
      <c r="D186">
        <v>2.5</v>
      </c>
    </row>
    <row r="187" spans="1:4">
      <c r="A187" s="4">
        <v>44823</v>
      </c>
      <c r="B187">
        <v>0.65700000000000003</v>
      </c>
      <c r="C187">
        <v>1.0660000000000001</v>
      </c>
      <c r="D187">
        <v>2.5</v>
      </c>
    </row>
    <row r="188" spans="1:4">
      <c r="A188" s="4">
        <v>44824</v>
      </c>
      <c r="B188">
        <v>0.65900000000000003</v>
      </c>
      <c r="C188">
        <v>1.1000000000000001</v>
      </c>
      <c r="D188">
        <v>2.5</v>
      </c>
    </row>
    <row r="189" spans="1:4">
      <c r="A189" s="4">
        <v>44825</v>
      </c>
      <c r="B189">
        <v>0.66100000000000003</v>
      </c>
      <c r="C189">
        <v>1.1180000000000001</v>
      </c>
      <c r="D189">
        <v>3.25</v>
      </c>
    </row>
    <row r="190" spans="1:4">
      <c r="A190" s="4">
        <v>44826</v>
      </c>
      <c r="B190">
        <v>0.66100000000000003</v>
      </c>
      <c r="C190">
        <v>1.1200000000000001</v>
      </c>
      <c r="D190">
        <v>3.25</v>
      </c>
    </row>
    <row r="191" spans="1:4">
      <c r="A191" s="4">
        <v>44827</v>
      </c>
      <c r="B191">
        <v>0.66200000000000003</v>
      </c>
      <c r="C191">
        <v>1.153</v>
      </c>
      <c r="D191">
        <v>3.25</v>
      </c>
    </row>
    <row r="192" spans="1:4">
      <c r="A192" s="4">
        <v>44830</v>
      </c>
      <c r="B192">
        <v>0.66300000000000003</v>
      </c>
      <c r="C192">
        <v>1.1679999999999999</v>
      </c>
      <c r="D192">
        <v>3.25</v>
      </c>
    </row>
    <row r="193" spans="1:4">
      <c r="A193" s="4">
        <v>44831</v>
      </c>
      <c r="B193">
        <v>0.66200000000000003</v>
      </c>
      <c r="C193">
        <v>1.228</v>
      </c>
      <c r="D193">
        <v>3.25</v>
      </c>
    </row>
    <row r="194" spans="1:4">
      <c r="A194" s="4">
        <v>44832</v>
      </c>
      <c r="B194">
        <v>0.66200000000000003</v>
      </c>
      <c r="C194">
        <v>1.1930000000000001</v>
      </c>
      <c r="D194">
        <v>3.25</v>
      </c>
    </row>
    <row r="195" spans="1:4">
      <c r="A195" s="4">
        <v>44833</v>
      </c>
      <c r="B195">
        <v>0.66100000000000003</v>
      </c>
      <c r="C195">
        <v>1.1599999999999999</v>
      </c>
      <c r="D195">
        <v>3.25</v>
      </c>
    </row>
    <row r="196" spans="1:4">
      <c r="A196" s="4">
        <v>44834</v>
      </c>
      <c r="B196">
        <v>0.64200000000000002</v>
      </c>
      <c r="C196">
        <v>1.173</v>
      </c>
      <c r="D196">
        <v>3.25</v>
      </c>
    </row>
    <row r="197" spans="1:4">
      <c r="A197" s="4">
        <v>44837</v>
      </c>
      <c r="B197">
        <v>0.65600000000000003</v>
      </c>
      <c r="C197">
        <v>1.1850000000000001</v>
      </c>
      <c r="D197">
        <v>3.25</v>
      </c>
    </row>
    <row r="198" spans="1:4">
      <c r="A198" s="4">
        <v>44838</v>
      </c>
      <c r="B198">
        <v>0.65700000000000003</v>
      </c>
      <c r="C198">
        <v>1.173</v>
      </c>
      <c r="D198">
        <v>3.25</v>
      </c>
    </row>
    <row r="199" spans="1:4">
      <c r="A199" s="4">
        <v>44839</v>
      </c>
      <c r="B199">
        <v>0.65200000000000002</v>
      </c>
      <c r="C199">
        <v>1.2</v>
      </c>
      <c r="D199">
        <v>3.25</v>
      </c>
    </row>
    <row r="200" spans="1:4">
      <c r="A200" s="4">
        <v>44840</v>
      </c>
      <c r="B200">
        <v>0.65500000000000003</v>
      </c>
      <c r="C200">
        <v>1.248</v>
      </c>
      <c r="D200">
        <v>3.25</v>
      </c>
    </row>
    <row r="201" spans="1:4">
      <c r="A201" s="4">
        <v>44841</v>
      </c>
      <c r="B201">
        <v>0.65600000000000003</v>
      </c>
      <c r="C201">
        <v>1.288</v>
      </c>
      <c r="D201">
        <v>3.25</v>
      </c>
    </row>
    <row r="202" spans="1:4">
      <c r="A202" s="4">
        <v>44844</v>
      </c>
      <c r="B202">
        <v>0.65500000000000003</v>
      </c>
      <c r="C202">
        <v>1.319</v>
      </c>
      <c r="D202">
        <v>3.25</v>
      </c>
    </row>
    <row r="203" spans="1:4">
      <c r="A203" s="4">
        <v>44845</v>
      </c>
      <c r="B203">
        <v>0.65700000000000003</v>
      </c>
      <c r="C203">
        <v>1.34</v>
      </c>
      <c r="D203">
        <v>3.25</v>
      </c>
    </row>
    <row r="204" spans="1:4">
      <c r="A204" s="4">
        <v>44846</v>
      </c>
      <c r="B204">
        <v>0.65800000000000003</v>
      </c>
      <c r="C204">
        <v>1.363</v>
      </c>
      <c r="D204">
        <v>3.25</v>
      </c>
    </row>
    <row r="205" spans="1:4">
      <c r="A205" s="4">
        <v>44847</v>
      </c>
      <c r="B205">
        <v>0.65800000000000003</v>
      </c>
      <c r="C205">
        <v>1.3779999999999999</v>
      </c>
      <c r="D205">
        <v>3.25</v>
      </c>
    </row>
    <row r="206" spans="1:4">
      <c r="A206" s="4">
        <v>44848</v>
      </c>
      <c r="B206">
        <v>0.65700000000000003</v>
      </c>
      <c r="C206">
        <v>1.403</v>
      </c>
      <c r="D206">
        <v>3.25</v>
      </c>
    </row>
    <row r="207" spans="1:4">
      <c r="A207" s="4">
        <v>44851</v>
      </c>
      <c r="B207">
        <v>0.65800000000000003</v>
      </c>
      <c r="C207">
        <v>1.458</v>
      </c>
      <c r="D207">
        <v>3.25</v>
      </c>
    </row>
    <row r="208" spans="1:4">
      <c r="A208" s="4">
        <v>44852</v>
      </c>
      <c r="B208">
        <v>0.65700000000000003</v>
      </c>
      <c r="C208">
        <v>1.456</v>
      </c>
      <c r="D208">
        <v>3.25</v>
      </c>
    </row>
    <row r="209" spans="1:4">
      <c r="A209" s="4">
        <v>44853</v>
      </c>
      <c r="B209">
        <v>0.65600000000000003</v>
      </c>
      <c r="C209">
        <v>1.462</v>
      </c>
      <c r="D209">
        <v>3.25</v>
      </c>
    </row>
    <row r="210" spans="1:4">
      <c r="A210" s="4">
        <v>44854</v>
      </c>
      <c r="B210">
        <v>0.65600000000000003</v>
      </c>
      <c r="C210">
        <v>1.502</v>
      </c>
      <c r="D210">
        <v>3.25</v>
      </c>
    </row>
    <row r="211" spans="1:4">
      <c r="A211" s="4">
        <v>44855</v>
      </c>
      <c r="B211">
        <v>0.65700000000000003</v>
      </c>
      <c r="C211">
        <v>1.5429999999999999</v>
      </c>
      <c r="D211">
        <v>3.25</v>
      </c>
    </row>
    <row r="212" spans="1:4">
      <c r="A212" s="4">
        <v>44858</v>
      </c>
      <c r="B212">
        <v>0.65800000000000003</v>
      </c>
      <c r="C212">
        <v>1.5580000000000001</v>
      </c>
      <c r="D212">
        <v>3.25</v>
      </c>
    </row>
    <row r="213" spans="1:4">
      <c r="A213" s="4">
        <v>44859</v>
      </c>
      <c r="B213">
        <v>0.65600000000000003</v>
      </c>
      <c r="C213">
        <v>1.577</v>
      </c>
      <c r="D213">
        <v>3.25</v>
      </c>
    </row>
    <row r="214" spans="1:4">
      <c r="A214" s="4">
        <v>44860</v>
      </c>
      <c r="B214">
        <v>0.65600000000000003</v>
      </c>
      <c r="C214">
        <v>1.5780000000000001</v>
      </c>
      <c r="D214">
        <v>3.25</v>
      </c>
    </row>
    <row r="215" spans="1:4">
      <c r="A215" s="4">
        <v>44861</v>
      </c>
      <c r="B215">
        <v>0.65700000000000003</v>
      </c>
      <c r="C215">
        <v>1.605</v>
      </c>
      <c r="D215">
        <v>3.25</v>
      </c>
    </row>
    <row r="216" spans="1:4">
      <c r="A216" s="4">
        <v>44862</v>
      </c>
      <c r="B216">
        <v>0.65600000000000003</v>
      </c>
      <c r="C216">
        <v>1.641</v>
      </c>
      <c r="D216">
        <v>3.25</v>
      </c>
    </row>
    <row r="217" spans="1:4">
      <c r="A217" s="4">
        <v>44865</v>
      </c>
      <c r="B217">
        <v>0.64800000000000002</v>
      </c>
      <c r="C217">
        <v>1.704</v>
      </c>
      <c r="D217">
        <v>3.25</v>
      </c>
    </row>
    <row r="218" spans="1:4">
      <c r="A218" s="4">
        <v>44866</v>
      </c>
      <c r="B218">
        <v>0.65900000000000003</v>
      </c>
      <c r="C218">
        <v>1.7370000000000001</v>
      </c>
      <c r="D218">
        <v>3.25</v>
      </c>
    </row>
    <row r="219" spans="1:4">
      <c r="A219" s="4">
        <v>44867</v>
      </c>
      <c r="B219">
        <v>1.403</v>
      </c>
      <c r="C219">
        <v>1.726</v>
      </c>
      <c r="D219">
        <v>4</v>
      </c>
    </row>
    <row r="220" spans="1:4">
      <c r="A220" s="4">
        <v>44868</v>
      </c>
      <c r="B220">
        <v>1.403</v>
      </c>
      <c r="C220">
        <v>1.732</v>
      </c>
      <c r="D220">
        <v>4</v>
      </c>
    </row>
    <row r="221" spans="1:4">
      <c r="A221" s="4">
        <v>44869</v>
      </c>
      <c r="B221">
        <v>1.401</v>
      </c>
      <c r="C221">
        <v>1.734</v>
      </c>
      <c r="D221">
        <v>4</v>
      </c>
    </row>
    <row r="222" spans="1:4">
      <c r="A222" s="4">
        <v>44872</v>
      </c>
      <c r="B222">
        <v>1.4</v>
      </c>
      <c r="C222">
        <v>1.742</v>
      </c>
      <c r="D222">
        <v>4</v>
      </c>
    </row>
    <row r="223" spans="1:4">
      <c r="A223" s="4">
        <v>44873</v>
      </c>
      <c r="B223">
        <v>1.4</v>
      </c>
      <c r="C223">
        <v>1.7909999999999999</v>
      </c>
      <c r="D223">
        <v>4</v>
      </c>
    </row>
    <row r="224" spans="1:4">
      <c r="A224" s="4">
        <v>44874</v>
      </c>
      <c r="B224">
        <v>1.4</v>
      </c>
      <c r="C224">
        <v>1.802</v>
      </c>
      <c r="D224">
        <v>4</v>
      </c>
    </row>
    <row r="225" spans="1:4">
      <c r="A225" s="4">
        <v>44875</v>
      </c>
      <c r="B225">
        <v>1.4019999999999999</v>
      </c>
      <c r="C225">
        <v>1.798</v>
      </c>
      <c r="D225">
        <v>4</v>
      </c>
    </row>
    <row r="226" spans="1:4">
      <c r="A226" s="4">
        <v>44876</v>
      </c>
      <c r="B226">
        <v>1.4039999999999999</v>
      </c>
      <c r="C226">
        <v>1.762</v>
      </c>
      <c r="D226">
        <v>4</v>
      </c>
    </row>
    <row r="227" spans="1:4">
      <c r="A227" s="4">
        <v>44879</v>
      </c>
      <c r="B227">
        <v>1.401</v>
      </c>
      <c r="C227">
        <v>1.7909999999999999</v>
      </c>
      <c r="D227">
        <v>4</v>
      </c>
    </row>
    <row r="228" spans="1:4">
      <c r="A228" s="4">
        <v>44880</v>
      </c>
      <c r="B228">
        <v>1.4</v>
      </c>
      <c r="C228">
        <v>1.7949999999999999</v>
      </c>
      <c r="D228">
        <v>4</v>
      </c>
    </row>
    <row r="229" spans="1:4">
      <c r="A229" s="4">
        <v>44881</v>
      </c>
      <c r="B229">
        <v>1.401</v>
      </c>
      <c r="C229">
        <v>1.8029999999999999</v>
      </c>
      <c r="D229">
        <v>4</v>
      </c>
    </row>
    <row r="230" spans="1:4">
      <c r="A230" s="4">
        <v>44882</v>
      </c>
      <c r="B230">
        <v>1.4019999999999999</v>
      </c>
      <c r="C230">
        <v>1.802</v>
      </c>
      <c r="D230">
        <v>4</v>
      </c>
    </row>
    <row r="231" spans="1:4">
      <c r="A231" s="4">
        <v>44883</v>
      </c>
      <c r="B231">
        <v>1.403</v>
      </c>
      <c r="C231">
        <v>1.821</v>
      </c>
      <c r="D231">
        <v>4</v>
      </c>
    </row>
    <row r="232" spans="1:4">
      <c r="A232" s="4">
        <v>44886</v>
      </c>
      <c r="B232">
        <v>1.403</v>
      </c>
      <c r="C232">
        <v>1.8169999999999999</v>
      </c>
      <c r="D232">
        <v>4</v>
      </c>
    </row>
    <row r="233" spans="1:4">
      <c r="A233" s="4">
        <v>44887</v>
      </c>
      <c r="B233">
        <v>1.4039999999999999</v>
      </c>
      <c r="C233">
        <v>1.863</v>
      </c>
      <c r="D233">
        <v>4</v>
      </c>
    </row>
    <row r="234" spans="1:4">
      <c r="A234" s="4">
        <v>44888</v>
      </c>
      <c r="B234">
        <v>1.405</v>
      </c>
      <c r="C234">
        <v>1.8979999999999999</v>
      </c>
      <c r="D234">
        <v>4</v>
      </c>
    </row>
    <row r="235" spans="1:4">
      <c r="A235" s="4">
        <v>44889</v>
      </c>
      <c r="B235">
        <v>1.405</v>
      </c>
      <c r="C235">
        <v>1.9079999999999999</v>
      </c>
      <c r="D235">
        <v>4</v>
      </c>
    </row>
    <row r="236" spans="1:4">
      <c r="A236" s="4">
        <v>44890</v>
      </c>
      <c r="B236">
        <v>1.403</v>
      </c>
      <c r="C236">
        <v>1.9219999999999999</v>
      </c>
      <c r="D236">
        <v>4</v>
      </c>
    </row>
    <row r="237" spans="1:4">
      <c r="A237" s="4">
        <v>44893</v>
      </c>
      <c r="B237">
        <v>1.403</v>
      </c>
      <c r="C237">
        <v>1.954</v>
      </c>
      <c r="D237">
        <v>4</v>
      </c>
    </row>
    <row r="238" spans="1:4">
      <c r="A238" s="4">
        <v>44894</v>
      </c>
      <c r="B238">
        <v>1.4019999999999999</v>
      </c>
      <c r="C238">
        <v>1.984</v>
      </c>
      <c r="D238">
        <v>4</v>
      </c>
    </row>
    <row r="239" spans="1:4">
      <c r="A239" s="4">
        <v>44895</v>
      </c>
      <c r="B239">
        <v>1.391</v>
      </c>
      <c r="C239">
        <v>1.9730000000000001</v>
      </c>
      <c r="D239">
        <v>4</v>
      </c>
    </row>
    <row r="240" spans="1:4">
      <c r="A240" s="4">
        <v>44896</v>
      </c>
      <c r="B240">
        <v>1.4</v>
      </c>
      <c r="C240">
        <v>1.972</v>
      </c>
      <c r="D240">
        <v>4</v>
      </c>
    </row>
    <row r="241" spans="1:4">
      <c r="A241" s="4">
        <v>44897</v>
      </c>
      <c r="B241">
        <v>1.4</v>
      </c>
      <c r="C241">
        <v>1.9750000000000001</v>
      </c>
      <c r="D241">
        <v>4</v>
      </c>
    </row>
    <row r="242" spans="1:4">
      <c r="A242" s="4">
        <v>44900</v>
      </c>
      <c r="B242">
        <v>1.3979999999999999</v>
      </c>
      <c r="C242">
        <v>1.9750000000000001</v>
      </c>
      <c r="D242">
        <v>4</v>
      </c>
    </row>
    <row r="243" spans="1:4">
      <c r="A243" s="4">
        <v>44901</v>
      </c>
      <c r="B243">
        <v>1.4059999999999999</v>
      </c>
      <c r="C243">
        <v>1.9930000000000001</v>
      </c>
      <c r="D243">
        <v>4</v>
      </c>
    </row>
    <row r="244" spans="1:4">
      <c r="A244" s="4">
        <v>44902</v>
      </c>
      <c r="B244">
        <v>1.399</v>
      </c>
      <c r="C244">
        <v>1.9770000000000001</v>
      </c>
      <c r="D244">
        <v>4</v>
      </c>
    </row>
    <row r="245" spans="1:4">
      <c r="A245" s="4">
        <v>44903</v>
      </c>
      <c r="B245">
        <v>1.4</v>
      </c>
      <c r="C245">
        <v>1.99</v>
      </c>
      <c r="D245">
        <v>4</v>
      </c>
    </row>
    <row r="246" spans="1:4">
      <c r="A246" s="4">
        <v>44904</v>
      </c>
      <c r="B246">
        <v>1.4</v>
      </c>
      <c r="C246">
        <v>2.0049999999999999</v>
      </c>
      <c r="D246">
        <v>4</v>
      </c>
    </row>
    <row r="247" spans="1:4">
      <c r="A247" s="4">
        <v>44907</v>
      </c>
      <c r="B247">
        <v>1.4</v>
      </c>
      <c r="C247">
        <v>2.052</v>
      </c>
      <c r="D247">
        <v>4</v>
      </c>
    </row>
    <row r="248" spans="1:4">
      <c r="A248" s="4">
        <v>44908</v>
      </c>
      <c r="B248">
        <v>1.4</v>
      </c>
      <c r="C248">
        <v>2.0459999999999998</v>
      </c>
      <c r="D248">
        <v>4</v>
      </c>
    </row>
    <row r="249" spans="1:4">
      <c r="A249" s="4">
        <v>44909</v>
      </c>
      <c r="B249">
        <v>1.4019999999999999</v>
      </c>
      <c r="C249">
        <v>2.081</v>
      </c>
      <c r="D249">
        <v>4.5</v>
      </c>
    </row>
    <row r="250" spans="1:4">
      <c r="A250" s="4">
        <v>44910</v>
      </c>
      <c r="B250">
        <v>1.403</v>
      </c>
      <c r="C250">
        <v>2.0619999999999998</v>
      </c>
      <c r="D250">
        <v>4.5</v>
      </c>
    </row>
    <row r="251" spans="1:4">
      <c r="A251" s="4">
        <v>44911</v>
      </c>
      <c r="B251">
        <v>1.4019999999999999</v>
      </c>
      <c r="C251">
        <v>2.0470000000000002</v>
      </c>
      <c r="D251">
        <v>4.5</v>
      </c>
    </row>
    <row r="252" spans="1:4">
      <c r="A252" s="4">
        <v>44914</v>
      </c>
      <c r="B252">
        <v>1.403</v>
      </c>
      <c r="C252">
        <v>2.0630000000000002</v>
      </c>
      <c r="D252">
        <v>4.5</v>
      </c>
    </row>
    <row r="253" spans="1:4">
      <c r="A253" s="4">
        <v>44915</v>
      </c>
      <c r="B253">
        <v>1.403</v>
      </c>
      <c r="C253">
        <v>2.081</v>
      </c>
      <c r="D253">
        <v>4.5</v>
      </c>
    </row>
    <row r="254" spans="1:4">
      <c r="A254" s="4">
        <v>44916</v>
      </c>
      <c r="B254">
        <v>1.9019999999999999</v>
      </c>
      <c r="C254">
        <v>2.1019999999999999</v>
      </c>
      <c r="D254">
        <v>4.5</v>
      </c>
    </row>
    <row r="255" spans="1:4">
      <c r="A255" s="4">
        <v>44917</v>
      </c>
      <c r="B255">
        <v>1.9039999999999999</v>
      </c>
      <c r="C255">
        <v>2.125</v>
      </c>
      <c r="D255">
        <v>4.5</v>
      </c>
    </row>
    <row r="256" spans="1:4">
      <c r="A256" s="4">
        <v>44918</v>
      </c>
      <c r="B256">
        <v>1.907</v>
      </c>
      <c r="C256">
        <v>2.141</v>
      </c>
      <c r="D256">
        <v>4.5</v>
      </c>
    </row>
    <row r="257" spans="1:4">
      <c r="A257" s="4">
        <v>44921</v>
      </c>
      <c r="B257">
        <v>1.907</v>
      </c>
      <c r="C257">
        <v>2.141</v>
      </c>
      <c r="D257">
        <v>4.5</v>
      </c>
    </row>
    <row r="258" spans="1:4">
      <c r="A258" s="4">
        <v>44922</v>
      </c>
      <c r="B258">
        <v>1.9059999999999999</v>
      </c>
      <c r="C258">
        <v>2.1280000000000001</v>
      </c>
      <c r="D258">
        <v>4.5</v>
      </c>
    </row>
    <row r="259" spans="1:4">
      <c r="A259" s="4">
        <v>44923</v>
      </c>
      <c r="B259">
        <v>1.9059999999999999</v>
      </c>
      <c r="C259">
        <v>2.202</v>
      </c>
      <c r="D259">
        <v>4.5</v>
      </c>
    </row>
    <row r="260" spans="1:4">
      <c r="A260" s="4">
        <v>44924</v>
      </c>
      <c r="B260">
        <v>1.905</v>
      </c>
      <c r="C260">
        <v>2.1840000000000002</v>
      </c>
      <c r="D260">
        <v>4.5</v>
      </c>
    </row>
    <row r="261" spans="1:4">
      <c r="A261" s="4">
        <v>44925</v>
      </c>
      <c r="B261">
        <v>1.89</v>
      </c>
      <c r="C261">
        <v>2.1320000000000001</v>
      </c>
      <c r="D261">
        <v>4.5</v>
      </c>
    </row>
    <row r="262" spans="1:4">
      <c r="A262" s="4">
        <v>44928</v>
      </c>
      <c r="B262">
        <v>1.9059999999999999</v>
      </c>
      <c r="C262">
        <v>2.1619999999999999</v>
      </c>
      <c r="D262">
        <v>4.5</v>
      </c>
    </row>
    <row r="263" spans="1:4">
      <c r="A263" s="4">
        <v>44929</v>
      </c>
      <c r="B263">
        <v>1.9039999999999999</v>
      </c>
      <c r="C263">
        <v>2.1720000000000002</v>
      </c>
      <c r="D263">
        <v>4.5</v>
      </c>
    </row>
    <row r="264" spans="1:4">
      <c r="A264" s="4">
        <v>44930</v>
      </c>
      <c r="B264">
        <v>1.9039999999999999</v>
      </c>
      <c r="C264">
        <v>2.17</v>
      </c>
      <c r="D264">
        <v>4.5</v>
      </c>
    </row>
    <row r="265" spans="1:4">
      <c r="A265" s="4">
        <v>44931</v>
      </c>
      <c r="B265">
        <v>1.9</v>
      </c>
      <c r="C265">
        <v>2.1779999999999999</v>
      </c>
      <c r="D265">
        <v>4.5</v>
      </c>
    </row>
    <row r="266" spans="1:4">
      <c r="A266" s="4">
        <v>44932</v>
      </c>
      <c r="B266">
        <v>1.8979999999999999</v>
      </c>
      <c r="C266">
        <v>2.254</v>
      </c>
      <c r="D266">
        <v>4.5</v>
      </c>
    </row>
    <row r="267" spans="1:4">
      <c r="A267" s="4">
        <v>44935</v>
      </c>
      <c r="B267">
        <v>1.9</v>
      </c>
      <c r="C267">
        <v>2.27</v>
      </c>
      <c r="D267">
        <v>4.5</v>
      </c>
    </row>
    <row r="268" spans="1:4">
      <c r="A268" s="4">
        <v>44936</v>
      </c>
      <c r="B268">
        <v>1.9</v>
      </c>
      <c r="C268">
        <v>2.2839999999999998</v>
      </c>
      <c r="D268">
        <v>4.5</v>
      </c>
    </row>
    <row r="269" spans="1:4">
      <c r="A269" s="4">
        <v>44937</v>
      </c>
      <c r="B269">
        <v>1.9</v>
      </c>
      <c r="C269">
        <v>2.298</v>
      </c>
      <c r="D269">
        <v>4.5</v>
      </c>
    </row>
    <row r="270" spans="1:4">
      <c r="A270" s="4">
        <v>44938</v>
      </c>
      <c r="B270">
        <v>1.9</v>
      </c>
      <c r="C270">
        <v>2.2879999999999998</v>
      </c>
      <c r="D270">
        <v>4.5</v>
      </c>
    </row>
    <row r="271" spans="1:4">
      <c r="A271" s="4">
        <v>44939</v>
      </c>
      <c r="B271">
        <v>1.901</v>
      </c>
      <c r="C271">
        <v>2.3279999999999998</v>
      </c>
      <c r="D271">
        <v>4.5</v>
      </c>
    </row>
    <row r="272" spans="1:4">
      <c r="A272" s="4">
        <v>44942</v>
      </c>
      <c r="B272">
        <v>1.9019999999999999</v>
      </c>
      <c r="C272">
        <v>2.3340000000000001</v>
      </c>
      <c r="D272">
        <v>4.5</v>
      </c>
    </row>
    <row r="273" spans="1:4">
      <c r="A273" s="4">
        <v>44943</v>
      </c>
      <c r="B273">
        <v>1.901</v>
      </c>
      <c r="C273">
        <v>2.335</v>
      </c>
      <c r="D273">
        <v>4.5</v>
      </c>
    </row>
    <row r="274" spans="1:4">
      <c r="A274" s="4">
        <v>44944</v>
      </c>
      <c r="B274">
        <v>1.9019999999999999</v>
      </c>
      <c r="C274">
        <v>2.3420000000000001</v>
      </c>
      <c r="D274">
        <v>4.5</v>
      </c>
    </row>
    <row r="275" spans="1:4">
      <c r="A275" s="4">
        <v>44945</v>
      </c>
      <c r="B275">
        <v>1.903</v>
      </c>
      <c r="C275">
        <v>2.3929999999999998</v>
      </c>
      <c r="D275">
        <v>4.5</v>
      </c>
    </row>
    <row r="276" spans="1:4">
      <c r="A276" s="4">
        <v>44946</v>
      </c>
      <c r="B276">
        <v>1.903</v>
      </c>
      <c r="C276">
        <v>2.4169999999999998</v>
      </c>
      <c r="D276">
        <v>4.5</v>
      </c>
    </row>
    <row r="277" spans="1:4">
      <c r="A277" s="4">
        <v>44949</v>
      </c>
      <c r="B277">
        <v>1.9019999999999999</v>
      </c>
      <c r="C277">
        <v>2.4489999999999998</v>
      </c>
      <c r="D277">
        <v>4.5</v>
      </c>
    </row>
    <row r="278" spans="1:4">
      <c r="A278" s="4">
        <v>44950</v>
      </c>
      <c r="B278">
        <v>1.9039999999999999</v>
      </c>
      <c r="C278">
        <v>2.5009999999999999</v>
      </c>
      <c r="D278">
        <v>4.5</v>
      </c>
    </row>
    <row r="279" spans="1:4">
      <c r="A279" s="4">
        <v>44951</v>
      </c>
      <c r="B279">
        <v>1.9039999999999999</v>
      </c>
      <c r="C279">
        <v>2.4580000000000002</v>
      </c>
      <c r="D279">
        <v>4.5</v>
      </c>
    </row>
    <row r="280" spans="1:4">
      <c r="A280" s="4">
        <v>44952</v>
      </c>
      <c r="B280">
        <v>1.9039999999999999</v>
      </c>
      <c r="C280">
        <v>2.468</v>
      </c>
      <c r="D280">
        <v>4.5</v>
      </c>
    </row>
    <row r="281" spans="1:4">
      <c r="A281" s="4">
        <v>44953</v>
      </c>
      <c r="B281">
        <v>1.9059999999999999</v>
      </c>
      <c r="C281">
        <v>2.492</v>
      </c>
      <c r="D281">
        <v>4.5</v>
      </c>
    </row>
    <row r="282" spans="1:4">
      <c r="A282" s="4">
        <v>44956</v>
      </c>
      <c r="B282">
        <v>1.9039999999999999</v>
      </c>
      <c r="C282">
        <v>2.4820000000000002</v>
      </c>
      <c r="D282">
        <v>4.5</v>
      </c>
    </row>
    <row r="283" spans="1:4">
      <c r="A283" s="4">
        <v>44957</v>
      </c>
      <c r="B283">
        <v>1.8939999999999999</v>
      </c>
      <c r="C283">
        <v>2.512</v>
      </c>
      <c r="D283">
        <v>4.5</v>
      </c>
    </row>
    <row r="284" spans="1:4">
      <c r="A284" s="4">
        <v>44958</v>
      </c>
      <c r="B284">
        <v>1.901</v>
      </c>
      <c r="C284">
        <v>2.4830000000000001</v>
      </c>
      <c r="D284">
        <v>4.75</v>
      </c>
    </row>
    <row r="285" spans="1:4">
      <c r="A285" s="4">
        <v>44959</v>
      </c>
      <c r="B285">
        <v>1.9019999999999999</v>
      </c>
      <c r="C285">
        <v>2.54</v>
      </c>
      <c r="D285">
        <v>4.75</v>
      </c>
    </row>
    <row r="286" spans="1:4">
      <c r="A286" s="4">
        <v>44960</v>
      </c>
      <c r="B286">
        <v>1.8979999999999999</v>
      </c>
      <c r="C286">
        <v>2.5449999999999999</v>
      </c>
      <c r="D286">
        <v>4.75</v>
      </c>
    </row>
    <row r="287" spans="1:4">
      <c r="A287" s="4">
        <v>44963</v>
      </c>
      <c r="B287">
        <v>1.901</v>
      </c>
      <c r="C287">
        <v>2.5649999999999999</v>
      </c>
      <c r="D287">
        <v>4.75</v>
      </c>
    </row>
    <row r="288" spans="1:4">
      <c r="A288" s="4">
        <v>44964</v>
      </c>
      <c r="B288">
        <v>1.9019999999999999</v>
      </c>
      <c r="C288">
        <v>2.6019999999999999</v>
      </c>
      <c r="D288">
        <v>4.75</v>
      </c>
    </row>
    <row r="289" spans="1:4">
      <c r="A289" s="4">
        <v>44965</v>
      </c>
      <c r="B289">
        <v>2.4009999999999998</v>
      </c>
      <c r="C289">
        <v>2.6080000000000001</v>
      </c>
      <c r="D289">
        <v>4.75</v>
      </c>
    </row>
    <row r="290" spans="1:4">
      <c r="A290" s="4">
        <v>44966</v>
      </c>
      <c r="B290">
        <v>2.4009999999999998</v>
      </c>
      <c r="C290">
        <v>2.6070000000000002</v>
      </c>
      <c r="D290">
        <v>4.75</v>
      </c>
    </row>
    <row r="291" spans="1:4">
      <c r="A291" s="4">
        <v>44967</v>
      </c>
      <c r="B291">
        <v>2.4009999999999998</v>
      </c>
      <c r="C291">
        <v>2.621</v>
      </c>
      <c r="D291">
        <v>4.75</v>
      </c>
    </row>
    <row r="292" spans="1:4">
      <c r="A292" s="4">
        <v>44970</v>
      </c>
      <c r="B292">
        <v>2.4</v>
      </c>
      <c r="C292">
        <v>2.6539999999999999</v>
      </c>
      <c r="D292">
        <v>4.75</v>
      </c>
    </row>
    <row r="293" spans="1:4">
      <c r="A293" s="4">
        <v>44971</v>
      </c>
      <c r="B293">
        <v>2.4</v>
      </c>
      <c r="C293">
        <v>2.66</v>
      </c>
      <c r="D293">
        <v>4.75</v>
      </c>
    </row>
    <row r="294" spans="1:4">
      <c r="A294" s="4">
        <v>44972</v>
      </c>
      <c r="B294">
        <v>2.4049999999999998</v>
      </c>
      <c r="C294">
        <v>2.6819999999999999</v>
      </c>
      <c r="D294">
        <v>4.75</v>
      </c>
    </row>
    <row r="295" spans="1:4">
      <c r="A295" s="4">
        <v>44973</v>
      </c>
      <c r="B295">
        <v>2.4</v>
      </c>
      <c r="C295">
        <v>2.7029999999999998</v>
      </c>
      <c r="D295">
        <v>4.75</v>
      </c>
    </row>
    <row r="296" spans="1:4">
      <c r="A296" s="4">
        <v>44974</v>
      </c>
      <c r="B296">
        <v>2.3980000000000001</v>
      </c>
      <c r="C296">
        <v>2.6669999999999998</v>
      </c>
      <c r="D296">
        <v>4.75</v>
      </c>
    </row>
    <row r="297" spans="1:4">
      <c r="A297" s="4">
        <v>44977</v>
      </c>
      <c r="B297">
        <v>2.4</v>
      </c>
      <c r="C297">
        <v>2.6539999999999999</v>
      </c>
      <c r="D297">
        <v>4.75</v>
      </c>
    </row>
    <row r="298" spans="1:4">
      <c r="A298" s="4">
        <v>44978</v>
      </c>
      <c r="B298">
        <v>2.3980000000000001</v>
      </c>
      <c r="C298">
        <v>2.6819999999999999</v>
      </c>
      <c r="D298">
        <v>4.75</v>
      </c>
    </row>
    <row r="299" spans="1:4">
      <c r="A299" s="4">
        <v>44979</v>
      </c>
      <c r="B299">
        <v>2.399</v>
      </c>
      <c r="C299">
        <v>2.6829999999999998</v>
      </c>
      <c r="D299">
        <v>4.75</v>
      </c>
    </row>
    <row r="300" spans="1:4">
      <c r="A300" s="4">
        <v>44980</v>
      </c>
      <c r="B300">
        <v>2.399</v>
      </c>
      <c r="C300">
        <v>2.6930000000000001</v>
      </c>
      <c r="D300">
        <v>4.75</v>
      </c>
    </row>
    <row r="301" spans="1:4">
      <c r="A301" s="4">
        <v>44981</v>
      </c>
      <c r="B301">
        <v>2.3980000000000001</v>
      </c>
      <c r="C301">
        <v>2.698</v>
      </c>
      <c r="D301">
        <v>4.75</v>
      </c>
    </row>
    <row r="302" spans="1:4">
      <c r="A302" s="4">
        <v>44984</v>
      </c>
      <c r="B302">
        <v>2.3980000000000001</v>
      </c>
      <c r="C302">
        <v>2.7160000000000002</v>
      </c>
      <c r="D302">
        <v>4.75</v>
      </c>
    </row>
    <row r="303" spans="1:4">
      <c r="A303" s="4">
        <v>44985</v>
      </c>
      <c r="B303">
        <v>2.3879999999999999</v>
      </c>
      <c r="C303">
        <v>2.7440000000000002</v>
      </c>
      <c r="D303">
        <v>4.75</v>
      </c>
    </row>
    <row r="304" spans="1:4">
      <c r="A304" s="4">
        <v>44986</v>
      </c>
      <c r="B304">
        <v>2.3980000000000001</v>
      </c>
      <c r="C304">
        <v>2.7829999999999999</v>
      </c>
      <c r="D304">
        <v>4.75</v>
      </c>
    </row>
    <row r="305" spans="1:4">
      <c r="A305" s="4">
        <v>44987</v>
      </c>
      <c r="B305">
        <v>2.399</v>
      </c>
      <c r="C305">
        <v>2.8010000000000002</v>
      </c>
      <c r="D305">
        <v>4.75</v>
      </c>
    </row>
    <row r="306" spans="1:4">
      <c r="A306" s="4">
        <v>44988</v>
      </c>
      <c r="B306">
        <v>2.4</v>
      </c>
      <c r="C306">
        <v>2.8490000000000002</v>
      </c>
      <c r="D306">
        <v>4.75</v>
      </c>
    </row>
    <row r="307" spans="1:4">
      <c r="A307" s="4">
        <v>44991</v>
      </c>
      <c r="B307">
        <v>2.399</v>
      </c>
      <c r="C307">
        <v>2.875</v>
      </c>
      <c r="D307">
        <v>4.75</v>
      </c>
    </row>
    <row r="308" spans="1:4">
      <c r="A308" s="4">
        <v>44992</v>
      </c>
      <c r="B308">
        <v>2.3980000000000001</v>
      </c>
      <c r="C308">
        <v>2.92</v>
      </c>
      <c r="D308">
        <v>4.75</v>
      </c>
    </row>
    <row r="309" spans="1:4">
      <c r="A309" s="4">
        <v>44993</v>
      </c>
      <c r="B309">
        <v>2.399</v>
      </c>
      <c r="C309">
        <v>2.944</v>
      </c>
      <c r="D309">
        <v>4.75</v>
      </c>
    </row>
    <row r="310" spans="1:4">
      <c r="A310" s="4">
        <v>44994</v>
      </c>
      <c r="B310">
        <v>2.4009999999999998</v>
      </c>
      <c r="C310">
        <v>2.948</v>
      </c>
      <c r="D310">
        <v>4.75</v>
      </c>
    </row>
    <row r="311" spans="1:4">
      <c r="A311" s="4">
        <v>44995</v>
      </c>
      <c r="B311">
        <v>2.403</v>
      </c>
      <c r="C311">
        <v>2.9780000000000002</v>
      </c>
      <c r="D311">
        <v>4.75</v>
      </c>
    </row>
    <row r="312" spans="1:4">
      <c r="A312" s="4">
        <v>44998</v>
      </c>
      <c r="B312">
        <v>2.4009999999999998</v>
      </c>
      <c r="C312">
        <v>2.9569999999999999</v>
      </c>
      <c r="D312">
        <v>4.75</v>
      </c>
    </row>
    <row r="313" spans="1:4">
      <c r="A313" s="4">
        <v>44999</v>
      </c>
      <c r="B313">
        <v>2.4009999999999998</v>
      </c>
      <c r="C313">
        <v>2.7530000000000001</v>
      </c>
      <c r="D313">
        <v>4.75</v>
      </c>
    </row>
    <row r="314" spans="1:4">
      <c r="A314" s="4">
        <v>45000</v>
      </c>
      <c r="B314">
        <v>2.4</v>
      </c>
      <c r="C314">
        <v>2.8149999999999999</v>
      </c>
      <c r="D314">
        <v>4.75</v>
      </c>
    </row>
    <row r="315" spans="1:4">
      <c r="A315" s="4">
        <v>45001</v>
      </c>
      <c r="B315">
        <v>2.399</v>
      </c>
      <c r="C315">
        <v>2.6459999999999999</v>
      </c>
      <c r="D315">
        <v>4.75</v>
      </c>
    </row>
    <row r="316" spans="1:4">
      <c r="A316" s="4">
        <v>45002</v>
      </c>
      <c r="B316">
        <v>2.4020000000000001</v>
      </c>
      <c r="C316">
        <v>2.75</v>
      </c>
      <c r="D316">
        <v>4.75</v>
      </c>
    </row>
    <row r="317" spans="1:4">
      <c r="A317" s="4">
        <v>45005</v>
      </c>
      <c r="B317">
        <v>2.3980000000000001</v>
      </c>
      <c r="C317">
        <v>2.8919999999999999</v>
      </c>
      <c r="D317">
        <v>4.75</v>
      </c>
    </row>
    <row r="318" spans="1:4">
      <c r="A318" s="4">
        <v>45006</v>
      </c>
      <c r="B318">
        <v>2.399</v>
      </c>
      <c r="C318">
        <v>2.9079999999999999</v>
      </c>
      <c r="D318">
        <v>4.75</v>
      </c>
    </row>
    <row r="319" spans="1:4">
      <c r="A319" s="4">
        <v>45007</v>
      </c>
      <c r="B319">
        <v>2.8980000000000001</v>
      </c>
      <c r="C319">
        <v>3.0019999999999998</v>
      </c>
      <c r="D319">
        <v>5</v>
      </c>
    </row>
    <row r="320" spans="1:4">
      <c r="A320" s="4">
        <v>45008</v>
      </c>
      <c r="B320">
        <v>2.899</v>
      </c>
      <c r="C320">
        <v>2.99</v>
      </c>
      <c r="D320">
        <v>5</v>
      </c>
    </row>
    <row r="321" spans="1:4">
      <c r="A321" s="4">
        <v>45009</v>
      </c>
      <c r="B321">
        <v>2.899</v>
      </c>
      <c r="C321">
        <v>3.0249999999999999</v>
      </c>
      <c r="D321">
        <v>5</v>
      </c>
    </row>
    <row r="322" spans="1:4">
      <c r="A322" s="4">
        <v>45012</v>
      </c>
      <c r="B322">
        <v>2.8980000000000001</v>
      </c>
      <c r="C322">
        <v>3.012</v>
      </c>
      <c r="D322">
        <v>5</v>
      </c>
    </row>
    <row r="323" spans="1:4">
      <c r="A323" s="4">
        <v>45013</v>
      </c>
      <c r="B323">
        <v>2.8940000000000001</v>
      </c>
      <c r="C323">
        <v>2.99</v>
      </c>
      <c r="D323">
        <v>5</v>
      </c>
    </row>
    <row r="324" spans="1:4">
      <c r="A324" s="4">
        <v>45014</v>
      </c>
      <c r="B324">
        <v>2.8940000000000001</v>
      </c>
      <c r="C324">
        <v>3.0150000000000001</v>
      </c>
      <c r="D324">
        <v>5</v>
      </c>
    </row>
    <row r="325" spans="1:4">
      <c r="A325" s="4">
        <v>45015</v>
      </c>
      <c r="B325">
        <v>2.8959999999999999</v>
      </c>
      <c r="C325">
        <v>3.052</v>
      </c>
      <c r="D325">
        <v>5</v>
      </c>
    </row>
    <row r="326" spans="1:4">
      <c r="A326" s="4">
        <v>45016</v>
      </c>
      <c r="B326">
        <v>2.8839999999999999</v>
      </c>
      <c r="C326">
        <v>3.0379999999999998</v>
      </c>
      <c r="D326">
        <v>5</v>
      </c>
    </row>
    <row r="327" spans="1:4">
      <c r="A327" s="4">
        <v>45019</v>
      </c>
      <c r="B327">
        <v>2.8980000000000001</v>
      </c>
      <c r="C327">
        <v>3.0529999999999999</v>
      </c>
      <c r="D327">
        <v>5</v>
      </c>
    </row>
    <row r="328" spans="1:4">
      <c r="A328" s="4">
        <v>45020</v>
      </c>
      <c r="B328">
        <v>2.8980000000000001</v>
      </c>
      <c r="C328">
        <v>3.052</v>
      </c>
      <c r="D328">
        <v>5</v>
      </c>
    </row>
    <row r="329" spans="1:4">
      <c r="A329" s="4">
        <v>45021</v>
      </c>
      <c r="B329">
        <v>2.9020000000000001</v>
      </c>
      <c r="C329">
        <v>3.0550000000000002</v>
      </c>
      <c r="D329">
        <v>5</v>
      </c>
    </row>
    <row r="330" spans="1:4">
      <c r="A330" s="4">
        <v>45022</v>
      </c>
      <c r="B330">
        <v>2.903</v>
      </c>
      <c r="C330">
        <v>3.0750000000000002</v>
      </c>
      <c r="D330">
        <v>5</v>
      </c>
    </row>
    <row r="331" spans="1:4">
      <c r="A331" s="4">
        <v>45023</v>
      </c>
      <c r="B331">
        <v>2.903</v>
      </c>
      <c r="C331">
        <v>3.0750000000000002</v>
      </c>
      <c r="D331">
        <v>5</v>
      </c>
    </row>
    <row r="332" spans="1:4">
      <c r="A332" s="4">
        <v>45026</v>
      </c>
      <c r="B332">
        <v>2.903</v>
      </c>
      <c r="C332">
        <v>3.0750000000000002</v>
      </c>
      <c r="D332">
        <v>5</v>
      </c>
    </row>
    <row r="333" spans="1:4">
      <c r="A333" s="4">
        <v>45027</v>
      </c>
      <c r="B333">
        <v>2.8969999999999998</v>
      </c>
      <c r="C333">
        <v>3.1080000000000001</v>
      </c>
      <c r="D333">
        <v>5</v>
      </c>
    </row>
    <row r="334" spans="1:4">
      <c r="A334" s="4">
        <v>45028</v>
      </c>
      <c r="B334">
        <v>2.8980000000000001</v>
      </c>
      <c r="C334">
        <v>3.1259999999999999</v>
      </c>
      <c r="D334">
        <v>5</v>
      </c>
    </row>
    <row r="335" spans="1:4">
      <c r="A335" s="4">
        <v>45029</v>
      </c>
      <c r="B335">
        <v>2.899</v>
      </c>
      <c r="C335">
        <v>3.177</v>
      </c>
      <c r="D335">
        <v>5</v>
      </c>
    </row>
    <row r="336" spans="1:4">
      <c r="A336" s="4">
        <v>45030</v>
      </c>
      <c r="B336">
        <v>2.8959999999999999</v>
      </c>
      <c r="C336">
        <v>3.1749999999999998</v>
      </c>
      <c r="D336">
        <v>5</v>
      </c>
    </row>
    <row r="337" spans="1:4">
      <c r="A337" s="4">
        <v>45033</v>
      </c>
      <c r="B337">
        <v>2.8969999999999998</v>
      </c>
      <c r="C337">
        <v>3.2189999999999999</v>
      </c>
      <c r="D337">
        <v>5</v>
      </c>
    </row>
    <row r="338" spans="1:4">
      <c r="A338" s="4">
        <v>45034</v>
      </c>
      <c r="B338">
        <v>2.9009999999999998</v>
      </c>
      <c r="C338">
        <v>3.2</v>
      </c>
      <c r="D338">
        <v>5</v>
      </c>
    </row>
    <row r="339" spans="1:4">
      <c r="A339" s="4">
        <v>45035</v>
      </c>
      <c r="B339">
        <v>2.9020000000000001</v>
      </c>
      <c r="C339">
        <v>3.2050000000000001</v>
      </c>
      <c r="D339">
        <v>5</v>
      </c>
    </row>
    <row r="340" spans="1:4">
      <c r="A340" s="4">
        <v>45036</v>
      </c>
      <c r="B340">
        <v>2.9039999999999999</v>
      </c>
      <c r="C340">
        <v>3.2109999999999999</v>
      </c>
      <c r="D340">
        <v>5</v>
      </c>
    </row>
    <row r="341" spans="1:4">
      <c r="A341" s="4">
        <v>45037</v>
      </c>
      <c r="B341">
        <v>2.9020000000000001</v>
      </c>
      <c r="C341">
        <v>3.2610000000000001</v>
      </c>
      <c r="D341">
        <v>5</v>
      </c>
    </row>
    <row r="342" spans="1:4">
      <c r="A342" s="4">
        <v>45040</v>
      </c>
      <c r="B342">
        <v>2.9049999999999998</v>
      </c>
      <c r="C342">
        <v>3.2879999999999998</v>
      </c>
      <c r="D342">
        <v>5</v>
      </c>
    </row>
    <row r="343" spans="1:4">
      <c r="A343" s="4">
        <v>45041</v>
      </c>
      <c r="B343">
        <v>2.9009999999999998</v>
      </c>
      <c r="C343">
        <v>3.2679999999999998</v>
      </c>
      <c r="D343">
        <v>5</v>
      </c>
    </row>
    <row r="344" spans="1:4">
      <c r="A344" s="4">
        <v>45042</v>
      </c>
      <c r="B344">
        <v>2.9</v>
      </c>
      <c r="C344">
        <v>3.242</v>
      </c>
      <c r="D344">
        <v>5</v>
      </c>
    </row>
    <row r="345" spans="1:4">
      <c r="A345" s="4">
        <v>45043</v>
      </c>
      <c r="B345">
        <v>2.9</v>
      </c>
      <c r="C345">
        <v>3.25</v>
      </c>
      <c r="D345">
        <v>5</v>
      </c>
    </row>
    <row r="346" spans="1:4">
      <c r="A346" s="4">
        <v>45044</v>
      </c>
      <c r="B346">
        <v>2.8940000000000001</v>
      </c>
      <c r="C346">
        <v>3.2650000000000001</v>
      </c>
      <c r="D346">
        <v>5</v>
      </c>
    </row>
    <row r="347" spans="1:4">
      <c r="A347" s="4">
        <v>45047</v>
      </c>
      <c r="B347">
        <v>2.8940000000000001</v>
      </c>
      <c r="C347">
        <v>3.2650000000000001</v>
      </c>
      <c r="D347">
        <v>5</v>
      </c>
    </row>
    <row r="348" spans="1:4">
      <c r="A348" s="4">
        <v>45048</v>
      </c>
      <c r="B348">
        <v>2.8959999999999999</v>
      </c>
      <c r="C348">
        <v>3.274</v>
      </c>
      <c r="D348">
        <v>5</v>
      </c>
    </row>
    <row r="349" spans="1:4">
      <c r="A349" s="4">
        <v>45049</v>
      </c>
      <c r="B349">
        <v>2.8959999999999999</v>
      </c>
      <c r="C349">
        <v>3.2749999999999999</v>
      </c>
      <c r="D349">
        <v>5.25</v>
      </c>
    </row>
    <row r="350" spans="1:4">
      <c r="A350" s="4">
        <v>45050</v>
      </c>
      <c r="B350">
        <v>2.8969999999999998</v>
      </c>
      <c r="C350">
        <v>3.2810000000000001</v>
      </c>
      <c r="D350">
        <v>5.25</v>
      </c>
    </row>
    <row r="351" spans="1:4">
      <c r="A351" s="4">
        <v>45051</v>
      </c>
      <c r="B351">
        <v>2.8980000000000001</v>
      </c>
      <c r="C351">
        <v>3.28</v>
      </c>
      <c r="D351">
        <v>5.25</v>
      </c>
    </row>
    <row r="352" spans="1:4">
      <c r="A352" s="4">
        <v>45054</v>
      </c>
      <c r="B352">
        <v>2.8919999999999999</v>
      </c>
      <c r="C352">
        <v>3.3119999999999998</v>
      </c>
      <c r="D352">
        <v>5.25</v>
      </c>
    </row>
    <row r="353" spans="1:4">
      <c r="A353" s="4">
        <v>45055</v>
      </c>
      <c r="B353">
        <v>2.8940000000000001</v>
      </c>
      <c r="C353">
        <v>3.27</v>
      </c>
      <c r="D353">
        <v>5.25</v>
      </c>
    </row>
    <row r="354" spans="1:4">
      <c r="A354" s="4">
        <v>45056</v>
      </c>
      <c r="B354">
        <v>3.145</v>
      </c>
      <c r="C354">
        <v>3.3010000000000002</v>
      </c>
      <c r="D354">
        <v>5.25</v>
      </c>
    </row>
    <row r="355" spans="1:4">
      <c r="A355" s="4">
        <v>45057</v>
      </c>
      <c r="B355">
        <v>3.145</v>
      </c>
      <c r="C355">
        <v>3.323</v>
      </c>
      <c r="D355">
        <v>5.25</v>
      </c>
    </row>
    <row r="356" spans="1:4">
      <c r="A356" s="4">
        <v>45058</v>
      </c>
      <c r="B356">
        <v>3.1480000000000001</v>
      </c>
      <c r="C356">
        <v>3.3479999999999999</v>
      </c>
      <c r="D356">
        <v>5.25</v>
      </c>
    </row>
    <row r="357" spans="1:4">
      <c r="A357" s="4">
        <v>45061</v>
      </c>
      <c r="B357">
        <v>3.145</v>
      </c>
      <c r="C357">
        <v>3.3580000000000001</v>
      </c>
      <c r="D357">
        <v>5.25</v>
      </c>
    </row>
    <row r="358" spans="1:4">
      <c r="A358" s="4">
        <v>45062</v>
      </c>
      <c r="B358">
        <v>3.1469999999999998</v>
      </c>
      <c r="C358">
        <v>3.3820000000000001</v>
      </c>
      <c r="D358">
        <v>5.25</v>
      </c>
    </row>
    <row r="359" spans="1:4">
      <c r="A359" s="4">
        <v>45063</v>
      </c>
      <c r="B359">
        <v>3.1509999999999998</v>
      </c>
      <c r="C359">
        <v>3.3879999999999999</v>
      </c>
      <c r="D359">
        <v>5.25</v>
      </c>
    </row>
    <row r="360" spans="1:4">
      <c r="A360" s="4">
        <v>45064</v>
      </c>
      <c r="B360">
        <v>3.153</v>
      </c>
      <c r="C360">
        <v>3.383</v>
      </c>
      <c r="D360">
        <v>5.25</v>
      </c>
    </row>
    <row r="361" spans="1:4">
      <c r="A361" s="4">
        <v>45065</v>
      </c>
      <c r="B361">
        <v>3.1509999999999998</v>
      </c>
      <c r="C361">
        <v>3.415</v>
      </c>
      <c r="D361">
        <v>5.25</v>
      </c>
    </row>
    <row r="362" spans="1:4">
      <c r="A362" s="4">
        <v>45068</v>
      </c>
      <c r="B362">
        <v>3.15</v>
      </c>
      <c r="C362">
        <v>3.4119999999999999</v>
      </c>
      <c r="D362">
        <v>5.25</v>
      </c>
    </row>
    <row r="363" spans="1:4">
      <c r="A363" s="4">
        <v>45069</v>
      </c>
      <c r="B363">
        <v>3.157</v>
      </c>
      <c r="C363">
        <v>3.4220000000000002</v>
      </c>
      <c r="D363">
        <v>5.25</v>
      </c>
    </row>
    <row r="364" spans="1:4">
      <c r="A364" s="4">
        <v>45070</v>
      </c>
      <c r="B364">
        <v>3.1480000000000001</v>
      </c>
      <c r="C364">
        <v>3.415</v>
      </c>
      <c r="D364">
        <v>5.25</v>
      </c>
    </row>
    <row r="365" spans="1:4">
      <c r="A365" s="4">
        <v>45071</v>
      </c>
      <c r="B365">
        <v>3.1480000000000001</v>
      </c>
      <c r="C365">
        <v>3.4569999999999999</v>
      </c>
      <c r="D365">
        <v>5.25</v>
      </c>
    </row>
    <row r="366" spans="1:4">
      <c r="A366" s="4">
        <v>45072</v>
      </c>
      <c r="B366">
        <v>3.1520000000000001</v>
      </c>
      <c r="C366">
        <v>3.4620000000000002</v>
      </c>
      <c r="D366">
        <v>5.25</v>
      </c>
    </row>
    <row r="367" spans="1:4">
      <c r="A367" s="4">
        <v>45075</v>
      </c>
      <c r="B367">
        <v>3.1469999999999998</v>
      </c>
      <c r="C367">
        <v>3.4830000000000001</v>
      </c>
      <c r="D367">
        <v>5.25</v>
      </c>
    </row>
    <row r="368" spans="1:4">
      <c r="A368" s="4">
        <v>45076</v>
      </c>
      <c r="B368">
        <v>3.1480000000000001</v>
      </c>
      <c r="C368">
        <v>3.4740000000000002</v>
      </c>
      <c r="D368">
        <v>5.25</v>
      </c>
    </row>
    <row r="369" spans="1:4">
      <c r="A369" s="4">
        <v>45077</v>
      </c>
      <c r="B369">
        <v>3.1440000000000001</v>
      </c>
      <c r="C369">
        <v>3.4630000000000001</v>
      </c>
      <c r="D369">
        <v>5.25</v>
      </c>
    </row>
    <row r="370" spans="1:4">
      <c r="A370" s="4">
        <v>45078</v>
      </c>
      <c r="B370">
        <v>3.1469999999999998</v>
      </c>
      <c r="C370">
        <v>3.4620000000000002</v>
      </c>
      <c r="D370">
        <v>5.25</v>
      </c>
    </row>
    <row r="371" spans="1:4">
      <c r="A371" s="4">
        <v>45079</v>
      </c>
      <c r="B371">
        <v>3.1480000000000001</v>
      </c>
      <c r="C371">
        <v>3.49</v>
      </c>
      <c r="D371">
        <v>5.25</v>
      </c>
    </row>
    <row r="372" spans="1:4">
      <c r="A372" s="4">
        <v>45082</v>
      </c>
      <c r="B372">
        <v>3.1480000000000001</v>
      </c>
      <c r="C372">
        <v>3.4929999999999999</v>
      </c>
      <c r="D372">
        <v>5.25</v>
      </c>
    </row>
    <row r="373" spans="1:4">
      <c r="A373" s="4">
        <v>45083</v>
      </c>
      <c r="B373">
        <v>3.145</v>
      </c>
      <c r="C373">
        <v>3.476</v>
      </c>
      <c r="D373">
        <v>5.25</v>
      </c>
    </row>
    <row r="374" spans="1:4">
      <c r="A374" s="4">
        <v>45084</v>
      </c>
      <c r="B374">
        <v>3.1440000000000001</v>
      </c>
      <c r="C374">
        <v>3.4590000000000001</v>
      </c>
      <c r="D374">
        <v>5.25</v>
      </c>
    </row>
    <row r="375" spans="1:4">
      <c r="A375" s="4">
        <v>45085</v>
      </c>
      <c r="B375">
        <v>3.1459999999999999</v>
      </c>
      <c r="C375">
        <v>3.4860000000000002</v>
      </c>
      <c r="D375">
        <v>5.25</v>
      </c>
    </row>
    <row r="376" spans="1:4">
      <c r="A376" s="4">
        <v>45086</v>
      </c>
      <c r="B376">
        <v>3.1469999999999998</v>
      </c>
      <c r="C376">
        <v>3.4689999999999999</v>
      </c>
      <c r="D376">
        <v>5.25</v>
      </c>
    </row>
    <row r="377" spans="1:4">
      <c r="A377" s="4">
        <v>45089</v>
      </c>
      <c r="B377">
        <v>3.1469999999999998</v>
      </c>
      <c r="C377">
        <v>3.4780000000000002</v>
      </c>
      <c r="D377">
        <v>5.25</v>
      </c>
    </row>
    <row r="378" spans="1:4">
      <c r="A378" s="4">
        <v>45090</v>
      </c>
      <c r="B378">
        <v>3.1469999999999998</v>
      </c>
      <c r="C378">
        <v>3.5259999999999998</v>
      </c>
      <c r="D378">
        <v>5.25</v>
      </c>
    </row>
    <row r="379" spans="1:4">
      <c r="A379" s="4">
        <v>45091</v>
      </c>
      <c r="B379">
        <v>3.15</v>
      </c>
      <c r="C379">
        <v>3.5219999999999998</v>
      </c>
      <c r="D379">
        <v>5.25</v>
      </c>
    </row>
    <row r="380" spans="1:4">
      <c r="A380" s="4">
        <v>45092</v>
      </c>
      <c r="B380">
        <v>3.1469999999999998</v>
      </c>
      <c r="C380">
        <v>3.5470000000000002</v>
      </c>
      <c r="D380">
        <v>5.25</v>
      </c>
    </row>
    <row r="381" spans="1:4">
      <c r="A381" s="4">
        <v>45093</v>
      </c>
      <c r="B381">
        <v>3.1440000000000001</v>
      </c>
      <c r="C381">
        <v>3.5720000000000001</v>
      </c>
      <c r="D381">
        <v>5.25</v>
      </c>
    </row>
    <row r="382" spans="1:4">
      <c r="A382" s="4">
        <v>45096</v>
      </c>
      <c r="B382">
        <v>3.1440000000000001</v>
      </c>
      <c r="C382">
        <v>3.5510000000000002</v>
      </c>
      <c r="D382">
        <v>5.25</v>
      </c>
    </row>
    <row r="383" spans="1:4">
      <c r="A383" s="4">
        <v>45097</v>
      </c>
      <c r="B383">
        <v>3.1440000000000001</v>
      </c>
      <c r="C383">
        <v>3.5870000000000002</v>
      </c>
      <c r="D383">
        <v>5.25</v>
      </c>
    </row>
    <row r="384" spans="1:4">
      <c r="A384" s="4">
        <v>45098</v>
      </c>
      <c r="B384">
        <v>3.395</v>
      </c>
      <c r="C384">
        <v>3.5680000000000001</v>
      </c>
      <c r="D384">
        <v>5.25</v>
      </c>
    </row>
    <row r="385" spans="1:4">
      <c r="A385" s="4">
        <v>45099</v>
      </c>
      <c r="B385">
        <v>3.3969999999999998</v>
      </c>
      <c r="C385">
        <v>3.6</v>
      </c>
      <c r="D385">
        <v>5.25</v>
      </c>
    </row>
    <row r="386" spans="1:4">
      <c r="A386" s="4">
        <v>45100</v>
      </c>
      <c r="B386">
        <v>3.4</v>
      </c>
      <c r="C386">
        <v>3.61</v>
      </c>
      <c r="D386">
        <v>5.25</v>
      </c>
    </row>
    <row r="387" spans="1:4">
      <c r="A387" s="4">
        <v>45103</v>
      </c>
      <c r="B387">
        <v>3.4</v>
      </c>
      <c r="C387">
        <v>3.577</v>
      </c>
      <c r="D387">
        <v>5.25</v>
      </c>
    </row>
    <row r="388" spans="1:4">
      <c r="A388" s="4">
        <v>45104</v>
      </c>
      <c r="B388">
        <v>3.3969999999999998</v>
      </c>
      <c r="C388">
        <v>3.5539999999999998</v>
      </c>
      <c r="D388">
        <v>5.25</v>
      </c>
    </row>
    <row r="389" spans="1:4">
      <c r="A389" s="4">
        <v>45105</v>
      </c>
      <c r="B389">
        <v>3.4</v>
      </c>
      <c r="C389">
        <v>3.5979999999999999</v>
      </c>
      <c r="D389">
        <v>5.25</v>
      </c>
    </row>
    <row r="390" spans="1:4">
      <c r="A390" s="4">
        <v>45106</v>
      </c>
      <c r="B390">
        <v>3.4</v>
      </c>
      <c r="C390">
        <v>3.5870000000000002</v>
      </c>
      <c r="D390">
        <v>5.25</v>
      </c>
    </row>
    <row r="391" spans="1:4">
      <c r="A391" s="4">
        <v>45107</v>
      </c>
      <c r="B391">
        <v>3.4</v>
      </c>
      <c r="C391">
        <v>3.577</v>
      </c>
      <c r="D391">
        <v>5.25</v>
      </c>
    </row>
    <row r="392" spans="1:4">
      <c r="A392" s="4">
        <v>45110</v>
      </c>
      <c r="B392">
        <v>3.399</v>
      </c>
      <c r="C392">
        <v>3.597</v>
      </c>
      <c r="D392">
        <v>5.25</v>
      </c>
    </row>
    <row r="393" spans="1:4">
      <c r="A393" s="4">
        <v>45111</v>
      </c>
      <c r="B393">
        <v>3.4009999999999998</v>
      </c>
      <c r="C393">
        <v>3.613</v>
      </c>
      <c r="D393">
        <v>5.25</v>
      </c>
    </row>
    <row r="394" spans="1:4">
      <c r="A394" s="4">
        <v>45112</v>
      </c>
      <c r="B394">
        <v>3.4039999999999999</v>
      </c>
      <c r="C394">
        <v>3.589</v>
      </c>
      <c r="D394">
        <v>5.25</v>
      </c>
    </row>
    <row r="395" spans="1:4">
      <c r="A395" s="4">
        <v>45113</v>
      </c>
      <c r="B395">
        <v>3.4060000000000001</v>
      </c>
      <c r="C395">
        <v>3.6120000000000001</v>
      </c>
      <c r="D395">
        <v>5.25</v>
      </c>
    </row>
    <row r="396" spans="1:4">
      <c r="A396" s="4">
        <v>45114</v>
      </c>
      <c r="B396">
        <v>3.4060000000000001</v>
      </c>
      <c r="C396">
        <v>3.64</v>
      </c>
      <c r="D396">
        <v>5.25</v>
      </c>
    </row>
    <row r="397" spans="1:4">
      <c r="A397" s="4">
        <v>45117</v>
      </c>
      <c r="B397">
        <v>3.4020000000000001</v>
      </c>
      <c r="C397">
        <v>3.661</v>
      </c>
      <c r="D397">
        <v>5.25</v>
      </c>
    </row>
    <row r="398" spans="1:4">
      <c r="A398" s="4">
        <v>45118</v>
      </c>
      <c r="B398">
        <v>3.4039999999999999</v>
      </c>
      <c r="C398">
        <v>3.6720000000000002</v>
      </c>
      <c r="D398">
        <v>5.25</v>
      </c>
    </row>
    <row r="399" spans="1:4">
      <c r="A399" s="4">
        <v>45119</v>
      </c>
      <c r="B399">
        <v>3.4039999999999999</v>
      </c>
      <c r="C399">
        <v>3.657</v>
      </c>
      <c r="D399">
        <v>5.25</v>
      </c>
    </row>
    <row r="400" spans="1:4">
      <c r="A400" s="4">
        <v>45120</v>
      </c>
      <c r="B400">
        <v>3.4009999999999998</v>
      </c>
      <c r="C400">
        <v>3.6629999999999998</v>
      </c>
      <c r="D400">
        <v>5.25</v>
      </c>
    </row>
    <row r="401" spans="1:4">
      <c r="A401" s="4">
        <v>45121</v>
      </c>
      <c r="B401">
        <v>3.4020000000000001</v>
      </c>
      <c r="C401">
        <v>3.66</v>
      </c>
      <c r="D401">
        <v>5.25</v>
      </c>
    </row>
    <row r="402" spans="1:4">
      <c r="A402" s="4">
        <v>45124</v>
      </c>
      <c r="B402">
        <v>3.4</v>
      </c>
      <c r="C402">
        <v>3.6850000000000001</v>
      </c>
      <c r="D402">
        <v>5.25</v>
      </c>
    </row>
    <row r="403" spans="1:4">
      <c r="A403" s="4">
        <v>45125</v>
      </c>
      <c r="B403">
        <v>3.399</v>
      </c>
      <c r="C403">
        <v>3.7050000000000001</v>
      </c>
      <c r="D403">
        <v>5.25</v>
      </c>
    </row>
    <row r="404" spans="1:4">
      <c r="A404" s="4">
        <v>45126</v>
      </c>
      <c r="B404">
        <v>3.4</v>
      </c>
      <c r="C404">
        <v>3.6459999999999999</v>
      </c>
      <c r="D404">
        <v>5.25</v>
      </c>
    </row>
    <row r="405" spans="1:4">
      <c r="A405" s="4">
        <v>45127</v>
      </c>
      <c r="B405">
        <v>3.403</v>
      </c>
      <c r="C405">
        <v>3.698</v>
      </c>
      <c r="D405">
        <v>5.25</v>
      </c>
    </row>
    <row r="406" spans="1:4">
      <c r="A406" s="4">
        <v>45128</v>
      </c>
      <c r="B406">
        <v>3.4039999999999999</v>
      </c>
      <c r="C406">
        <v>3.7210000000000001</v>
      </c>
      <c r="D406">
        <v>5.25</v>
      </c>
    </row>
    <row r="407" spans="1:4">
      <c r="A407" s="4">
        <v>45131</v>
      </c>
      <c r="B407">
        <v>3.4049999999999998</v>
      </c>
      <c r="C407">
        <v>3.7160000000000002</v>
      </c>
      <c r="D407">
        <v>5.25</v>
      </c>
    </row>
    <row r="408" spans="1:4">
      <c r="A408" s="4">
        <v>45132</v>
      </c>
      <c r="B408">
        <v>3.4049999999999998</v>
      </c>
      <c r="C408">
        <v>3.7050000000000001</v>
      </c>
      <c r="D408">
        <v>5.25</v>
      </c>
    </row>
    <row r="409" spans="1:4">
      <c r="A409" s="4">
        <v>45133</v>
      </c>
      <c r="B409">
        <v>3.4020000000000001</v>
      </c>
      <c r="C409">
        <v>3.714</v>
      </c>
      <c r="D409">
        <v>5.5</v>
      </c>
    </row>
    <row r="410" spans="1:4">
      <c r="A410" s="4">
        <v>45134</v>
      </c>
      <c r="B410">
        <v>3.403</v>
      </c>
      <c r="C410">
        <v>3.714</v>
      </c>
      <c r="D410">
        <v>5.5</v>
      </c>
    </row>
    <row r="411" spans="1:4">
      <c r="A411" s="4">
        <v>45135</v>
      </c>
      <c r="B411">
        <v>3.4039999999999999</v>
      </c>
      <c r="C411">
        <v>3.7250000000000001</v>
      </c>
      <c r="D411">
        <v>5.5</v>
      </c>
    </row>
    <row r="412" spans="1:4">
      <c r="A412" s="4">
        <v>45138</v>
      </c>
      <c r="B412">
        <v>3.3919999999999999</v>
      </c>
      <c r="C412">
        <v>3.7149999999999999</v>
      </c>
      <c r="D412">
        <v>5.5</v>
      </c>
    </row>
    <row r="413" spans="1:4">
      <c r="A413" s="4">
        <v>45139</v>
      </c>
      <c r="B413">
        <v>3.4039999999999999</v>
      </c>
      <c r="C413">
        <v>3.7229999999999999</v>
      </c>
      <c r="D413">
        <v>5.5</v>
      </c>
    </row>
    <row r="414" spans="1:4">
      <c r="A414" s="4">
        <v>45140</v>
      </c>
      <c r="B414">
        <v>3.6549999999999998</v>
      </c>
      <c r="C414">
        <v>3.7330000000000001</v>
      </c>
      <c r="D414">
        <v>5.5</v>
      </c>
    </row>
    <row r="415" spans="1:4">
      <c r="A415" s="4">
        <v>45141</v>
      </c>
      <c r="B415">
        <v>3.653</v>
      </c>
      <c r="C415">
        <v>3.722</v>
      </c>
      <c r="D415">
        <v>5.5</v>
      </c>
    </row>
    <row r="416" spans="1:4">
      <c r="A416" s="4">
        <v>45142</v>
      </c>
      <c r="B416">
        <v>3.653</v>
      </c>
      <c r="C416">
        <v>3.7429999999999999</v>
      </c>
      <c r="D416">
        <v>5.5</v>
      </c>
    </row>
    <row r="417" spans="1:4">
      <c r="A417" s="4">
        <v>45145</v>
      </c>
      <c r="B417">
        <v>3.653</v>
      </c>
      <c r="C417">
        <v>3.754</v>
      </c>
      <c r="D417">
        <v>5.5</v>
      </c>
    </row>
    <row r="418" spans="1:4">
      <c r="A418" s="4">
        <v>45146</v>
      </c>
      <c r="B418">
        <v>3.6520000000000001</v>
      </c>
      <c r="C418">
        <v>3.7650000000000001</v>
      </c>
      <c r="D418">
        <v>5.5</v>
      </c>
    </row>
    <row r="419" spans="1:4">
      <c r="A419" s="4">
        <v>45147</v>
      </c>
      <c r="B419">
        <v>3.649</v>
      </c>
      <c r="C419">
        <v>3.7589999999999999</v>
      </c>
      <c r="D419">
        <v>5.5</v>
      </c>
    </row>
    <row r="420" spans="1:4">
      <c r="A420" s="4">
        <v>45148</v>
      </c>
      <c r="B420">
        <v>3.6520000000000001</v>
      </c>
      <c r="C420">
        <v>3.7879999999999998</v>
      </c>
      <c r="D420">
        <v>5.5</v>
      </c>
    </row>
    <row r="421" spans="1:4">
      <c r="A421" s="4">
        <v>45149</v>
      </c>
      <c r="B421">
        <v>3.653</v>
      </c>
      <c r="C421">
        <v>3.7810000000000001</v>
      </c>
      <c r="D421">
        <v>5.5</v>
      </c>
    </row>
    <row r="422" spans="1:4">
      <c r="A422" s="4">
        <v>45152</v>
      </c>
      <c r="B422">
        <v>3.6560000000000001</v>
      </c>
      <c r="C422">
        <v>3.7989999999999999</v>
      </c>
      <c r="D422">
        <v>5.5</v>
      </c>
    </row>
    <row r="423" spans="1:4">
      <c r="A423" s="4">
        <v>45153</v>
      </c>
      <c r="B423">
        <v>3.657</v>
      </c>
      <c r="C423">
        <v>3.7869999999999999</v>
      </c>
      <c r="D423">
        <v>5.5</v>
      </c>
    </row>
    <row r="424" spans="1:4">
      <c r="A424" s="4">
        <v>45154</v>
      </c>
      <c r="B424">
        <v>3.6539999999999999</v>
      </c>
      <c r="C424">
        <v>3.798</v>
      </c>
      <c r="D424">
        <v>5.5</v>
      </c>
    </row>
    <row r="425" spans="1:4">
      <c r="A425" s="4">
        <v>45155</v>
      </c>
      <c r="B425">
        <v>3.6539999999999999</v>
      </c>
      <c r="C425">
        <v>3.8149999999999999</v>
      </c>
      <c r="D425">
        <v>5.5</v>
      </c>
    </row>
    <row r="426" spans="1:4">
      <c r="A426" s="4">
        <v>45156</v>
      </c>
      <c r="B426">
        <v>3.6549999999999998</v>
      </c>
      <c r="C426">
        <v>3.8159999999999998</v>
      </c>
      <c r="D426">
        <v>5.5</v>
      </c>
    </row>
    <row r="427" spans="1:4">
      <c r="A427" s="4">
        <v>45159</v>
      </c>
      <c r="B427">
        <v>3.6539999999999999</v>
      </c>
      <c r="C427">
        <v>3.806</v>
      </c>
      <c r="D427">
        <v>5.5</v>
      </c>
    </row>
    <row r="428" spans="1:4">
      <c r="A428" s="4">
        <v>45160</v>
      </c>
      <c r="B428">
        <v>3.6549999999999998</v>
      </c>
      <c r="C428">
        <v>3.8079999999999998</v>
      </c>
      <c r="D428">
        <v>5.5</v>
      </c>
    </row>
    <row r="429" spans="1:4">
      <c r="A429" s="4">
        <v>45161</v>
      </c>
      <c r="B429">
        <v>3.6520000000000001</v>
      </c>
      <c r="C429">
        <v>3.8260000000000001</v>
      </c>
      <c r="D429">
        <v>5.5</v>
      </c>
    </row>
    <row r="430" spans="1:4">
      <c r="A430" s="4">
        <v>45162</v>
      </c>
      <c r="B430">
        <v>3.649</v>
      </c>
      <c r="C430">
        <v>3.7839999999999998</v>
      </c>
      <c r="D430">
        <v>5.5</v>
      </c>
    </row>
    <row r="431" spans="1:4">
      <c r="A431" s="4">
        <v>45163</v>
      </c>
      <c r="B431">
        <v>3.6520000000000001</v>
      </c>
      <c r="C431">
        <v>3.7879999999999998</v>
      </c>
      <c r="D431">
        <v>5.5</v>
      </c>
    </row>
    <row r="432" spans="1:4">
      <c r="A432" s="4">
        <v>45166</v>
      </c>
      <c r="B432">
        <v>3.6509999999999998</v>
      </c>
      <c r="C432">
        <v>3.7709999999999999</v>
      </c>
      <c r="D432">
        <v>5.5</v>
      </c>
    </row>
    <row r="433" spans="1:4">
      <c r="A433" s="4">
        <v>45167</v>
      </c>
      <c r="B433">
        <v>3.6520000000000001</v>
      </c>
      <c r="C433">
        <v>3.7829999999999999</v>
      </c>
      <c r="D433">
        <v>5.5</v>
      </c>
    </row>
    <row r="434" spans="1:4">
      <c r="A434" s="4">
        <v>45168</v>
      </c>
      <c r="B434">
        <v>3.6520000000000001</v>
      </c>
      <c r="C434">
        <v>3.8029999999999999</v>
      </c>
      <c r="D434">
        <v>5.5</v>
      </c>
    </row>
    <row r="435" spans="1:4">
      <c r="A435" s="4">
        <v>45169</v>
      </c>
      <c r="B435">
        <v>3.6459999999999999</v>
      </c>
      <c r="C435">
        <v>3.7949999999999999</v>
      </c>
      <c r="D435">
        <v>5.5</v>
      </c>
    </row>
    <row r="436" spans="1:4">
      <c r="A436" s="4">
        <v>45170</v>
      </c>
      <c r="B436">
        <v>3.6520000000000001</v>
      </c>
      <c r="C436">
        <v>3.77</v>
      </c>
      <c r="D436">
        <v>5.5</v>
      </c>
    </row>
    <row r="437" spans="1:4">
      <c r="A437" s="4">
        <v>45173</v>
      </c>
      <c r="B437">
        <v>3.6520000000000001</v>
      </c>
      <c r="C437">
        <v>3.798</v>
      </c>
      <c r="D437">
        <v>5.5</v>
      </c>
    </row>
    <row r="438" spans="1:4">
      <c r="A438" s="4">
        <v>45174</v>
      </c>
      <c r="B438">
        <v>3.6509999999999998</v>
      </c>
      <c r="C438">
        <v>3.802</v>
      </c>
      <c r="D438">
        <v>5.5</v>
      </c>
    </row>
    <row r="439" spans="1:4">
      <c r="A439" s="4">
        <v>45175</v>
      </c>
      <c r="B439">
        <v>3.6520000000000001</v>
      </c>
      <c r="C439">
        <v>3.7949999999999999</v>
      </c>
      <c r="D439">
        <v>5.5</v>
      </c>
    </row>
    <row r="440" spans="1:4">
      <c r="A440" s="4">
        <v>45176</v>
      </c>
      <c r="B440">
        <v>3.6520000000000001</v>
      </c>
      <c r="C440">
        <v>3.7989999999999999</v>
      </c>
      <c r="D440">
        <v>5.5</v>
      </c>
    </row>
    <row r="441" spans="1:4">
      <c r="A441" s="4">
        <v>45177</v>
      </c>
      <c r="B441">
        <v>3.653</v>
      </c>
      <c r="C441">
        <v>3.8</v>
      </c>
      <c r="D441">
        <v>5.5</v>
      </c>
    </row>
    <row r="442" spans="1:4">
      <c r="A442" s="4">
        <v>45180</v>
      </c>
      <c r="B442">
        <v>3.6520000000000001</v>
      </c>
      <c r="C442">
        <v>3.8220000000000001</v>
      </c>
      <c r="D442">
        <v>5.5</v>
      </c>
    </row>
    <row r="443" spans="1:4">
      <c r="A443" s="4">
        <v>45181</v>
      </c>
      <c r="B443">
        <v>3.6539999999999999</v>
      </c>
      <c r="C443">
        <v>3.8239999999999998</v>
      </c>
      <c r="D443">
        <v>5.5</v>
      </c>
    </row>
    <row r="444" spans="1:4">
      <c r="A444" s="4">
        <v>45182</v>
      </c>
      <c r="B444">
        <v>3.6520000000000001</v>
      </c>
      <c r="C444">
        <v>3.8450000000000002</v>
      </c>
      <c r="D444">
        <v>5.5</v>
      </c>
    </row>
    <row r="445" spans="1:4">
      <c r="A445" s="4">
        <v>45183</v>
      </c>
      <c r="B445">
        <v>3.653</v>
      </c>
      <c r="C445">
        <v>3.867</v>
      </c>
      <c r="D445">
        <v>5.5</v>
      </c>
    </row>
    <row r="446" spans="1:4">
      <c r="A446" s="4">
        <v>45184</v>
      </c>
      <c r="B446">
        <v>3.65</v>
      </c>
      <c r="C446">
        <v>3.8780000000000001</v>
      </c>
      <c r="D446">
        <v>5.5</v>
      </c>
    </row>
    <row r="447" spans="1:4">
      <c r="A447" s="4">
        <v>45187</v>
      </c>
      <c r="B447">
        <v>3.6480000000000001</v>
      </c>
      <c r="C447">
        <v>3.903</v>
      </c>
      <c r="D447">
        <v>5.5</v>
      </c>
    </row>
    <row r="448" spans="1:4">
      <c r="A448" s="4">
        <v>45188</v>
      </c>
      <c r="B448">
        <v>3.6509999999999998</v>
      </c>
      <c r="C448">
        <v>3.9340000000000002</v>
      </c>
      <c r="D448">
        <v>5.5</v>
      </c>
    </row>
    <row r="449" spans="1:4">
      <c r="A449" s="4">
        <v>45189</v>
      </c>
      <c r="B449">
        <v>3.9009999999999998</v>
      </c>
      <c r="C449">
        <v>3.9340000000000002</v>
      </c>
      <c r="D449">
        <v>5.5</v>
      </c>
    </row>
    <row r="450" spans="1:4">
      <c r="A450" s="4">
        <v>45190</v>
      </c>
      <c r="B450">
        <v>3.9020000000000001</v>
      </c>
      <c r="C450">
        <v>3.9550000000000001</v>
      </c>
      <c r="D450">
        <v>5.5</v>
      </c>
    </row>
    <row r="451" spans="1:4">
      <c r="A451" s="4">
        <v>45191</v>
      </c>
      <c r="B451">
        <v>3.9049999999999998</v>
      </c>
      <c r="C451">
        <v>3.9580000000000002</v>
      </c>
      <c r="D451">
        <v>5.5</v>
      </c>
    </row>
    <row r="452" spans="1:4">
      <c r="A452" s="4">
        <v>45194</v>
      </c>
      <c r="B452">
        <v>3.9039999999999999</v>
      </c>
      <c r="C452">
        <v>3.9769999999999999</v>
      </c>
      <c r="D452">
        <v>5.5</v>
      </c>
    </row>
    <row r="453" spans="1:4">
      <c r="A453" s="4">
        <v>45195</v>
      </c>
      <c r="B453">
        <v>3.9039999999999999</v>
      </c>
      <c r="C453">
        <v>3.9409999999999998</v>
      </c>
      <c r="D453">
        <v>5.5</v>
      </c>
    </row>
    <row r="454" spans="1:4">
      <c r="A454" s="4">
        <v>45196</v>
      </c>
      <c r="B454">
        <v>3.9049999999999998</v>
      </c>
      <c r="C454">
        <v>3.972</v>
      </c>
      <c r="D454">
        <v>5.5</v>
      </c>
    </row>
    <row r="455" spans="1:4">
      <c r="A455" s="4">
        <v>45197</v>
      </c>
      <c r="B455">
        <v>3.9060000000000001</v>
      </c>
      <c r="C455">
        <v>3.9550000000000001</v>
      </c>
      <c r="D455">
        <v>5.5</v>
      </c>
    </row>
    <row r="456" spans="1:4">
      <c r="A456" s="4">
        <v>45198</v>
      </c>
      <c r="B456">
        <v>3.88</v>
      </c>
      <c r="C456">
        <v>3.952</v>
      </c>
      <c r="D456">
        <v>5.5</v>
      </c>
    </row>
    <row r="457" spans="1:4">
      <c r="A457" s="4">
        <v>45201</v>
      </c>
      <c r="B457">
        <v>3.899</v>
      </c>
      <c r="C457">
        <v>3.9510000000000001</v>
      </c>
      <c r="D457">
        <v>5.5</v>
      </c>
    </row>
    <row r="458" spans="1:4">
      <c r="A458" s="4">
        <v>45202</v>
      </c>
      <c r="B458">
        <v>3.9</v>
      </c>
      <c r="C458">
        <v>3.964</v>
      </c>
      <c r="D458">
        <v>5.5</v>
      </c>
    </row>
    <row r="459" spans="1:4">
      <c r="A459" s="4">
        <v>45203</v>
      </c>
      <c r="B459">
        <v>3.9009999999999998</v>
      </c>
      <c r="C459">
        <v>3.9620000000000002</v>
      </c>
      <c r="D459">
        <v>5.5</v>
      </c>
    </row>
    <row r="460" spans="1:4">
      <c r="A460" s="4">
        <v>45204</v>
      </c>
      <c r="B460">
        <v>3.9</v>
      </c>
      <c r="C460">
        <v>3.972</v>
      </c>
      <c r="D460">
        <v>5.5</v>
      </c>
    </row>
    <row r="461" spans="1:4">
      <c r="A461" s="4">
        <v>45205</v>
      </c>
      <c r="B461">
        <v>3.899</v>
      </c>
      <c r="C461">
        <v>3.9830000000000001</v>
      </c>
      <c r="D461">
        <v>5.5</v>
      </c>
    </row>
    <row r="462" spans="1:4">
      <c r="A462" s="4">
        <v>45208</v>
      </c>
      <c r="B462">
        <v>3.9</v>
      </c>
      <c r="C462">
        <v>3.98</v>
      </c>
      <c r="D462">
        <v>5.5</v>
      </c>
    </row>
    <row r="463" spans="1:4">
      <c r="A463" s="4">
        <v>45209</v>
      </c>
      <c r="B463">
        <v>3.899</v>
      </c>
      <c r="C463">
        <v>3.988</v>
      </c>
      <c r="D463">
        <v>5.5</v>
      </c>
    </row>
    <row r="464" spans="1:4">
      <c r="A464" s="4">
        <v>45210</v>
      </c>
      <c r="B464">
        <v>3.9009999999999998</v>
      </c>
      <c r="C464">
        <v>3.952</v>
      </c>
      <c r="D464">
        <v>5.5</v>
      </c>
    </row>
    <row r="465" spans="1:4">
      <c r="A465" s="4">
        <v>45211</v>
      </c>
      <c r="B465">
        <v>3.9009999999999998</v>
      </c>
      <c r="C465">
        <v>3.9649999999999999</v>
      </c>
      <c r="D465">
        <v>5.5</v>
      </c>
    </row>
    <row r="466" spans="1:4">
      <c r="A466" s="4">
        <v>45212</v>
      </c>
      <c r="B466">
        <v>3.903</v>
      </c>
      <c r="C466">
        <v>3.9849999999999999</v>
      </c>
      <c r="D466">
        <v>5.5</v>
      </c>
    </row>
    <row r="467" spans="1:4">
      <c r="A467" s="4">
        <v>45215</v>
      </c>
      <c r="B467">
        <v>3.9020000000000001</v>
      </c>
      <c r="C467">
        <v>3.9750000000000001</v>
      </c>
      <c r="D467">
        <v>5.5</v>
      </c>
    </row>
    <row r="468" spans="1:4">
      <c r="A468" s="4">
        <v>45216</v>
      </c>
      <c r="B468">
        <v>3.9039999999999999</v>
      </c>
      <c r="C468">
        <v>3.972</v>
      </c>
      <c r="D468">
        <v>5.5</v>
      </c>
    </row>
    <row r="469" spans="1:4">
      <c r="A469" s="4">
        <v>45217</v>
      </c>
      <c r="B469">
        <v>3.903</v>
      </c>
      <c r="C469">
        <v>3.9929999999999999</v>
      </c>
      <c r="D469">
        <v>5.5</v>
      </c>
    </row>
    <row r="470" spans="1:4">
      <c r="A470" s="4">
        <v>45218</v>
      </c>
      <c r="B470">
        <v>3.9049999999999998</v>
      </c>
      <c r="C470">
        <v>4.0019999999999998</v>
      </c>
      <c r="D470">
        <v>5.5</v>
      </c>
    </row>
    <row r="471" spans="1:4">
      <c r="A471" s="4">
        <v>45219</v>
      </c>
      <c r="B471">
        <v>3.9049999999999998</v>
      </c>
      <c r="C471">
        <v>3.9689999999999999</v>
      </c>
      <c r="D471">
        <v>5.5</v>
      </c>
    </row>
    <row r="472" spans="1:4">
      <c r="A472" s="4">
        <v>45222</v>
      </c>
      <c r="B472">
        <v>3.9049999999999998</v>
      </c>
      <c r="C472">
        <v>3.956</v>
      </c>
      <c r="D472">
        <v>5.5</v>
      </c>
    </row>
    <row r="473" spans="1:4">
      <c r="A473" s="4">
        <v>45223</v>
      </c>
      <c r="B473">
        <v>3.9039999999999999</v>
      </c>
      <c r="C473">
        <v>3.9409999999999998</v>
      </c>
      <c r="D473">
        <v>5.5</v>
      </c>
    </row>
    <row r="474" spans="1:4">
      <c r="A474" s="4">
        <v>45224</v>
      </c>
      <c r="B474">
        <v>3.9</v>
      </c>
      <c r="C474">
        <v>3.9380000000000002</v>
      </c>
      <c r="D474">
        <v>5.5</v>
      </c>
    </row>
    <row r="475" spans="1:4">
      <c r="A475" s="4">
        <v>45225</v>
      </c>
      <c r="B475">
        <v>3.9009999999999998</v>
      </c>
      <c r="C475">
        <v>3.952</v>
      </c>
      <c r="D475">
        <v>5.5</v>
      </c>
    </row>
    <row r="476" spans="1:4">
      <c r="A476" s="4">
        <v>45226</v>
      </c>
      <c r="B476">
        <v>3.903</v>
      </c>
      <c r="C476">
        <v>3.948</v>
      </c>
      <c r="D476">
        <v>5.5</v>
      </c>
    </row>
    <row r="477" spans="1:4">
      <c r="A477" s="4">
        <v>45229</v>
      </c>
      <c r="B477">
        <v>3.899</v>
      </c>
      <c r="C477">
        <v>3.968</v>
      </c>
      <c r="D477">
        <v>5.5</v>
      </c>
    </row>
    <row r="478" spans="1:4">
      <c r="A478" s="4">
        <v>45230</v>
      </c>
      <c r="B478">
        <v>3.8820000000000001</v>
      </c>
      <c r="C478">
        <v>3.972</v>
      </c>
      <c r="D478">
        <v>5.5</v>
      </c>
    </row>
    <row r="479" spans="1:4">
      <c r="A479" s="4">
        <v>45231</v>
      </c>
      <c r="B479">
        <v>3.9</v>
      </c>
      <c r="C479">
        <v>3.9529999999999998</v>
      </c>
      <c r="D479">
        <v>5.5</v>
      </c>
    </row>
    <row r="480" spans="1:4">
      <c r="A480" s="4">
        <v>45232</v>
      </c>
      <c r="B480">
        <v>3.903</v>
      </c>
      <c r="C480">
        <v>3.9740000000000002</v>
      </c>
      <c r="D480">
        <v>5.5</v>
      </c>
    </row>
    <row r="481" spans="1:4">
      <c r="A481" s="4">
        <v>45233</v>
      </c>
      <c r="B481">
        <v>3.9020000000000001</v>
      </c>
      <c r="C481">
        <v>3.956</v>
      </c>
      <c r="D481">
        <v>5.5</v>
      </c>
    </row>
    <row r="482" spans="1:4">
      <c r="A482" s="4">
        <v>45236</v>
      </c>
      <c r="B482">
        <v>3.9</v>
      </c>
      <c r="C482">
        <v>3.9630000000000001</v>
      </c>
      <c r="D482">
        <v>5.5</v>
      </c>
    </row>
    <row r="483" spans="1:4">
      <c r="A483" s="4">
        <v>45237</v>
      </c>
      <c r="B483">
        <v>3.9020000000000001</v>
      </c>
      <c r="C483">
        <v>3.9660000000000002</v>
      </c>
      <c r="D483">
        <v>5.5</v>
      </c>
    </row>
    <row r="484" spans="1:4">
      <c r="A484" s="4">
        <v>45238</v>
      </c>
      <c r="B484">
        <v>3.9020000000000001</v>
      </c>
      <c r="C484">
        <v>3.9729999999999999</v>
      </c>
      <c r="D484">
        <v>5.5</v>
      </c>
    </row>
    <row r="485" spans="1:4">
      <c r="A485" s="4">
        <v>45239</v>
      </c>
      <c r="B485">
        <v>3.9020000000000001</v>
      </c>
      <c r="C485">
        <v>3.9870000000000001</v>
      </c>
      <c r="D485">
        <v>5.5</v>
      </c>
    </row>
    <row r="486" spans="1:4">
      <c r="A486" s="4">
        <v>45240</v>
      </c>
      <c r="B486">
        <v>3.9039999999999999</v>
      </c>
      <c r="C486">
        <v>3.992</v>
      </c>
      <c r="D486">
        <v>5.5</v>
      </c>
    </row>
    <row r="487" spans="1:4">
      <c r="A487" s="4">
        <v>45243</v>
      </c>
      <c r="B487">
        <v>3.903</v>
      </c>
      <c r="C487">
        <v>4.0019999999999998</v>
      </c>
      <c r="D487">
        <v>5.5</v>
      </c>
    </row>
    <row r="488" spans="1:4">
      <c r="A488" s="4">
        <v>45244</v>
      </c>
      <c r="B488">
        <v>3.9020000000000001</v>
      </c>
      <c r="C488">
        <v>3.9969999999999999</v>
      </c>
      <c r="D488">
        <v>5.5</v>
      </c>
    </row>
    <row r="489" spans="1:4">
      <c r="A489" s="4">
        <v>45245</v>
      </c>
      <c r="B489">
        <v>3.899</v>
      </c>
      <c r="C489">
        <v>3.9940000000000002</v>
      </c>
      <c r="D489">
        <v>5.5</v>
      </c>
    </row>
    <row r="490" spans="1:4">
      <c r="A490" s="4">
        <v>45246</v>
      </c>
      <c r="B490">
        <v>3.9060000000000001</v>
      </c>
      <c r="C490">
        <v>4.0019999999999998</v>
      </c>
      <c r="D490">
        <v>5.5</v>
      </c>
    </row>
    <row r="491" spans="1:4">
      <c r="A491" s="4">
        <v>45247</v>
      </c>
      <c r="B491">
        <v>3.9020000000000001</v>
      </c>
      <c r="C491">
        <v>3.984</v>
      </c>
      <c r="D491">
        <v>5.5</v>
      </c>
    </row>
    <row r="492" spans="1:4">
      <c r="A492" s="4">
        <v>45250</v>
      </c>
      <c r="B492">
        <v>3.903</v>
      </c>
      <c r="C492">
        <v>3.9620000000000002</v>
      </c>
      <c r="D492">
        <v>5.5</v>
      </c>
    </row>
    <row r="493" spans="1:4">
      <c r="A493" s="4">
        <v>45251</v>
      </c>
      <c r="B493">
        <v>3.9009999999999998</v>
      </c>
      <c r="C493">
        <v>3.9729999999999999</v>
      </c>
      <c r="D493">
        <v>5.5</v>
      </c>
    </row>
    <row r="494" spans="1:4">
      <c r="A494" s="4">
        <v>45252</v>
      </c>
      <c r="B494">
        <v>3.9020000000000001</v>
      </c>
      <c r="C494">
        <v>3.9620000000000002</v>
      </c>
      <c r="D494">
        <v>5.5</v>
      </c>
    </row>
    <row r="495" spans="1:4">
      <c r="A495" s="4">
        <v>45253</v>
      </c>
      <c r="B495">
        <v>3.9020000000000001</v>
      </c>
      <c r="C495">
        <v>3.956</v>
      </c>
      <c r="D495">
        <v>5.5</v>
      </c>
    </row>
    <row r="496" spans="1:4">
      <c r="A496" s="4">
        <v>45254</v>
      </c>
      <c r="B496">
        <v>3.9039999999999999</v>
      </c>
      <c r="C496">
        <v>3.9350000000000001</v>
      </c>
      <c r="D496">
        <v>5.5</v>
      </c>
    </row>
    <row r="497" spans="1:4">
      <c r="A497" s="4">
        <v>45257</v>
      </c>
      <c r="B497">
        <v>3.903</v>
      </c>
      <c r="C497">
        <v>3.9510000000000001</v>
      </c>
      <c r="D497">
        <v>5.5</v>
      </c>
    </row>
    <row r="498" spans="1:4">
      <c r="A498" s="4">
        <v>45258</v>
      </c>
      <c r="B498">
        <v>3.903</v>
      </c>
      <c r="C498">
        <v>3.9550000000000001</v>
      </c>
      <c r="D498">
        <v>5.5</v>
      </c>
    </row>
    <row r="499" spans="1:4">
      <c r="A499" s="4">
        <v>45259</v>
      </c>
      <c r="B499">
        <v>3.9020000000000001</v>
      </c>
      <c r="C499">
        <v>3.9750000000000001</v>
      </c>
      <c r="D499">
        <v>5.5</v>
      </c>
    </row>
    <row r="500" spans="1:4">
      <c r="A500" s="4">
        <v>45260</v>
      </c>
      <c r="B500">
        <v>3.891</v>
      </c>
      <c r="C500">
        <v>3.964</v>
      </c>
      <c r="D500">
        <v>5.5</v>
      </c>
    </row>
    <row r="501" spans="1:4">
      <c r="A501" s="4">
        <v>45261</v>
      </c>
      <c r="B501">
        <v>3.9039999999999999</v>
      </c>
      <c r="C501">
        <v>3.96</v>
      </c>
      <c r="D501">
        <v>5.5</v>
      </c>
    </row>
    <row r="502" spans="1:4">
      <c r="A502" s="4">
        <v>45264</v>
      </c>
      <c r="B502">
        <v>3.9039999999999999</v>
      </c>
      <c r="C502">
        <v>3.9620000000000002</v>
      </c>
      <c r="D502">
        <v>5.5</v>
      </c>
    </row>
    <row r="503" spans="1:4">
      <c r="A503" s="4">
        <v>45265</v>
      </c>
      <c r="B503">
        <v>3.9049999999999998</v>
      </c>
      <c r="C503">
        <v>3.9580000000000002</v>
      </c>
      <c r="D503">
        <v>5.5</v>
      </c>
    </row>
    <row r="504" spans="1:4">
      <c r="A504" s="4">
        <v>45266</v>
      </c>
      <c r="B504">
        <v>3.9039999999999999</v>
      </c>
      <c r="C504">
        <v>3.95</v>
      </c>
      <c r="D504">
        <v>5.5</v>
      </c>
    </row>
    <row r="505" spans="1:4">
      <c r="A505" s="4">
        <v>45267</v>
      </c>
      <c r="B505">
        <v>3.903</v>
      </c>
      <c r="C505">
        <v>3.9689999999999999</v>
      </c>
      <c r="D505">
        <v>5.5</v>
      </c>
    </row>
    <row r="506" spans="1:4">
      <c r="A506" s="4">
        <v>45268</v>
      </c>
      <c r="B506">
        <v>3.903</v>
      </c>
      <c r="C506">
        <v>3.95</v>
      </c>
      <c r="D506">
        <v>5.5</v>
      </c>
    </row>
    <row r="507" spans="1:4">
      <c r="A507" s="4">
        <v>45271</v>
      </c>
      <c r="B507">
        <v>3.9020000000000001</v>
      </c>
      <c r="C507">
        <v>3.9580000000000002</v>
      </c>
      <c r="D507">
        <v>5.5</v>
      </c>
    </row>
    <row r="508" spans="1:4">
      <c r="A508" s="4">
        <v>45272</v>
      </c>
      <c r="B508">
        <v>3.9049999999999998</v>
      </c>
      <c r="C508">
        <v>3.9279999999999999</v>
      </c>
      <c r="D508">
        <v>5.5</v>
      </c>
    </row>
    <row r="509" spans="1:4">
      <c r="A509" s="4">
        <v>45273</v>
      </c>
      <c r="B509">
        <v>3.9049999999999998</v>
      </c>
      <c r="C509">
        <v>3.9249999999999998</v>
      </c>
      <c r="D509">
        <v>5.5</v>
      </c>
    </row>
    <row r="510" spans="1:4">
      <c r="A510" s="4">
        <v>45274</v>
      </c>
      <c r="B510">
        <v>3.907</v>
      </c>
      <c r="C510">
        <v>3.9319999999999999</v>
      </c>
      <c r="D510">
        <v>5.5</v>
      </c>
    </row>
    <row r="511" spans="1:4">
      <c r="A511" s="4">
        <v>45275</v>
      </c>
      <c r="B511">
        <v>3.9039999999999999</v>
      </c>
      <c r="C511">
        <v>3.92</v>
      </c>
      <c r="D511">
        <v>5.5</v>
      </c>
    </row>
    <row r="512" spans="1:4">
      <c r="A512" s="4">
        <v>45278</v>
      </c>
      <c r="B512">
        <v>3.9009999999999998</v>
      </c>
      <c r="C512">
        <v>3.9380000000000002</v>
      </c>
      <c r="D512">
        <v>5.5</v>
      </c>
    </row>
    <row r="513" spans="1:4">
      <c r="A513" s="4">
        <v>45279</v>
      </c>
      <c r="B513">
        <v>3.9009999999999998</v>
      </c>
      <c r="C513">
        <v>3.923</v>
      </c>
      <c r="D513">
        <v>5.5</v>
      </c>
    </row>
    <row r="514" spans="1:4">
      <c r="A514" s="4">
        <v>45280</v>
      </c>
      <c r="B514">
        <v>3.9009999999999998</v>
      </c>
      <c r="C514">
        <v>3.9159999999999999</v>
      </c>
      <c r="D514">
        <v>5.5</v>
      </c>
    </row>
    <row r="515" spans="1:4">
      <c r="A515" s="4">
        <v>45281</v>
      </c>
      <c r="B515">
        <v>3.899</v>
      </c>
      <c r="C515">
        <v>3.9159999999999999</v>
      </c>
      <c r="D515">
        <v>5.5</v>
      </c>
    </row>
    <row r="516" spans="1:4">
      <c r="A516" s="4">
        <v>45282</v>
      </c>
      <c r="B516">
        <v>3.899</v>
      </c>
      <c r="C516">
        <v>3.931</v>
      </c>
      <c r="D516">
        <v>5.5</v>
      </c>
    </row>
    <row r="517" spans="1:4">
      <c r="A517" s="4">
        <v>45285</v>
      </c>
      <c r="B517">
        <v>3.899</v>
      </c>
      <c r="C517">
        <v>3.931</v>
      </c>
      <c r="D517">
        <v>5.5</v>
      </c>
    </row>
    <row r="518" spans="1:4">
      <c r="A518" s="4">
        <v>45286</v>
      </c>
      <c r="B518">
        <v>3.899</v>
      </c>
      <c r="C518">
        <v>3.931</v>
      </c>
      <c r="D518">
        <v>5.5</v>
      </c>
    </row>
    <row r="519" spans="1:4">
      <c r="A519" s="4">
        <v>45287</v>
      </c>
      <c r="B519">
        <v>3.9</v>
      </c>
      <c r="C519">
        <v>3.9249999999999998</v>
      </c>
      <c r="D519">
        <v>5.5</v>
      </c>
    </row>
    <row r="520" spans="1:4">
      <c r="A520" s="4">
        <v>45288</v>
      </c>
      <c r="B520">
        <v>3.9</v>
      </c>
      <c r="C520">
        <v>3.8929999999999998</v>
      </c>
      <c r="D520">
        <v>5.5</v>
      </c>
    </row>
    <row r="521" spans="1:4">
      <c r="A521" s="4">
        <v>45289</v>
      </c>
      <c r="B521">
        <v>3.8820000000000001</v>
      </c>
      <c r="C521">
        <v>3.9089999999999998</v>
      </c>
      <c r="D521">
        <v>5.5</v>
      </c>
    </row>
    <row r="522" spans="1:4">
      <c r="A522" s="4">
        <v>45292</v>
      </c>
      <c r="B522">
        <v>3.8820000000000001</v>
      </c>
      <c r="C522">
        <v>3.9089999999999998</v>
      </c>
      <c r="D522">
        <v>5.5</v>
      </c>
    </row>
    <row r="523" spans="1:4">
      <c r="A523" s="4">
        <v>45293</v>
      </c>
      <c r="B523">
        <v>3.9060000000000001</v>
      </c>
      <c r="C523">
        <v>3.9049999999999998</v>
      </c>
      <c r="D523">
        <v>5.5</v>
      </c>
    </row>
    <row r="524" spans="1:4">
      <c r="A524" s="4">
        <v>45294</v>
      </c>
      <c r="B524">
        <v>3.9039999999999999</v>
      </c>
      <c r="C524">
        <v>3.9289999999999998</v>
      </c>
      <c r="D524">
        <v>5.5</v>
      </c>
    </row>
    <row r="525" spans="1:4">
      <c r="A525" s="4">
        <v>45295</v>
      </c>
      <c r="B525">
        <v>3.9020000000000001</v>
      </c>
      <c r="C525">
        <v>3.9220000000000002</v>
      </c>
      <c r="D525">
        <v>5.5</v>
      </c>
    </row>
    <row r="526" spans="1:4">
      <c r="A526" s="4">
        <v>45296</v>
      </c>
      <c r="B526">
        <v>3.9049999999999998</v>
      </c>
      <c r="C526">
        <v>3.9359999999999999</v>
      </c>
      <c r="D526">
        <v>5.5</v>
      </c>
    </row>
    <row r="527" spans="1:4">
      <c r="A527" s="4">
        <v>45299</v>
      </c>
      <c r="B527">
        <v>3.9039999999999999</v>
      </c>
      <c r="C527">
        <v>3.9249999999999998</v>
      </c>
      <c r="D527">
        <v>5.5</v>
      </c>
    </row>
    <row r="528" spans="1:4">
      <c r="A528" s="4">
        <v>45300</v>
      </c>
      <c r="B528">
        <v>3.9039999999999999</v>
      </c>
      <c r="C528">
        <v>3.9279999999999999</v>
      </c>
      <c r="D528">
        <v>5.5</v>
      </c>
    </row>
    <row r="529" spans="1:4">
      <c r="A529" s="4">
        <v>45301</v>
      </c>
      <c r="B529">
        <v>3.9060000000000001</v>
      </c>
      <c r="C529">
        <v>3.9359999999999999</v>
      </c>
      <c r="D529">
        <v>5.5</v>
      </c>
    </row>
    <row r="530" spans="1:4">
      <c r="A530" s="4">
        <v>45302</v>
      </c>
      <c r="B530">
        <v>3.9049999999999998</v>
      </c>
      <c r="C530">
        <v>3.9420000000000002</v>
      </c>
      <c r="D530">
        <v>5.5</v>
      </c>
    </row>
    <row r="531" spans="1:4">
      <c r="A531" s="4">
        <v>45303</v>
      </c>
      <c r="B531">
        <v>3.9039999999999999</v>
      </c>
      <c r="C531">
        <v>3.9319999999999999</v>
      </c>
      <c r="D531">
        <v>5.5</v>
      </c>
    </row>
    <row r="532" spans="1:4">
      <c r="A532" s="4">
        <v>45306</v>
      </c>
      <c r="B532">
        <v>3.9020000000000001</v>
      </c>
      <c r="C532">
        <v>3.9279999999999999</v>
      </c>
      <c r="D532">
        <v>5.5</v>
      </c>
    </row>
    <row r="533" spans="1:4">
      <c r="A533" s="4">
        <v>45307</v>
      </c>
      <c r="B533">
        <v>3.9049999999999998</v>
      </c>
      <c r="C533">
        <v>3.8940000000000001</v>
      </c>
      <c r="D533">
        <v>5.5</v>
      </c>
    </row>
    <row r="534" spans="1:4">
      <c r="A534" s="4">
        <v>45308</v>
      </c>
      <c r="B534">
        <v>3.9039999999999999</v>
      </c>
      <c r="C534">
        <v>3.903</v>
      </c>
      <c r="D534">
        <v>5.5</v>
      </c>
    </row>
    <row r="535" spans="1:4">
      <c r="A535" s="4">
        <v>45309</v>
      </c>
      <c r="B535">
        <v>3.907</v>
      </c>
      <c r="C535">
        <v>3.97</v>
      </c>
      <c r="D535">
        <v>5.5</v>
      </c>
    </row>
    <row r="536" spans="1:4">
      <c r="A536" s="4">
        <v>45310</v>
      </c>
      <c r="B536">
        <v>3.9039999999999999</v>
      </c>
      <c r="C536">
        <v>3.9580000000000002</v>
      </c>
      <c r="D536">
        <v>5.5</v>
      </c>
    </row>
    <row r="537" spans="1:4">
      <c r="A537" s="4">
        <v>45313</v>
      </c>
      <c r="B537">
        <v>3.9020000000000001</v>
      </c>
      <c r="C537">
        <v>3.9449999999999998</v>
      </c>
      <c r="D537">
        <v>5.5</v>
      </c>
    </row>
    <row r="538" spans="1:4">
      <c r="A538" s="4">
        <v>45314</v>
      </c>
      <c r="B538">
        <v>3.9020000000000001</v>
      </c>
      <c r="C538">
        <v>3.948</v>
      </c>
      <c r="D538">
        <v>5.5</v>
      </c>
    </row>
    <row r="539" spans="1:4">
      <c r="A539" s="4">
        <v>45315</v>
      </c>
      <c r="B539">
        <v>3.9049999999999998</v>
      </c>
      <c r="C539">
        <v>3.9289999999999998</v>
      </c>
      <c r="D539">
        <v>5.5</v>
      </c>
    </row>
    <row r="540" spans="1:4">
      <c r="A540" s="4">
        <v>45316</v>
      </c>
      <c r="B540">
        <v>3.9049999999999998</v>
      </c>
      <c r="C540">
        <v>3.9249999999999998</v>
      </c>
      <c r="D540">
        <v>5.5</v>
      </c>
    </row>
    <row r="541" spans="1:4">
      <c r="A541" s="4">
        <v>45317</v>
      </c>
      <c r="B541">
        <v>3.9039999999999999</v>
      </c>
      <c r="C541">
        <v>3.887</v>
      </c>
      <c r="D541">
        <v>5.5</v>
      </c>
    </row>
    <row r="542" spans="1:4">
      <c r="A542" s="4">
        <v>45320</v>
      </c>
      <c r="B542">
        <v>3.907</v>
      </c>
      <c r="C542">
        <v>3.9119999999999999</v>
      </c>
      <c r="D542">
        <v>5.5</v>
      </c>
    </row>
    <row r="543" spans="1:4">
      <c r="A543" s="4">
        <v>45321</v>
      </c>
      <c r="B543">
        <v>3.907</v>
      </c>
      <c r="C543">
        <v>3.8969999999999998</v>
      </c>
      <c r="D543">
        <v>5.5</v>
      </c>
    </row>
    <row r="544" spans="1:4">
      <c r="A544" s="4">
        <v>45322</v>
      </c>
      <c r="B544">
        <v>3.8940000000000001</v>
      </c>
      <c r="C544">
        <v>3.9049999999999998</v>
      </c>
      <c r="D544">
        <v>5.5</v>
      </c>
    </row>
    <row r="545" spans="1:4">
      <c r="A545" s="4">
        <v>45323</v>
      </c>
      <c r="B545">
        <v>3.9049999999999998</v>
      </c>
      <c r="C545">
        <v>3.8839999999999999</v>
      </c>
      <c r="D545">
        <v>5.5</v>
      </c>
    </row>
    <row r="546" spans="1:4">
      <c r="A546" s="4">
        <v>45324</v>
      </c>
      <c r="B546">
        <v>3.9060000000000001</v>
      </c>
      <c r="C546">
        <v>3.9</v>
      </c>
      <c r="D546">
        <v>5.5</v>
      </c>
    </row>
    <row r="547" spans="1:4">
      <c r="A547" s="4">
        <v>45327</v>
      </c>
      <c r="B547">
        <v>3.907</v>
      </c>
      <c r="C547">
        <v>3.9220000000000002</v>
      </c>
      <c r="D547">
        <v>5.5</v>
      </c>
    </row>
    <row r="548" spans="1:4">
      <c r="A548" s="4">
        <v>45328</v>
      </c>
      <c r="B548">
        <v>3.9079999999999999</v>
      </c>
      <c r="C548">
        <v>3.9319999999999999</v>
      </c>
      <c r="D548">
        <v>5.5</v>
      </c>
    </row>
    <row r="549" spans="1:4">
      <c r="A549" s="4">
        <v>45329</v>
      </c>
      <c r="B549">
        <v>3.9079999999999999</v>
      </c>
      <c r="C549">
        <v>3.895</v>
      </c>
      <c r="D549">
        <v>5.5</v>
      </c>
    </row>
    <row r="550" spans="1:4">
      <c r="A550" s="4">
        <v>45330</v>
      </c>
      <c r="B550">
        <v>3.9079999999999999</v>
      </c>
      <c r="C550">
        <v>3.8980000000000001</v>
      </c>
      <c r="D550">
        <v>5.5</v>
      </c>
    </row>
    <row r="551" spans="1:4">
      <c r="A551" s="4">
        <v>45331</v>
      </c>
      <c r="B551">
        <v>3.91</v>
      </c>
      <c r="C551">
        <v>3.891</v>
      </c>
      <c r="D551">
        <v>5.5</v>
      </c>
    </row>
    <row r="552" spans="1:4">
      <c r="A552" s="4">
        <v>45334</v>
      </c>
      <c r="B552">
        <v>3.9089999999999998</v>
      </c>
      <c r="C552">
        <v>3.9119999999999999</v>
      </c>
      <c r="D552">
        <v>5.5</v>
      </c>
    </row>
    <row r="553" spans="1:4">
      <c r="A553" s="4">
        <v>45335</v>
      </c>
      <c r="B553">
        <v>3.9089999999999998</v>
      </c>
      <c r="C553">
        <v>3.9009999999999998</v>
      </c>
      <c r="D553">
        <v>5.5</v>
      </c>
    </row>
    <row r="554" spans="1:4">
      <c r="A554" s="4">
        <v>45336</v>
      </c>
      <c r="B554">
        <v>3.911</v>
      </c>
      <c r="C554">
        <v>3.9220000000000002</v>
      </c>
      <c r="D554">
        <v>5.5</v>
      </c>
    </row>
    <row r="555" spans="1:4">
      <c r="A555" s="4">
        <v>45337</v>
      </c>
      <c r="B555">
        <v>3.911</v>
      </c>
      <c r="C555">
        <v>3.915</v>
      </c>
      <c r="D555">
        <v>5.5</v>
      </c>
    </row>
    <row r="556" spans="1:4">
      <c r="A556" s="4">
        <v>45338</v>
      </c>
      <c r="B556">
        <v>3.9089999999999998</v>
      </c>
      <c r="C556">
        <v>3.9329999999999998</v>
      </c>
      <c r="D556">
        <v>5.5</v>
      </c>
    </row>
    <row r="557" spans="1:4">
      <c r="A557" s="4">
        <v>45341</v>
      </c>
      <c r="B557">
        <v>3.91</v>
      </c>
      <c r="C557">
        <v>3.9319999999999999</v>
      </c>
      <c r="D557">
        <v>5.5</v>
      </c>
    </row>
    <row r="558" spans="1:4">
      <c r="A558" s="4">
        <v>45342</v>
      </c>
      <c r="B558">
        <v>3.911</v>
      </c>
      <c r="C558">
        <v>3.9430000000000001</v>
      </c>
      <c r="D558">
        <v>5.5</v>
      </c>
    </row>
    <row r="559" spans="1:4">
      <c r="A559" s="4">
        <v>45343</v>
      </c>
      <c r="B559">
        <v>3.91</v>
      </c>
      <c r="C559">
        <v>3.9460000000000002</v>
      </c>
      <c r="D559">
        <v>5.5</v>
      </c>
    </row>
    <row r="560" spans="1:4">
      <c r="A560" s="4">
        <v>45344</v>
      </c>
      <c r="B560">
        <v>3.9089999999999998</v>
      </c>
      <c r="C560">
        <v>3.9449999999999998</v>
      </c>
      <c r="D560">
        <v>5.5</v>
      </c>
    </row>
    <row r="561" spans="1:4">
      <c r="A561" s="4">
        <v>45345</v>
      </c>
      <c r="B561">
        <v>3.907</v>
      </c>
      <c r="C561">
        <v>3.9329999999999998</v>
      </c>
      <c r="D561">
        <v>5.5</v>
      </c>
    </row>
    <row r="562" spans="1:4">
      <c r="A562" s="4">
        <v>45348</v>
      </c>
      <c r="B562">
        <v>3.9039999999999999</v>
      </c>
      <c r="C562">
        <v>3.952</v>
      </c>
      <c r="D562">
        <v>5.5</v>
      </c>
    </row>
    <row r="563" spans="1:4">
      <c r="A563" s="4">
        <v>45349</v>
      </c>
      <c r="B563">
        <v>3.9049999999999998</v>
      </c>
      <c r="C563">
        <v>3.952</v>
      </c>
      <c r="D563">
        <v>5.5</v>
      </c>
    </row>
    <row r="564" spans="1:4">
      <c r="A564" s="4">
        <v>45350</v>
      </c>
      <c r="B564">
        <v>3.9060000000000001</v>
      </c>
      <c r="C564">
        <v>3.9420000000000002</v>
      </c>
      <c r="D564">
        <v>5.5</v>
      </c>
    </row>
    <row r="565" spans="1:4">
      <c r="A565" s="4">
        <v>45351</v>
      </c>
      <c r="B565">
        <v>3.887</v>
      </c>
      <c r="C565">
        <v>3.9369999999999998</v>
      </c>
      <c r="D565">
        <v>5.5</v>
      </c>
    </row>
    <row r="566" spans="1:4">
      <c r="A566" s="4">
        <v>45352</v>
      </c>
      <c r="B566">
        <v>3.9039999999999999</v>
      </c>
      <c r="C566">
        <v>3.9380000000000002</v>
      </c>
      <c r="D566">
        <v>5.5</v>
      </c>
    </row>
    <row r="567" spans="1:4">
      <c r="A567" s="4">
        <v>45355</v>
      </c>
      <c r="B567">
        <v>3.903</v>
      </c>
      <c r="C567">
        <v>3.9319999999999999</v>
      </c>
      <c r="D567">
        <v>5.5</v>
      </c>
    </row>
    <row r="568" spans="1:4">
      <c r="A568" s="4">
        <v>45356</v>
      </c>
      <c r="B568">
        <v>3.911</v>
      </c>
      <c r="C568">
        <v>3.9260000000000002</v>
      </c>
      <c r="D568">
        <v>5.5</v>
      </c>
    </row>
    <row r="569" spans="1:4">
      <c r="A569" s="4">
        <v>45357</v>
      </c>
      <c r="B569">
        <v>3.9049999999999998</v>
      </c>
      <c r="C569">
        <v>3.9420000000000002</v>
      </c>
      <c r="D569">
        <v>5.5</v>
      </c>
    </row>
    <row r="570" spans="1:4">
      <c r="A570" s="4">
        <v>45358</v>
      </c>
      <c r="B570">
        <v>3.9079999999999999</v>
      </c>
      <c r="C570">
        <v>3.9289999999999998</v>
      </c>
      <c r="D570">
        <v>5.5</v>
      </c>
    </row>
    <row r="571" spans="1:4">
      <c r="A571" s="4">
        <v>45359</v>
      </c>
      <c r="B571">
        <v>3.907</v>
      </c>
      <c r="C571">
        <v>3.94</v>
      </c>
      <c r="D571">
        <v>5.5</v>
      </c>
    </row>
    <row r="572" spans="1:4">
      <c r="A572" s="4">
        <v>45362</v>
      </c>
      <c r="B572">
        <v>3.9039999999999999</v>
      </c>
      <c r="C572">
        <v>3.9279999999999999</v>
      </c>
      <c r="D572">
        <v>5.5</v>
      </c>
    </row>
    <row r="573" spans="1:4">
      <c r="A573" s="4">
        <v>45363</v>
      </c>
      <c r="B573">
        <v>3.9049999999999998</v>
      </c>
      <c r="C573">
        <v>3.9289999999999998</v>
      </c>
      <c r="D573">
        <v>5.5</v>
      </c>
    </row>
    <row r="574" spans="1:4">
      <c r="A574" s="4">
        <v>45364</v>
      </c>
      <c r="B574">
        <v>3.907</v>
      </c>
      <c r="C574">
        <v>3.94</v>
      </c>
      <c r="D574">
        <v>5.5</v>
      </c>
    </row>
    <row r="575" spans="1:4">
      <c r="A575" s="4">
        <v>45365</v>
      </c>
      <c r="B575">
        <v>3.9079999999999999</v>
      </c>
      <c r="C575">
        <v>3.9279999999999999</v>
      </c>
      <c r="D575">
        <v>5.5</v>
      </c>
    </row>
    <row r="576" spans="1:4">
      <c r="A576" s="4">
        <v>45366</v>
      </c>
      <c r="B576">
        <v>3.9089999999999998</v>
      </c>
      <c r="C576">
        <v>3.9279999999999999</v>
      </c>
      <c r="D576">
        <v>5.5</v>
      </c>
    </row>
    <row r="577" spans="1:4">
      <c r="A577" s="4">
        <v>45369</v>
      </c>
      <c r="B577">
        <v>3.9089999999999998</v>
      </c>
      <c r="C577">
        <v>3.9279999999999999</v>
      </c>
      <c r="D577">
        <v>5.5</v>
      </c>
    </row>
    <row r="578" spans="1:4">
      <c r="A578" s="4">
        <v>45370</v>
      </c>
      <c r="B578">
        <v>3.9079999999999999</v>
      </c>
      <c r="C578">
        <v>3.9350000000000001</v>
      </c>
      <c r="D578">
        <v>5.5</v>
      </c>
    </row>
    <row r="579" spans="1:4">
      <c r="A579" s="4">
        <v>45371</v>
      </c>
      <c r="B579">
        <v>3.9079999999999999</v>
      </c>
      <c r="C579">
        <v>3.9220000000000002</v>
      </c>
      <c r="D579">
        <v>5.5</v>
      </c>
    </row>
    <row r="580" spans="1:4">
      <c r="A580" s="4">
        <v>45372</v>
      </c>
      <c r="B580">
        <v>3.907</v>
      </c>
      <c r="C580">
        <v>3.9260000000000002</v>
      </c>
      <c r="D580">
        <v>5.5</v>
      </c>
    </row>
    <row r="581" spans="1:4">
      <c r="A581" s="4">
        <v>45373</v>
      </c>
      <c r="B581">
        <v>3.9089999999999998</v>
      </c>
      <c r="C581">
        <v>3.903</v>
      </c>
      <c r="D581">
        <v>5.5</v>
      </c>
    </row>
    <row r="582" spans="1:4">
      <c r="A582" s="4">
        <v>45376</v>
      </c>
      <c r="B582">
        <v>3.9089999999999998</v>
      </c>
      <c r="C582">
        <v>3.8860000000000001</v>
      </c>
      <c r="D582">
        <v>5.5</v>
      </c>
    </row>
    <row r="583" spans="1:4">
      <c r="A583" s="4">
        <v>45377</v>
      </c>
      <c r="B583">
        <v>3.9060000000000001</v>
      </c>
      <c r="C583">
        <v>3.9020000000000001</v>
      </c>
      <c r="D583">
        <v>5.5</v>
      </c>
    </row>
    <row r="584" spans="1:4">
      <c r="A584" s="4">
        <v>45378</v>
      </c>
      <c r="B584">
        <v>3.9060000000000001</v>
      </c>
      <c r="C584">
        <v>3.9079999999999999</v>
      </c>
      <c r="D584">
        <v>5.5</v>
      </c>
    </row>
    <row r="585" spans="1:4">
      <c r="A585" s="4">
        <v>45379</v>
      </c>
      <c r="B585">
        <v>3.899</v>
      </c>
      <c r="C585">
        <v>3.8919999999999999</v>
      </c>
      <c r="D585">
        <v>5.5</v>
      </c>
    </row>
    <row r="586" spans="1:4">
      <c r="A586" s="4">
        <v>45380</v>
      </c>
      <c r="B586">
        <v>3.899</v>
      </c>
      <c r="C586">
        <v>3.8919999999999999</v>
      </c>
      <c r="D586">
        <v>5.5</v>
      </c>
    </row>
    <row r="587" spans="1:4">
      <c r="A587" s="4">
        <v>45383</v>
      </c>
      <c r="B587">
        <v>3.899</v>
      </c>
      <c r="C587">
        <v>3.8919999999999999</v>
      </c>
      <c r="D587">
        <v>5.5</v>
      </c>
    </row>
    <row r="588" spans="1:4">
      <c r="A588" s="4">
        <v>45384</v>
      </c>
      <c r="B588">
        <v>3.9060000000000001</v>
      </c>
      <c r="C588">
        <v>3.883</v>
      </c>
      <c r="D588">
        <v>5.5</v>
      </c>
    </row>
    <row r="589" spans="1:4">
      <c r="A589" s="4">
        <v>45385</v>
      </c>
      <c r="B589">
        <v>3.911</v>
      </c>
      <c r="C589">
        <v>3.8570000000000002</v>
      </c>
      <c r="D589">
        <v>5.5</v>
      </c>
    </row>
    <row r="590" spans="1:4">
      <c r="A590" s="4">
        <v>45386</v>
      </c>
      <c r="B590">
        <v>3.9119999999999999</v>
      </c>
      <c r="C590">
        <v>3.891</v>
      </c>
      <c r="D590">
        <v>5.5</v>
      </c>
    </row>
    <row r="591" spans="1:4">
      <c r="A591" s="4">
        <v>45387</v>
      </c>
      <c r="B591">
        <v>3.907</v>
      </c>
      <c r="C591">
        <v>3.8849999999999998</v>
      </c>
      <c r="D591">
        <v>5.5</v>
      </c>
    </row>
    <row r="592" spans="1:4">
      <c r="A592" s="4">
        <v>45390</v>
      </c>
      <c r="B592">
        <v>3.9079999999999999</v>
      </c>
      <c r="C592">
        <v>3.9020000000000001</v>
      </c>
      <c r="D592">
        <v>5.5</v>
      </c>
    </row>
    <row r="593" spans="1:4">
      <c r="A593" s="4">
        <v>45391</v>
      </c>
      <c r="B593">
        <v>3.9089999999999998</v>
      </c>
      <c r="C593">
        <v>3.9159999999999999</v>
      </c>
      <c r="D593">
        <v>5.5</v>
      </c>
    </row>
    <row r="594" spans="1:4">
      <c r="A594" s="4">
        <v>45392</v>
      </c>
      <c r="B594">
        <v>3.907</v>
      </c>
      <c r="C594">
        <v>3.9119999999999999</v>
      </c>
      <c r="D594">
        <v>5.5</v>
      </c>
    </row>
    <row r="595" spans="1:4">
      <c r="A595" s="4">
        <v>45393</v>
      </c>
      <c r="B595">
        <v>3.907</v>
      </c>
      <c r="C595">
        <v>3.9060000000000001</v>
      </c>
      <c r="D595">
        <v>5.5</v>
      </c>
    </row>
    <row r="596" spans="1:4">
      <c r="A596" s="4">
        <v>45394</v>
      </c>
      <c r="B596">
        <v>3.91</v>
      </c>
      <c r="C596">
        <v>3.923</v>
      </c>
      <c r="D596">
        <v>5.5</v>
      </c>
    </row>
    <row r="597" spans="1:4">
      <c r="A597" s="4">
        <v>45397</v>
      </c>
      <c r="B597">
        <v>3.907</v>
      </c>
      <c r="C597">
        <v>3.8879999999999999</v>
      </c>
      <c r="D597">
        <v>5.5</v>
      </c>
    </row>
    <row r="598" spans="1:4">
      <c r="A598" s="4">
        <v>45398</v>
      </c>
      <c r="B598">
        <v>3.911</v>
      </c>
      <c r="C598">
        <v>3.9039999999999999</v>
      </c>
      <c r="D598">
        <v>5.5</v>
      </c>
    </row>
    <row r="599" spans="1:4">
      <c r="A599" s="4">
        <v>45399</v>
      </c>
      <c r="B599">
        <v>3.9079999999999999</v>
      </c>
      <c r="C599">
        <v>3.895</v>
      </c>
      <c r="D599">
        <v>5.5</v>
      </c>
    </row>
    <row r="600" spans="1:4">
      <c r="A600" s="4">
        <v>45400</v>
      </c>
      <c r="B600">
        <v>3.9089999999999998</v>
      </c>
      <c r="C600">
        <v>3.8969999999999998</v>
      </c>
      <c r="D600">
        <v>5.5</v>
      </c>
    </row>
    <row r="601" spans="1:4">
      <c r="A601" s="4">
        <v>45401</v>
      </c>
      <c r="B601">
        <v>3.91</v>
      </c>
      <c r="C601">
        <v>3.8919999999999999</v>
      </c>
      <c r="D601">
        <v>5.5</v>
      </c>
    </row>
    <row r="602" spans="1:4">
      <c r="A602" s="4">
        <v>45404</v>
      </c>
      <c r="B602">
        <v>3.91</v>
      </c>
      <c r="C602">
        <v>3.891</v>
      </c>
      <c r="D602">
        <v>5.5</v>
      </c>
    </row>
    <row r="603" spans="1:4">
      <c r="A603" s="4">
        <v>45405</v>
      </c>
      <c r="B603">
        <v>3.9079999999999999</v>
      </c>
      <c r="C603">
        <v>3.8820000000000001</v>
      </c>
      <c r="D603">
        <v>5.5</v>
      </c>
    </row>
    <row r="604" spans="1:4">
      <c r="A604" s="4">
        <v>45406</v>
      </c>
      <c r="B604">
        <v>3.911</v>
      </c>
      <c r="C604">
        <v>3.879</v>
      </c>
      <c r="D604">
        <v>5.5</v>
      </c>
    </row>
    <row r="605" spans="1:4">
      <c r="A605" s="4">
        <v>45407</v>
      </c>
      <c r="B605">
        <v>3.9089999999999998</v>
      </c>
      <c r="C605">
        <v>3.8639999999999999</v>
      </c>
      <c r="D605">
        <v>5.5</v>
      </c>
    </row>
    <row r="606" spans="1:4">
      <c r="A606" s="4">
        <v>45408</v>
      </c>
      <c r="B606">
        <v>3.907</v>
      </c>
      <c r="C606">
        <v>3.8650000000000002</v>
      </c>
      <c r="D606">
        <v>5.5</v>
      </c>
    </row>
    <row r="607" spans="1:4">
      <c r="A607" s="4">
        <v>45411</v>
      </c>
      <c r="B607">
        <v>3.9060000000000001</v>
      </c>
      <c r="C607">
        <v>3.835</v>
      </c>
      <c r="D607">
        <v>5.5</v>
      </c>
    </row>
    <row r="608" spans="1:4">
      <c r="A608" s="4">
        <v>45412</v>
      </c>
      <c r="B608">
        <v>3.8889999999999998</v>
      </c>
      <c r="C608">
        <v>3.8250000000000002</v>
      </c>
      <c r="D608">
        <v>5.5</v>
      </c>
    </row>
    <row r="609" spans="1:4">
      <c r="A609" s="4">
        <v>45413</v>
      </c>
      <c r="B609">
        <v>3.8889999999999998</v>
      </c>
      <c r="C609">
        <v>3.8250000000000002</v>
      </c>
      <c r="D609">
        <v>5.5</v>
      </c>
    </row>
    <row r="610" spans="1:4">
      <c r="A610" s="4">
        <v>45414</v>
      </c>
      <c r="B610">
        <v>3.91</v>
      </c>
      <c r="C610">
        <v>3.8530000000000002</v>
      </c>
      <c r="D610">
        <v>5.5</v>
      </c>
    </row>
    <row r="611" spans="1:4">
      <c r="A611" s="4">
        <v>45415</v>
      </c>
      <c r="B611">
        <v>3.9079999999999999</v>
      </c>
      <c r="C611">
        <v>3.827</v>
      </c>
      <c r="D611">
        <v>5.5</v>
      </c>
    </row>
    <row r="612" spans="1:4">
      <c r="A612" s="4">
        <v>45418</v>
      </c>
      <c r="B612">
        <v>3.9089999999999998</v>
      </c>
      <c r="C612">
        <v>3.8239999999999998</v>
      </c>
      <c r="D612">
        <v>5.5</v>
      </c>
    </row>
    <row r="613" spans="1:4">
      <c r="A613" s="4">
        <v>45419</v>
      </c>
      <c r="B613">
        <v>3.9060000000000001</v>
      </c>
      <c r="C613">
        <v>3.7879999999999998</v>
      </c>
      <c r="D613">
        <v>5.5</v>
      </c>
    </row>
    <row r="614" spans="1:4">
      <c r="A614" s="4">
        <v>45420</v>
      </c>
      <c r="B614">
        <v>3.9049999999999998</v>
      </c>
      <c r="C614">
        <v>3.8140000000000001</v>
      </c>
      <c r="D614">
        <v>5.5</v>
      </c>
    </row>
    <row r="615" spans="1:4">
      <c r="A615" s="4">
        <v>45421</v>
      </c>
      <c r="B615">
        <v>3.9009999999999998</v>
      </c>
      <c r="C615">
        <v>3.806</v>
      </c>
      <c r="D615">
        <v>5.5</v>
      </c>
    </row>
    <row r="616" spans="1:4">
      <c r="A616" s="4">
        <v>45422</v>
      </c>
      <c r="B616">
        <v>3.9060000000000001</v>
      </c>
      <c r="C616">
        <v>3.8180000000000001</v>
      </c>
      <c r="D616">
        <v>5.5</v>
      </c>
    </row>
    <row r="617" spans="1:4">
      <c r="A617" s="4">
        <v>45425</v>
      </c>
      <c r="B617">
        <v>3.907</v>
      </c>
      <c r="C617">
        <v>3.8279999999999998</v>
      </c>
      <c r="D617">
        <v>5.5</v>
      </c>
    </row>
    <row r="618" spans="1:4">
      <c r="A618" s="4">
        <v>45426</v>
      </c>
      <c r="B618">
        <v>3.907</v>
      </c>
      <c r="C618">
        <v>3.8239999999999998</v>
      </c>
      <c r="D618">
        <v>5.5</v>
      </c>
    </row>
    <row r="619" spans="1:4">
      <c r="A619" s="4">
        <v>45427</v>
      </c>
      <c r="B619">
        <v>3.9079999999999999</v>
      </c>
      <c r="C619">
        <v>3.8159999999999998</v>
      </c>
      <c r="D619">
        <v>5.5</v>
      </c>
    </row>
    <row r="620" spans="1:4">
      <c r="A620" s="4">
        <v>45428</v>
      </c>
      <c r="B620">
        <v>3.9039999999999999</v>
      </c>
      <c r="C620">
        <v>3.8260000000000001</v>
      </c>
      <c r="D620">
        <v>5.5</v>
      </c>
    </row>
    <row r="621" spans="1:4">
      <c r="A621" s="4">
        <v>45429</v>
      </c>
      <c r="B621">
        <v>3.9009999999999998</v>
      </c>
      <c r="C621">
        <v>3.83</v>
      </c>
      <c r="D621">
        <v>5.5</v>
      </c>
    </row>
    <row r="622" spans="1:4">
      <c r="A622" s="4">
        <v>45432</v>
      </c>
      <c r="B622">
        <v>3.9039999999999999</v>
      </c>
      <c r="C622">
        <v>3.8220000000000001</v>
      </c>
      <c r="D622">
        <v>5.5</v>
      </c>
    </row>
    <row r="623" spans="1:4">
      <c r="A623" s="4">
        <v>45433</v>
      </c>
      <c r="B623">
        <v>3.9119999999999999</v>
      </c>
      <c r="C623">
        <v>3.823</v>
      </c>
      <c r="D623">
        <v>5.5</v>
      </c>
    </row>
    <row r="624" spans="1:4">
      <c r="A624" s="4">
        <v>45434</v>
      </c>
      <c r="B624">
        <v>3.91</v>
      </c>
      <c r="C624">
        <v>3.819</v>
      </c>
      <c r="D624">
        <v>5.5</v>
      </c>
    </row>
    <row r="625" spans="1:4">
      <c r="A625" s="4">
        <v>45435</v>
      </c>
      <c r="B625">
        <v>3.9119999999999999</v>
      </c>
      <c r="C625">
        <v>3.8010000000000002</v>
      </c>
      <c r="D625">
        <v>5.5</v>
      </c>
    </row>
    <row r="626" spans="1:4">
      <c r="A626" s="4">
        <v>45436</v>
      </c>
      <c r="B626">
        <v>3.91</v>
      </c>
      <c r="C626">
        <v>3.8079999999999998</v>
      </c>
      <c r="D626">
        <v>5.5</v>
      </c>
    </row>
    <row r="627" spans="1:4">
      <c r="A627" s="4">
        <v>45439</v>
      </c>
      <c r="B627">
        <v>3.911</v>
      </c>
      <c r="C627">
        <v>3.8</v>
      </c>
      <c r="D627">
        <v>5.5</v>
      </c>
    </row>
    <row r="628" spans="1:4">
      <c r="A628" s="4">
        <v>45440</v>
      </c>
      <c r="B628">
        <v>3.9089999999999998</v>
      </c>
      <c r="C628">
        <v>3.7850000000000001</v>
      </c>
      <c r="D628">
        <v>5.5</v>
      </c>
    </row>
    <row r="629" spans="1:4">
      <c r="A629" s="4">
        <v>45441</v>
      </c>
      <c r="B629">
        <v>3.9089999999999998</v>
      </c>
      <c r="C629">
        <v>3.794</v>
      </c>
      <c r="D629">
        <v>5.5</v>
      </c>
    </row>
    <row r="630" spans="1:4">
      <c r="A630" s="4">
        <v>45442</v>
      </c>
      <c r="B630">
        <v>3.91</v>
      </c>
      <c r="C630">
        <v>3.7879999999999998</v>
      </c>
      <c r="D630">
        <v>5.5</v>
      </c>
    </row>
    <row r="631" spans="1:4">
      <c r="A631" s="4">
        <v>45443</v>
      </c>
      <c r="B631">
        <v>3.8919999999999999</v>
      </c>
      <c r="C631">
        <v>3.7850000000000001</v>
      </c>
      <c r="D631">
        <v>5.5</v>
      </c>
    </row>
    <row r="632" spans="1:4">
      <c r="A632" s="4">
        <v>45446</v>
      </c>
      <c r="B632">
        <v>3.9129999999999998</v>
      </c>
      <c r="C632">
        <v>3.782</v>
      </c>
      <c r="D632">
        <v>5.5</v>
      </c>
    </row>
    <row r="633" spans="1:4">
      <c r="A633" s="4">
        <v>45447</v>
      </c>
      <c r="B633">
        <v>3.911</v>
      </c>
      <c r="C633">
        <v>3.7719999999999998</v>
      </c>
      <c r="D633">
        <v>5.5</v>
      </c>
    </row>
    <row r="634" spans="1:4">
      <c r="A634" s="4">
        <v>45448</v>
      </c>
      <c r="B634">
        <v>3.9129999999999998</v>
      </c>
      <c r="C634">
        <v>3.7519999999999998</v>
      </c>
      <c r="D634">
        <v>5.5</v>
      </c>
    </row>
    <row r="635" spans="1:4">
      <c r="A635" s="4">
        <v>45449</v>
      </c>
      <c r="B635">
        <v>3.911</v>
      </c>
      <c r="C635">
        <v>3.7549999999999999</v>
      </c>
      <c r="D635">
        <v>5.5</v>
      </c>
    </row>
    <row r="636" spans="1:4">
      <c r="A636" s="4">
        <v>45450</v>
      </c>
      <c r="B636">
        <v>3.9119999999999999</v>
      </c>
      <c r="C636">
        <v>3.7589999999999999</v>
      </c>
      <c r="D636">
        <v>5.5</v>
      </c>
    </row>
    <row r="637" spans="1:4">
      <c r="A637" s="4">
        <v>45453</v>
      </c>
      <c r="B637">
        <v>3.9119999999999999</v>
      </c>
      <c r="C637">
        <v>3.7429999999999999</v>
      </c>
      <c r="D637">
        <v>5.5</v>
      </c>
    </row>
    <row r="638" spans="1:4">
      <c r="A638" s="4">
        <v>45454</v>
      </c>
      <c r="B638">
        <v>3.9089999999999998</v>
      </c>
      <c r="C638">
        <v>3.7389999999999999</v>
      </c>
      <c r="D638">
        <v>5.5</v>
      </c>
    </row>
    <row r="639" spans="1:4">
      <c r="A639" s="4">
        <v>45455</v>
      </c>
      <c r="B639">
        <v>3.6619999999999999</v>
      </c>
      <c r="C639">
        <v>3.72</v>
      </c>
      <c r="D639">
        <v>5.5</v>
      </c>
    </row>
    <row r="640" spans="1:4">
      <c r="A640" s="4">
        <v>45456</v>
      </c>
      <c r="B640">
        <v>3.661</v>
      </c>
      <c r="C640">
        <v>3.7189999999999999</v>
      </c>
      <c r="D640">
        <v>5.5</v>
      </c>
    </row>
    <row r="641" spans="1:4">
      <c r="A641" s="4">
        <v>45457</v>
      </c>
      <c r="B641">
        <v>3.6619999999999999</v>
      </c>
      <c r="C641">
        <v>3.7149999999999999</v>
      </c>
      <c r="D641">
        <v>5.5</v>
      </c>
    </row>
    <row r="642" spans="1:4">
      <c r="A642" s="4">
        <v>45460</v>
      </c>
      <c r="B642">
        <v>3.6619999999999999</v>
      </c>
      <c r="C642">
        <v>3.7109999999999999</v>
      </c>
      <c r="D642">
        <v>5.5</v>
      </c>
    </row>
    <row r="643" spans="1:4">
      <c r="A643" s="4">
        <v>45461</v>
      </c>
      <c r="B643">
        <v>3.6659999999999999</v>
      </c>
      <c r="C643">
        <v>3.7170000000000001</v>
      </c>
      <c r="D643">
        <v>5.5</v>
      </c>
    </row>
    <row r="644" spans="1:4">
      <c r="A644" s="4">
        <v>45462</v>
      </c>
      <c r="B644">
        <v>3.6629999999999998</v>
      </c>
      <c r="C644">
        <v>3.7120000000000002</v>
      </c>
      <c r="D644">
        <v>5.5</v>
      </c>
    </row>
    <row r="645" spans="1:4">
      <c r="A645" s="4">
        <v>45463</v>
      </c>
      <c r="B645">
        <v>3.6629999999999998</v>
      </c>
      <c r="C645">
        <v>3.7</v>
      </c>
      <c r="D645">
        <v>5.5</v>
      </c>
    </row>
    <row r="646" spans="1:4">
      <c r="A646" s="4">
        <v>45464</v>
      </c>
      <c r="B646">
        <v>3.6640000000000001</v>
      </c>
      <c r="C646">
        <v>3.6859999999999999</v>
      </c>
      <c r="D646">
        <v>5.5</v>
      </c>
    </row>
    <row r="647" spans="1:4">
      <c r="A647" s="4">
        <v>45467</v>
      </c>
      <c r="B647">
        <v>3.6629999999999998</v>
      </c>
      <c r="C647">
        <v>3.6819999999999999</v>
      </c>
      <c r="D647">
        <v>5.5</v>
      </c>
    </row>
    <row r="648" spans="1:4">
      <c r="A648" s="4">
        <v>45468</v>
      </c>
      <c r="B648">
        <v>3.6629999999999998</v>
      </c>
      <c r="C648">
        <v>3.698</v>
      </c>
      <c r="D648">
        <v>5.5</v>
      </c>
    </row>
    <row r="649" spans="1:4">
      <c r="A649" s="4">
        <v>45469</v>
      </c>
      <c r="B649">
        <v>3.661</v>
      </c>
      <c r="C649">
        <v>3.722</v>
      </c>
      <c r="D649">
        <v>5.5</v>
      </c>
    </row>
    <row r="650" spans="1:4">
      <c r="A650" s="4">
        <v>45470</v>
      </c>
      <c r="B650">
        <v>3.6619999999999999</v>
      </c>
      <c r="C650">
        <v>3.6949999999999998</v>
      </c>
      <c r="D650">
        <v>5.5</v>
      </c>
    </row>
    <row r="651" spans="1:4">
      <c r="A651" s="4">
        <v>45471</v>
      </c>
      <c r="B651">
        <v>3.6560000000000001</v>
      </c>
      <c r="C651">
        <v>3.7109999999999999</v>
      </c>
      <c r="D651">
        <v>5.5</v>
      </c>
    </row>
    <row r="652" spans="1:4">
      <c r="A652" s="4">
        <v>45474</v>
      </c>
      <c r="B652">
        <v>3.665</v>
      </c>
      <c r="C652">
        <v>3.7090000000000001</v>
      </c>
      <c r="D652">
        <v>5.5</v>
      </c>
    </row>
    <row r="653" spans="1:4">
      <c r="A653" s="4">
        <v>45475</v>
      </c>
      <c r="B653">
        <v>3.6619999999999999</v>
      </c>
      <c r="C653">
        <v>3.714</v>
      </c>
      <c r="D653">
        <v>5.5</v>
      </c>
    </row>
    <row r="654" spans="1:4">
      <c r="A654" s="4">
        <v>45476</v>
      </c>
      <c r="B654">
        <v>3.6629999999999998</v>
      </c>
      <c r="C654">
        <v>3.7050000000000001</v>
      </c>
      <c r="D654">
        <v>5.5</v>
      </c>
    </row>
    <row r="655" spans="1:4">
      <c r="A655" s="4">
        <v>45477</v>
      </c>
      <c r="B655">
        <v>3.6629999999999998</v>
      </c>
      <c r="C655">
        <v>3.7080000000000002</v>
      </c>
      <c r="D655">
        <v>5.5</v>
      </c>
    </row>
    <row r="656" spans="1:4">
      <c r="A656" s="4">
        <v>45478</v>
      </c>
      <c r="B656">
        <v>3.6629999999999998</v>
      </c>
      <c r="C656">
        <v>3.7120000000000002</v>
      </c>
      <c r="D656">
        <v>5.5</v>
      </c>
    </row>
    <row r="657" spans="1:4">
      <c r="A657" s="4">
        <v>45481</v>
      </c>
      <c r="B657">
        <v>3.6619999999999999</v>
      </c>
      <c r="C657">
        <v>3.6989999999999998</v>
      </c>
      <c r="D657">
        <v>5.5</v>
      </c>
    </row>
    <row r="658" spans="1:4">
      <c r="A658" s="4">
        <v>45482</v>
      </c>
      <c r="B658">
        <v>3.6619999999999999</v>
      </c>
      <c r="C658">
        <v>3.7080000000000002</v>
      </c>
      <c r="D658">
        <v>5.5</v>
      </c>
    </row>
    <row r="659" spans="1:4">
      <c r="A659" s="4">
        <v>45483</v>
      </c>
      <c r="B659">
        <v>3.6629999999999998</v>
      </c>
      <c r="C659">
        <v>3.7040000000000002</v>
      </c>
      <c r="D659">
        <v>5.5</v>
      </c>
    </row>
    <row r="660" spans="1:4">
      <c r="A660" s="4">
        <v>45484</v>
      </c>
      <c r="B660">
        <v>3.6619999999999999</v>
      </c>
      <c r="C660">
        <v>3.6850000000000001</v>
      </c>
      <c r="D660">
        <v>5.5</v>
      </c>
    </row>
    <row r="661" spans="1:4">
      <c r="A661" s="4">
        <v>45485</v>
      </c>
      <c r="B661">
        <v>3.661</v>
      </c>
      <c r="C661">
        <v>3.6640000000000001</v>
      </c>
      <c r="D661">
        <v>5.5</v>
      </c>
    </row>
    <row r="662" spans="1:4">
      <c r="A662" s="4">
        <v>45488</v>
      </c>
      <c r="B662">
        <v>3.661</v>
      </c>
      <c r="C662">
        <v>3.6619999999999999</v>
      </c>
      <c r="D662">
        <v>5.5</v>
      </c>
    </row>
    <row r="663" spans="1:4">
      <c r="A663" s="4">
        <v>45489</v>
      </c>
      <c r="B663">
        <v>3.6619999999999999</v>
      </c>
      <c r="C663">
        <v>3.6739999999999999</v>
      </c>
      <c r="D663">
        <v>5.5</v>
      </c>
    </row>
    <row r="664" spans="1:4">
      <c r="A664" s="4">
        <v>45490</v>
      </c>
      <c r="B664">
        <v>3.6619999999999999</v>
      </c>
      <c r="C664">
        <v>3.6779999999999999</v>
      </c>
      <c r="D664">
        <v>5.5</v>
      </c>
    </row>
    <row r="665" spans="1:4">
      <c r="A665" s="4">
        <v>45491</v>
      </c>
      <c r="B665">
        <v>3.6629999999999998</v>
      </c>
      <c r="C665">
        <v>3.6880000000000002</v>
      </c>
      <c r="D665">
        <v>5.5</v>
      </c>
    </row>
    <row r="666" spans="1:4">
      <c r="A666" s="4">
        <v>45492</v>
      </c>
      <c r="B666">
        <v>3.6629999999999998</v>
      </c>
      <c r="C666">
        <v>3.698</v>
      </c>
      <c r="D666">
        <v>5.5</v>
      </c>
    </row>
    <row r="667" spans="1:4">
      <c r="A667" s="4">
        <v>45495</v>
      </c>
      <c r="B667">
        <v>3.6640000000000001</v>
      </c>
      <c r="C667">
        <v>3.7050000000000001</v>
      </c>
      <c r="D667">
        <v>5.5</v>
      </c>
    </row>
    <row r="668" spans="1:4">
      <c r="A668" s="4">
        <v>45496</v>
      </c>
      <c r="B668">
        <v>3.665</v>
      </c>
      <c r="C668">
        <v>3.6850000000000001</v>
      </c>
      <c r="D668">
        <v>5.5</v>
      </c>
    </row>
    <row r="669" spans="1:4">
      <c r="A669" s="4">
        <v>45497</v>
      </c>
      <c r="B669">
        <v>3.665</v>
      </c>
      <c r="C669">
        <v>3.698</v>
      </c>
      <c r="D669">
        <v>5.5</v>
      </c>
    </row>
    <row r="670" spans="1:4">
      <c r="A670" s="4">
        <v>45498</v>
      </c>
      <c r="B670">
        <v>3.665</v>
      </c>
      <c r="C670">
        <v>3.6859999999999999</v>
      </c>
      <c r="D670">
        <v>5.5</v>
      </c>
    </row>
    <row r="671" spans="1:4">
      <c r="A671" s="4">
        <v>45499</v>
      </c>
      <c r="B671">
        <v>3.6629999999999998</v>
      </c>
      <c r="C671">
        <v>3.6549999999999998</v>
      </c>
      <c r="D671">
        <v>5.5</v>
      </c>
    </row>
    <row r="672" spans="1:4">
      <c r="A672" s="4">
        <v>45502</v>
      </c>
      <c r="B672">
        <v>3.6629999999999998</v>
      </c>
      <c r="C672">
        <v>3.6360000000000001</v>
      </c>
      <c r="D672">
        <v>5.5</v>
      </c>
    </row>
    <row r="673" spans="1:4">
      <c r="A673" s="4">
        <v>45503</v>
      </c>
      <c r="B673">
        <v>3.665</v>
      </c>
      <c r="C673">
        <v>3.6309999999999998</v>
      </c>
      <c r="D673">
        <v>5.5</v>
      </c>
    </row>
    <row r="674" spans="1:4">
      <c r="A674" s="4">
        <v>45504</v>
      </c>
      <c r="B674">
        <v>3.653</v>
      </c>
      <c r="C674">
        <v>3.6469999999999998</v>
      </c>
      <c r="D674">
        <v>5.5</v>
      </c>
    </row>
    <row r="675" spans="1:4">
      <c r="A675" s="4">
        <v>45505</v>
      </c>
      <c r="B675">
        <v>3.6640000000000001</v>
      </c>
      <c r="C675">
        <v>3.6379999999999999</v>
      </c>
      <c r="D675">
        <v>5.5</v>
      </c>
    </row>
    <row r="676" spans="1:4">
      <c r="A676" s="4">
        <v>45506</v>
      </c>
      <c r="B676">
        <v>3.6640000000000001</v>
      </c>
      <c r="C676">
        <v>3.6230000000000002</v>
      </c>
      <c r="D676">
        <v>5.5</v>
      </c>
    </row>
    <row r="677" spans="1:4">
      <c r="A677" s="4">
        <v>45509</v>
      </c>
      <c r="B677">
        <v>3.6640000000000001</v>
      </c>
      <c r="C677">
        <v>3.5840000000000001</v>
      </c>
      <c r="D677">
        <v>5.5</v>
      </c>
    </row>
    <row r="678" spans="1:4">
      <c r="A678" s="4">
        <v>45510</v>
      </c>
      <c r="B678">
        <v>3.6629999999999998</v>
      </c>
      <c r="C678">
        <v>3.5230000000000001</v>
      </c>
      <c r="D678">
        <v>5.5</v>
      </c>
    </row>
    <row r="679" spans="1:4">
      <c r="A679" s="4">
        <v>45511</v>
      </c>
      <c r="B679">
        <v>3.6629999999999998</v>
      </c>
      <c r="C679">
        <v>3.569</v>
      </c>
      <c r="D679">
        <v>5.5</v>
      </c>
    </row>
    <row r="680" spans="1:4">
      <c r="A680" s="4">
        <v>45512</v>
      </c>
      <c r="B680">
        <v>3.665</v>
      </c>
      <c r="C680">
        <v>3.577</v>
      </c>
      <c r="D680">
        <v>5.5</v>
      </c>
    </row>
    <row r="681" spans="1:4">
      <c r="A681" s="4">
        <v>45513</v>
      </c>
      <c r="B681">
        <v>3.6629999999999998</v>
      </c>
      <c r="C681">
        <v>3.5569999999999999</v>
      </c>
      <c r="D681">
        <v>5.5</v>
      </c>
    </row>
    <row r="682" spans="1:4">
      <c r="A682" s="4">
        <v>45516</v>
      </c>
      <c r="B682">
        <v>3.6640000000000001</v>
      </c>
      <c r="C682">
        <v>3.548</v>
      </c>
      <c r="D682">
        <v>5.5</v>
      </c>
    </row>
    <row r="683" spans="1:4">
      <c r="A683" s="4">
        <v>45517</v>
      </c>
      <c r="B683">
        <v>3.6640000000000001</v>
      </c>
      <c r="C683">
        <v>3.5419999999999998</v>
      </c>
      <c r="D683">
        <v>5.5</v>
      </c>
    </row>
    <row r="684" spans="1:4">
      <c r="A684" s="4">
        <v>45518</v>
      </c>
      <c r="B684">
        <v>3.6619999999999999</v>
      </c>
      <c r="C684">
        <v>3.5419999999999998</v>
      </c>
      <c r="D684">
        <v>5.5</v>
      </c>
    </row>
    <row r="685" spans="1:4">
      <c r="A685" s="4">
        <v>45519</v>
      </c>
      <c r="B685">
        <v>3.6619999999999999</v>
      </c>
      <c r="C685">
        <v>3.5489999999999999</v>
      </c>
      <c r="D685">
        <v>5.5</v>
      </c>
    </row>
    <row r="686" spans="1:4">
      <c r="A686" s="4">
        <v>45520</v>
      </c>
      <c r="B686">
        <v>3.6640000000000001</v>
      </c>
      <c r="C686">
        <v>3.56</v>
      </c>
      <c r="D686">
        <v>5.5</v>
      </c>
    </row>
    <row r="687" spans="1:4">
      <c r="A687" s="4">
        <v>45523</v>
      </c>
      <c r="B687">
        <v>3.6640000000000001</v>
      </c>
      <c r="C687">
        <v>3.5510000000000002</v>
      </c>
      <c r="D687">
        <v>5.5</v>
      </c>
    </row>
    <row r="688" spans="1:4">
      <c r="A688" s="4">
        <v>45524</v>
      </c>
      <c r="B688">
        <v>3.6640000000000001</v>
      </c>
      <c r="C688">
        <v>3.5379999999999998</v>
      </c>
      <c r="D688">
        <v>5.5</v>
      </c>
    </row>
    <row r="689" spans="1:4">
      <c r="A689" s="4">
        <v>45525</v>
      </c>
      <c r="B689">
        <v>3.6629999999999998</v>
      </c>
      <c r="C689">
        <v>3.5419999999999998</v>
      </c>
      <c r="D689">
        <v>5.5</v>
      </c>
    </row>
    <row r="690" spans="1:4">
      <c r="A690" s="4">
        <v>45526</v>
      </c>
      <c r="B690">
        <v>3.6640000000000001</v>
      </c>
      <c r="C690">
        <v>3.5409999999999999</v>
      </c>
      <c r="D690">
        <v>5.5</v>
      </c>
    </row>
    <row r="691" spans="1:4">
      <c r="A691" s="4">
        <v>45527</v>
      </c>
      <c r="B691">
        <v>3.6640000000000001</v>
      </c>
      <c r="C691">
        <v>3.5249999999999999</v>
      </c>
      <c r="D691">
        <v>5.5</v>
      </c>
    </row>
    <row r="692" spans="1:4">
      <c r="A692" s="4">
        <v>45530</v>
      </c>
      <c r="B692">
        <v>3.665</v>
      </c>
      <c r="C692">
        <v>3.5230000000000001</v>
      </c>
      <c r="D692">
        <v>5.5</v>
      </c>
    </row>
    <row r="693" spans="1:4">
      <c r="A693" s="4">
        <v>45531</v>
      </c>
      <c r="B693">
        <v>3.665</v>
      </c>
      <c r="C693">
        <v>3.5150000000000001</v>
      </c>
      <c r="D693">
        <v>5.5</v>
      </c>
    </row>
    <row r="694" spans="1:4">
      <c r="A694" s="4">
        <v>45532</v>
      </c>
      <c r="B694">
        <v>3.6659999999999999</v>
      </c>
      <c r="C694">
        <v>3.5049999999999999</v>
      </c>
      <c r="D694">
        <v>5.5</v>
      </c>
    </row>
    <row r="695" spans="1:4">
      <c r="A695" s="4">
        <v>45533</v>
      </c>
      <c r="B695">
        <v>3.6640000000000001</v>
      </c>
      <c r="C695">
        <v>3.5049999999999999</v>
      </c>
      <c r="D695">
        <v>5.5</v>
      </c>
    </row>
    <row r="696" spans="1:4">
      <c r="A696" s="4">
        <v>45534</v>
      </c>
      <c r="B696">
        <v>3.6539999999999999</v>
      </c>
      <c r="C696">
        <v>3.49</v>
      </c>
      <c r="D696">
        <v>5.5</v>
      </c>
    </row>
    <row r="697" spans="1:4">
      <c r="A697" s="4">
        <v>45537</v>
      </c>
      <c r="B697">
        <v>3.6640000000000001</v>
      </c>
      <c r="C697">
        <v>3.4689999999999999</v>
      </c>
      <c r="D697">
        <v>5.5</v>
      </c>
    </row>
    <row r="698" spans="1:4">
      <c r="A698" s="4">
        <v>45538</v>
      </c>
      <c r="B698">
        <v>3.6629999999999998</v>
      </c>
      <c r="C698">
        <v>3.4580000000000002</v>
      </c>
      <c r="D698">
        <v>5.5</v>
      </c>
    </row>
    <row r="699" spans="1:4">
      <c r="A699" s="4">
        <v>45539</v>
      </c>
      <c r="B699">
        <v>3.6629999999999998</v>
      </c>
      <c r="C699">
        <v>3.4489999999999998</v>
      </c>
      <c r="D699">
        <v>5.5</v>
      </c>
    </row>
    <row r="700" spans="1:4">
      <c r="A700" s="4">
        <v>45540</v>
      </c>
      <c r="B700">
        <v>3.6619999999999999</v>
      </c>
      <c r="C700">
        <v>3.47</v>
      </c>
      <c r="D700">
        <v>5.5</v>
      </c>
    </row>
    <row r="701" spans="1:4">
      <c r="A701" s="4">
        <v>45541</v>
      </c>
      <c r="B701">
        <v>3.6629999999999998</v>
      </c>
      <c r="C701">
        <v>3.468</v>
      </c>
      <c r="D701">
        <v>5.5</v>
      </c>
    </row>
    <row r="702" spans="1:4">
      <c r="A702" s="4">
        <v>45544</v>
      </c>
      <c r="B702">
        <v>3.6629999999999998</v>
      </c>
      <c r="C702">
        <v>3.4620000000000002</v>
      </c>
      <c r="D702">
        <v>5.5</v>
      </c>
    </row>
    <row r="703" spans="1:4">
      <c r="A703" s="4">
        <v>45545</v>
      </c>
      <c r="B703">
        <v>3.6640000000000001</v>
      </c>
      <c r="C703">
        <v>3.46</v>
      </c>
      <c r="D703">
        <v>5.5</v>
      </c>
    </row>
    <row r="704" spans="1:4">
      <c r="A704" s="4">
        <v>45546</v>
      </c>
      <c r="B704">
        <v>3.6640000000000001</v>
      </c>
      <c r="C704">
        <v>3.4670000000000001</v>
      </c>
      <c r="D704">
        <v>5.5</v>
      </c>
    </row>
    <row r="705" spans="1:4">
      <c r="A705" s="4">
        <v>45547</v>
      </c>
      <c r="B705">
        <v>3.6640000000000001</v>
      </c>
      <c r="C705">
        <v>3.4809999999999999</v>
      </c>
      <c r="D705">
        <v>5.5</v>
      </c>
    </row>
    <row r="706" spans="1:4">
      <c r="A706" s="4">
        <v>45548</v>
      </c>
      <c r="B706">
        <v>3.6629999999999998</v>
      </c>
      <c r="C706">
        <v>3.472</v>
      </c>
      <c r="D706">
        <v>5.5</v>
      </c>
    </row>
    <row r="707" spans="1:4">
      <c r="A707" s="4">
        <v>45551</v>
      </c>
      <c r="B707">
        <v>3.6619999999999999</v>
      </c>
      <c r="C707">
        <v>3.488</v>
      </c>
      <c r="D707">
        <v>5.5</v>
      </c>
    </row>
    <row r="708" spans="1:4">
      <c r="A708" s="4">
        <v>45552</v>
      </c>
      <c r="B708">
        <v>3.665</v>
      </c>
      <c r="C708">
        <v>3.48</v>
      </c>
      <c r="D708">
        <v>5.5</v>
      </c>
    </row>
    <row r="709" spans="1:4">
      <c r="A709" s="4">
        <v>45553</v>
      </c>
      <c r="B709">
        <v>3.4159999999999999</v>
      </c>
      <c r="C709">
        <v>3.4580000000000002</v>
      </c>
      <c r="D709">
        <v>5</v>
      </c>
    </row>
    <row r="710" spans="1:4">
      <c r="A710" s="4">
        <v>45554</v>
      </c>
      <c r="B710">
        <v>3.4140000000000001</v>
      </c>
      <c r="C710">
        <v>3.4550000000000001</v>
      </c>
      <c r="D710">
        <v>5</v>
      </c>
    </row>
    <row r="711" spans="1:4">
      <c r="A711" s="4">
        <v>45555</v>
      </c>
      <c r="B711">
        <v>3.4119999999999999</v>
      </c>
      <c r="C711">
        <v>3.4359999999999999</v>
      </c>
      <c r="D711">
        <v>5</v>
      </c>
    </row>
    <row r="712" spans="1:4">
      <c r="A712" s="4">
        <v>45558</v>
      </c>
      <c r="B712">
        <v>3.4140000000000001</v>
      </c>
      <c r="C712">
        <v>3.431</v>
      </c>
      <c r="D712">
        <v>5</v>
      </c>
    </row>
    <row r="713" spans="1:4">
      <c r="A713" s="4">
        <v>45559</v>
      </c>
      <c r="B713">
        <v>3.415</v>
      </c>
      <c r="C713">
        <v>3.4020000000000001</v>
      </c>
      <c r="D713">
        <v>5</v>
      </c>
    </row>
    <row r="714" spans="1:4">
      <c r="A714" s="4">
        <v>45560</v>
      </c>
      <c r="B714">
        <v>3.4159999999999999</v>
      </c>
      <c r="C714">
        <v>3.3519999999999999</v>
      </c>
      <c r="D714">
        <v>5</v>
      </c>
    </row>
    <row r="715" spans="1:4">
      <c r="A715" s="4">
        <v>45561</v>
      </c>
      <c r="B715">
        <v>3.415</v>
      </c>
      <c r="C715">
        <v>3.3450000000000002</v>
      </c>
      <c r="D715">
        <v>5</v>
      </c>
    </row>
    <row r="716" spans="1:4">
      <c r="A716" s="4">
        <v>45562</v>
      </c>
      <c r="B716">
        <v>3.415</v>
      </c>
      <c r="C716">
        <v>3.3260000000000001</v>
      </c>
      <c r="D716">
        <v>5</v>
      </c>
    </row>
    <row r="717" spans="1:4">
      <c r="A717" s="4">
        <v>45565</v>
      </c>
      <c r="B717">
        <v>3.41</v>
      </c>
      <c r="C717">
        <v>3.2789999999999999</v>
      </c>
      <c r="D717">
        <v>5</v>
      </c>
    </row>
    <row r="718" spans="1:4">
      <c r="A718" s="4">
        <v>45566</v>
      </c>
      <c r="B718">
        <v>3.4159999999999999</v>
      </c>
      <c r="C718">
        <v>3.2519999999999998</v>
      </c>
      <c r="D718">
        <v>5</v>
      </c>
    </row>
    <row r="719" spans="1:4">
      <c r="A719" s="4">
        <v>45567</v>
      </c>
      <c r="B719">
        <v>3.41</v>
      </c>
      <c r="C719">
        <v>3.246</v>
      </c>
      <c r="D719">
        <v>5</v>
      </c>
    </row>
    <row r="720" spans="1:4">
      <c r="A720" s="4">
        <v>45568</v>
      </c>
      <c r="B720">
        <v>3.407</v>
      </c>
      <c r="C720">
        <v>3.238</v>
      </c>
      <c r="D720">
        <v>5</v>
      </c>
    </row>
    <row r="721" spans="1:4">
      <c r="A721" s="4">
        <v>45569</v>
      </c>
      <c r="B721">
        <v>3.4140000000000001</v>
      </c>
      <c r="C721">
        <v>3.25</v>
      </c>
      <c r="D721">
        <v>5</v>
      </c>
    </row>
    <row r="722" spans="1:4">
      <c r="A722" s="4">
        <v>45572</v>
      </c>
      <c r="B722">
        <v>3.4129999999999998</v>
      </c>
      <c r="C722">
        <v>3.2679999999999998</v>
      </c>
      <c r="D722">
        <v>5</v>
      </c>
    </row>
    <row r="723" spans="1:4">
      <c r="A723" s="4">
        <v>45573</v>
      </c>
      <c r="B723">
        <v>3.4140000000000001</v>
      </c>
      <c r="C723">
        <v>3.2650000000000001</v>
      </c>
      <c r="D723">
        <v>5</v>
      </c>
    </row>
    <row r="724" spans="1:4">
      <c r="A724" s="4">
        <v>45574</v>
      </c>
      <c r="B724">
        <v>3.415</v>
      </c>
      <c r="C724">
        <v>3.2229999999999999</v>
      </c>
      <c r="D724">
        <v>5</v>
      </c>
    </row>
    <row r="725" spans="1:4">
      <c r="A725" s="4">
        <v>45575</v>
      </c>
      <c r="B725">
        <v>3.4140000000000001</v>
      </c>
      <c r="C725">
        <v>3.1840000000000002</v>
      </c>
      <c r="D725">
        <v>5</v>
      </c>
    </row>
    <row r="726" spans="1:4">
      <c r="A726" s="4">
        <v>45576</v>
      </c>
      <c r="B726">
        <v>3.4129999999999998</v>
      </c>
      <c r="C726">
        <v>3.1789999999999998</v>
      </c>
      <c r="D726">
        <v>5</v>
      </c>
    </row>
    <row r="727" spans="1:4">
      <c r="A727" s="4">
        <v>45579</v>
      </c>
      <c r="B727">
        <v>3.4129999999999998</v>
      </c>
      <c r="C727">
        <v>3.2050000000000001</v>
      </c>
      <c r="D727">
        <v>5</v>
      </c>
    </row>
    <row r="728" spans="1:4">
      <c r="A728" s="4">
        <v>45580</v>
      </c>
      <c r="B728">
        <v>3.4129999999999998</v>
      </c>
      <c r="C728">
        <v>3.2149999999999999</v>
      </c>
      <c r="D728">
        <v>5</v>
      </c>
    </row>
    <row r="729" spans="1:4">
      <c r="A729" s="4">
        <v>45581</v>
      </c>
      <c r="B729">
        <v>3.4140000000000001</v>
      </c>
      <c r="C729">
        <v>3.2080000000000002</v>
      </c>
      <c r="D729">
        <v>5</v>
      </c>
    </row>
    <row r="730" spans="1:4">
      <c r="A730" s="4">
        <v>45582</v>
      </c>
      <c r="B730">
        <v>3.415</v>
      </c>
      <c r="C730">
        <v>3.2189999999999999</v>
      </c>
      <c r="D730">
        <v>5</v>
      </c>
    </row>
    <row r="731" spans="1:4">
      <c r="A731" s="4">
        <v>45583</v>
      </c>
      <c r="B731">
        <v>3.415</v>
      </c>
      <c r="C731">
        <v>3.2010000000000001</v>
      </c>
      <c r="D731">
        <v>5</v>
      </c>
    </row>
    <row r="732" spans="1:4">
      <c r="A732" s="4">
        <v>45586</v>
      </c>
      <c r="B732">
        <v>3.415</v>
      </c>
      <c r="C732">
        <v>3.1379999999999999</v>
      </c>
      <c r="D732">
        <v>5</v>
      </c>
    </row>
    <row r="733" spans="1:4">
      <c r="A733" s="4">
        <v>45587</v>
      </c>
      <c r="B733">
        <v>3.4159999999999999</v>
      </c>
      <c r="C733">
        <v>3.0979999999999999</v>
      </c>
      <c r="D733">
        <v>5</v>
      </c>
    </row>
    <row r="734" spans="1:4">
      <c r="A734" s="4">
        <v>45588</v>
      </c>
      <c r="B734">
        <v>3.1659999999999999</v>
      </c>
      <c r="C734">
        <v>3.0859999999999999</v>
      </c>
      <c r="D734">
        <v>5</v>
      </c>
    </row>
    <row r="735" spans="1:4">
      <c r="A735" s="4">
        <v>45589</v>
      </c>
      <c r="B735">
        <v>3.1659999999999999</v>
      </c>
      <c r="C735">
        <v>3.0720000000000001</v>
      </c>
      <c r="D735">
        <v>5</v>
      </c>
    </row>
    <row r="736" spans="1:4">
      <c r="A736" s="4">
        <v>45590</v>
      </c>
      <c r="B736">
        <v>3.1659999999999999</v>
      </c>
      <c r="C736">
        <v>3.0590000000000002</v>
      </c>
      <c r="D736">
        <v>5</v>
      </c>
    </row>
    <row r="737" spans="1:4">
      <c r="A737" s="4">
        <v>45593</v>
      </c>
      <c r="B737">
        <v>3.1640000000000001</v>
      </c>
      <c r="C737">
        <v>3.052</v>
      </c>
      <c r="D737">
        <v>5</v>
      </c>
    </row>
    <row r="738" spans="1:4">
      <c r="A738" s="4">
        <v>45594</v>
      </c>
      <c r="B738">
        <v>3.1640000000000001</v>
      </c>
      <c r="C738">
        <v>3.056</v>
      </c>
      <c r="D738">
        <v>5</v>
      </c>
    </row>
    <row r="739" spans="1:4">
      <c r="A739" s="4">
        <v>45595</v>
      </c>
      <c r="B739">
        <v>3.165</v>
      </c>
      <c r="C739">
        <v>3.056</v>
      </c>
      <c r="D739">
        <v>5</v>
      </c>
    </row>
    <row r="740" spans="1:4">
      <c r="A740" s="4">
        <v>45596</v>
      </c>
      <c r="B740">
        <v>3.1549999999999998</v>
      </c>
      <c r="C740">
        <v>3.0619999999999998</v>
      </c>
      <c r="D740">
        <v>5</v>
      </c>
    </row>
    <row r="741" spans="1:4">
      <c r="A741" s="4">
        <v>45597</v>
      </c>
      <c r="B741">
        <v>3.1629999999999998</v>
      </c>
      <c r="C741">
        <v>3.085</v>
      </c>
      <c r="D741">
        <v>5</v>
      </c>
    </row>
    <row r="742" spans="1:4">
      <c r="A742" s="4">
        <v>45600</v>
      </c>
      <c r="B742">
        <v>3.1629999999999998</v>
      </c>
      <c r="C742">
        <v>3.0750000000000002</v>
      </c>
      <c r="D742">
        <v>5</v>
      </c>
    </row>
    <row r="743" spans="1:4">
      <c r="A743" s="4">
        <v>45601</v>
      </c>
      <c r="B743">
        <v>3.1629999999999998</v>
      </c>
      <c r="C743">
        <v>3.0569999999999999</v>
      </c>
      <c r="D743">
        <v>5</v>
      </c>
    </row>
    <row r="744" spans="1:4">
      <c r="A744" s="4">
        <v>45602</v>
      </c>
      <c r="B744">
        <v>3.1619999999999999</v>
      </c>
      <c r="C744">
        <v>3.0489999999999999</v>
      </c>
      <c r="D744">
        <v>5</v>
      </c>
    </row>
    <row r="745" spans="1:4">
      <c r="A745" s="4">
        <v>45603</v>
      </c>
      <c r="B745">
        <v>3.1629999999999998</v>
      </c>
      <c r="C745">
        <v>3.032</v>
      </c>
      <c r="D745">
        <v>4.75</v>
      </c>
    </row>
    <row r="746" spans="1:4">
      <c r="A746" s="4">
        <v>45604</v>
      </c>
      <c r="B746">
        <v>3.1629999999999998</v>
      </c>
      <c r="C746">
        <v>3.032</v>
      </c>
      <c r="D746">
        <v>4.75</v>
      </c>
    </row>
    <row r="747" spans="1:4">
      <c r="A747" s="4">
        <v>45607</v>
      </c>
      <c r="B747">
        <v>3.1619999999999999</v>
      </c>
      <c r="C747">
        <v>3.04</v>
      </c>
      <c r="D747">
        <v>4.75</v>
      </c>
    </row>
    <row r="748" spans="1:4">
      <c r="A748" s="4">
        <v>45608</v>
      </c>
      <c r="B748">
        <v>3.1629999999999998</v>
      </c>
      <c r="C748">
        <v>3.0339999999999998</v>
      </c>
      <c r="D748">
        <v>4.75</v>
      </c>
    </row>
    <row r="749" spans="1:4">
      <c r="A749" s="4">
        <v>45609</v>
      </c>
      <c r="B749">
        <v>3.1640000000000001</v>
      </c>
      <c r="C749">
        <v>3.0230000000000001</v>
      </c>
      <c r="D749">
        <v>4.75</v>
      </c>
    </row>
    <row r="750" spans="1:4">
      <c r="A750" s="4">
        <v>45610</v>
      </c>
      <c r="B750">
        <v>3.165</v>
      </c>
      <c r="C750">
        <v>3.0049999999999999</v>
      </c>
      <c r="D750">
        <v>4.75</v>
      </c>
    </row>
    <row r="751" spans="1:4">
      <c r="A751" s="4">
        <v>45611</v>
      </c>
      <c r="B751">
        <v>3.165</v>
      </c>
      <c r="C751">
        <v>2.9980000000000002</v>
      </c>
      <c r="D751">
        <v>4.75</v>
      </c>
    </row>
    <row r="752" spans="1:4">
      <c r="A752" s="4">
        <v>45614</v>
      </c>
      <c r="B752">
        <v>3.165</v>
      </c>
      <c r="C752">
        <v>3.004</v>
      </c>
      <c r="D752">
        <v>4.75</v>
      </c>
    </row>
    <row r="753" spans="1:4">
      <c r="A753" s="4">
        <v>45615</v>
      </c>
      <c r="B753">
        <v>3.1659999999999999</v>
      </c>
      <c r="C753">
        <v>3.0129999999999999</v>
      </c>
      <c r="D753">
        <v>4.75</v>
      </c>
    </row>
    <row r="754" spans="1:4">
      <c r="A754" s="4">
        <v>45616</v>
      </c>
      <c r="B754">
        <v>3.1669999999999998</v>
      </c>
      <c r="C754">
        <v>3</v>
      </c>
      <c r="D754">
        <v>4.75</v>
      </c>
    </row>
    <row r="755" spans="1:4">
      <c r="A755" s="4">
        <v>45617</v>
      </c>
      <c r="B755">
        <v>3.1669999999999998</v>
      </c>
      <c r="C755">
        <v>3.0049999999999999</v>
      </c>
      <c r="D755">
        <v>4.75</v>
      </c>
    </row>
    <row r="756" spans="1:4">
      <c r="A756" s="4">
        <v>45618</v>
      </c>
      <c r="B756">
        <v>3.1680000000000001</v>
      </c>
      <c r="C756">
        <v>3.0219999999999998</v>
      </c>
      <c r="D756">
        <v>4.75</v>
      </c>
    </row>
    <row r="757" spans="1:4">
      <c r="A757" s="4">
        <v>45621</v>
      </c>
      <c r="B757">
        <v>3.1669999999999998</v>
      </c>
      <c r="C757">
        <v>2.9849999999999999</v>
      </c>
      <c r="D757">
        <v>4.75</v>
      </c>
    </row>
    <row r="758" spans="1:4">
      <c r="A758" s="4">
        <v>45622</v>
      </c>
      <c r="B758">
        <v>3.165</v>
      </c>
      <c r="C758">
        <v>2.8980000000000001</v>
      </c>
      <c r="D758">
        <v>4.75</v>
      </c>
    </row>
    <row r="759" spans="1:4">
      <c r="A759" s="4">
        <v>45623</v>
      </c>
      <c r="B759">
        <v>3.165</v>
      </c>
      <c r="C759">
        <v>2.9119999999999999</v>
      </c>
      <c r="D759">
        <v>4.75</v>
      </c>
    </row>
    <row r="760" spans="1:4">
      <c r="A760" s="4">
        <v>45624</v>
      </c>
      <c r="B760">
        <v>3.1640000000000001</v>
      </c>
      <c r="C760">
        <v>2.9390000000000001</v>
      </c>
      <c r="D760">
        <v>4.75</v>
      </c>
    </row>
    <row r="761" spans="1:4">
      <c r="A761" s="4">
        <v>45625</v>
      </c>
      <c r="B761">
        <v>3.1629999999999998</v>
      </c>
      <c r="C761">
        <v>2.9340000000000002</v>
      </c>
      <c r="D761">
        <v>4.75</v>
      </c>
    </row>
    <row r="762" spans="1:4">
      <c r="A762" s="4">
        <v>45628</v>
      </c>
      <c r="B762">
        <v>3.165</v>
      </c>
      <c r="C762">
        <v>2.9239999999999999</v>
      </c>
      <c r="D762">
        <v>4.75</v>
      </c>
    </row>
    <row r="763" spans="1:4">
      <c r="A763" s="4">
        <v>45629</v>
      </c>
      <c r="B763">
        <v>3.1640000000000001</v>
      </c>
      <c r="C763">
        <v>2.879</v>
      </c>
      <c r="D763">
        <v>4.75</v>
      </c>
    </row>
    <row r="764" spans="1:4">
      <c r="A764" s="4">
        <v>45630</v>
      </c>
      <c r="B764">
        <v>3.165</v>
      </c>
      <c r="C764">
        <v>2.8769999999999998</v>
      </c>
      <c r="D764">
        <v>4.75</v>
      </c>
    </row>
    <row r="765" spans="1:4">
      <c r="A765" s="4">
        <v>45631</v>
      </c>
      <c r="B765">
        <v>3.165</v>
      </c>
      <c r="C765">
        <v>2.8809999999999998</v>
      </c>
      <c r="D765">
        <v>4.75</v>
      </c>
    </row>
    <row r="766" spans="1:4">
      <c r="A766" s="4">
        <v>45632</v>
      </c>
      <c r="B766">
        <v>3.165</v>
      </c>
      <c r="C766">
        <v>2.8679999999999999</v>
      </c>
      <c r="D766">
        <v>4.75</v>
      </c>
    </row>
    <row r="767" spans="1:4">
      <c r="A767" s="4">
        <v>45635</v>
      </c>
      <c r="B767">
        <v>3.1640000000000001</v>
      </c>
      <c r="C767">
        <v>2.8620000000000001</v>
      </c>
      <c r="D767">
        <v>4.75</v>
      </c>
    </row>
    <row r="768" spans="1:4">
      <c r="A768" s="4">
        <v>45636</v>
      </c>
      <c r="B768">
        <v>3.1629999999999998</v>
      </c>
      <c r="C768">
        <v>2.8719999999999999</v>
      </c>
      <c r="D768">
        <v>4.75</v>
      </c>
    </row>
    <row r="769" spans="1:4">
      <c r="A769" s="4">
        <v>45637</v>
      </c>
      <c r="B769">
        <v>3.1640000000000001</v>
      </c>
      <c r="C769">
        <v>2.8879999999999999</v>
      </c>
      <c r="D769">
        <v>4.75</v>
      </c>
    </row>
    <row r="770" spans="1:4">
      <c r="A770" s="4">
        <v>45638</v>
      </c>
      <c r="B770">
        <v>3.1640000000000001</v>
      </c>
      <c r="C770">
        <v>2.8860000000000001</v>
      </c>
      <c r="D770">
        <v>4.75</v>
      </c>
    </row>
    <row r="771" spans="1:4">
      <c r="A771" s="4">
        <v>45639</v>
      </c>
      <c r="B771">
        <v>3.1669999999999998</v>
      </c>
      <c r="C771">
        <v>2.843</v>
      </c>
      <c r="D771">
        <v>4.75</v>
      </c>
    </row>
    <row r="772" spans="1:4">
      <c r="A772" s="4">
        <v>45642</v>
      </c>
      <c r="B772">
        <v>3.165</v>
      </c>
      <c r="C772">
        <v>2.863</v>
      </c>
      <c r="D772">
        <v>4.75</v>
      </c>
    </row>
    <row r="773" spans="1:4">
      <c r="A773" s="4">
        <v>45643</v>
      </c>
      <c r="B773">
        <v>3.1640000000000001</v>
      </c>
      <c r="C773">
        <v>2.8650000000000002</v>
      </c>
      <c r="D773">
        <v>4.75</v>
      </c>
    </row>
    <row r="774" spans="1:4">
      <c r="A774" s="4">
        <v>45644</v>
      </c>
      <c r="B774">
        <v>2.9169999999999998</v>
      </c>
      <c r="C774">
        <v>2.8519999999999999</v>
      </c>
      <c r="D774">
        <v>4.5</v>
      </c>
    </row>
    <row r="775" spans="1:4">
      <c r="A775" s="4">
        <v>45645</v>
      </c>
      <c r="B775">
        <v>2.919</v>
      </c>
      <c r="C775">
        <v>2.839</v>
      </c>
      <c r="D775">
        <v>4.5</v>
      </c>
    </row>
    <row r="776" spans="1:4">
      <c r="A776" s="4">
        <v>45646</v>
      </c>
      <c r="B776">
        <v>2.9159999999999999</v>
      </c>
      <c r="C776">
        <v>2.7719999999999998</v>
      </c>
      <c r="D776">
        <v>4.5</v>
      </c>
    </row>
    <row r="777" spans="1:4">
      <c r="A777" s="4">
        <v>45649</v>
      </c>
      <c r="B777">
        <v>2.911</v>
      </c>
      <c r="C777">
        <v>2.7309999999999999</v>
      </c>
      <c r="D777">
        <v>4.5</v>
      </c>
    </row>
    <row r="778" spans="1:4">
      <c r="A778" s="4">
        <v>45650</v>
      </c>
      <c r="B778">
        <v>2.9089999999999998</v>
      </c>
      <c r="C778">
        <v>2.7149999999999999</v>
      </c>
      <c r="D778">
        <v>4.5</v>
      </c>
    </row>
    <row r="779" spans="1:4">
      <c r="A779" s="4">
        <v>45651</v>
      </c>
      <c r="B779">
        <v>2.9089999999999998</v>
      </c>
      <c r="C779">
        <v>2.7149999999999999</v>
      </c>
      <c r="D779">
        <v>4.5</v>
      </c>
    </row>
    <row r="780" spans="1:4">
      <c r="A780" s="4">
        <v>45652</v>
      </c>
      <c r="B780">
        <v>2.9089999999999998</v>
      </c>
      <c r="C780">
        <v>2.7149999999999999</v>
      </c>
      <c r="D780">
        <v>4.5</v>
      </c>
    </row>
    <row r="781" spans="1:4">
      <c r="A781" s="4">
        <v>45653</v>
      </c>
      <c r="B781">
        <v>2.9159999999999999</v>
      </c>
      <c r="C781">
        <v>2.6829999999999998</v>
      </c>
      <c r="D781">
        <v>4.5</v>
      </c>
    </row>
    <row r="782" spans="1:4">
      <c r="A782" s="4">
        <v>45656</v>
      </c>
      <c r="B782">
        <v>2.915</v>
      </c>
      <c r="C782">
        <v>2.6779999999999999</v>
      </c>
      <c r="D782">
        <v>4.5</v>
      </c>
    </row>
    <row r="783" spans="1:4">
      <c r="A783" s="4">
        <v>45657</v>
      </c>
      <c r="B783">
        <v>2.9049999999999998</v>
      </c>
      <c r="C783">
        <v>2.714</v>
      </c>
      <c r="D783">
        <v>4.5</v>
      </c>
    </row>
    <row r="784" spans="1:4">
      <c r="A784" s="4">
        <v>45658</v>
      </c>
      <c r="B784">
        <v>2.9049999999999998</v>
      </c>
      <c r="C784">
        <v>2.714</v>
      </c>
      <c r="D784">
        <v>4.5</v>
      </c>
    </row>
    <row r="785" spans="1:4">
      <c r="A785" s="4">
        <v>45659</v>
      </c>
      <c r="B785">
        <v>2.92</v>
      </c>
      <c r="C785">
        <v>2.7360000000000002</v>
      </c>
      <c r="D785">
        <v>4.5</v>
      </c>
    </row>
    <row r="786" spans="1:4">
      <c r="A786" s="4">
        <v>45660</v>
      </c>
      <c r="B786">
        <v>2.919</v>
      </c>
      <c r="C786">
        <v>2.7309999999999999</v>
      </c>
      <c r="D786">
        <v>4.5</v>
      </c>
    </row>
    <row r="787" spans="1:4">
      <c r="A787" s="4">
        <v>45663</v>
      </c>
      <c r="B787">
        <v>2.9169999999999998</v>
      </c>
      <c r="C787">
        <v>2.7570000000000001</v>
      </c>
      <c r="D787">
        <v>4.5</v>
      </c>
    </row>
    <row r="788" spans="1:4">
      <c r="A788" s="4">
        <v>45664</v>
      </c>
      <c r="B788">
        <v>2.9180000000000001</v>
      </c>
      <c r="C788">
        <v>2.7850000000000001</v>
      </c>
      <c r="D788">
        <v>4.5</v>
      </c>
    </row>
    <row r="789" spans="1:4">
      <c r="A789" s="4">
        <v>45665</v>
      </c>
      <c r="B789">
        <v>2.9169999999999998</v>
      </c>
      <c r="C789">
        <v>2.782</v>
      </c>
      <c r="D789">
        <v>4.5</v>
      </c>
    </row>
    <row r="790" spans="1:4">
      <c r="A790" s="4">
        <v>45666</v>
      </c>
      <c r="B790">
        <v>2.92</v>
      </c>
      <c r="C790">
        <v>2.7890000000000001</v>
      </c>
      <c r="D790">
        <v>4.5</v>
      </c>
    </row>
    <row r="791" spans="1:4">
      <c r="A791" s="4">
        <v>45667</v>
      </c>
      <c r="B791">
        <v>2.9169999999999998</v>
      </c>
      <c r="C791">
        <v>2.766</v>
      </c>
      <c r="D791">
        <v>4.5</v>
      </c>
    </row>
    <row r="792" spans="1:4">
      <c r="A792" s="4">
        <v>45670</v>
      </c>
      <c r="B792">
        <v>2.9180000000000001</v>
      </c>
      <c r="C792">
        <v>2.7850000000000001</v>
      </c>
      <c r="D792">
        <v>4.5</v>
      </c>
    </row>
    <row r="793" spans="1:4">
      <c r="A793" s="4">
        <v>45671</v>
      </c>
      <c r="B793">
        <v>2.919</v>
      </c>
      <c r="C793">
        <v>2.7610000000000001</v>
      </c>
      <c r="D793">
        <v>4.5</v>
      </c>
    </row>
    <row r="794" spans="1:4">
      <c r="A794" s="4">
        <v>45672</v>
      </c>
      <c r="B794">
        <v>2.92</v>
      </c>
      <c r="C794">
        <v>2.7480000000000002</v>
      </c>
      <c r="D794">
        <v>4.5</v>
      </c>
    </row>
    <row r="795" spans="1:4">
      <c r="A795" s="4">
        <v>45673</v>
      </c>
      <c r="B795">
        <v>2.92</v>
      </c>
      <c r="C795">
        <v>2.7440000000000002</v>
      </c>
      <c r="D795">
        <v>4.5</v>
      </c>
    </row>
    <row r="796" spans="1:4">
      <c r="A796" s="4">
        <v>45674</v>
      </c>
      <c r="B796">
        <v>2.92</v>
      </c>
      <c r="C796">
        <v>2.7040000000000002</v>
      </c>
      <c r="D796">
        <v>4.5</v>
      </c>
    </row>
    <row r="797" spans="1:4">
      <c r="A797" s="4">
        <v>45677</v>
      </c>
      <c r="B797">
        <v>2.919</v>
      </c>
      <c r="C797">
        <v>2.677</v>
      </c>
      <c r="D797">
        <v>4.5</v>
      </c>
    </row>
    <row r="798" spans="1:4">
      <c r="A798" s="4">
        <v>45678</v>
      </c>
      <c r="B798">
        <v>2.9209999999999998</v>
      </c>
      <c r="C798">
        <v>2.681</v>
      </c>
      <c r="D798">
        <v>4.5</v>
      </c>
    </row>
    <row r="799" spans="1:4">
      <c r="A799" s="4">
        <v>45679</v>
      </c>
      <c r="B799">
        <v>2.92</v>
      </c>
      <c r="C799">
        <v>2.6709999999999998</v>
      </c>
      <c r="D799">
        <v>4.5</v>
      </c>
    </row>
    <row r="800" spans="1:4">
      <c r="A800" s="4">
        <v>45680</v>
      </c>
      <c r="B800">
        <v>2.9220000000000002</v>
      </c>
      <c r="C800">
        <v>2.673</v>
      </c>
      <c r="D800">
        <v>4.5</v>
      </c>
    </row>
    <row r="801" spans="1:4">
      <c r="A801" s="4">
        <v>45681</v>
      </c>
      <c r="B801">
        <v>2.9209999999999998</v>
      </c>
      <c r="C801">
        <v>2.641</v>
      </c>
      <c r="D801">
        <v>4.5</v>
      </c>
    </row>
    <row r="802" spans="1:4">
      <c r="A802" s="4">
        <v>45684</v>
      </c>
      <c r="B802">
        <v>2.9209999999999998</v>
      </c>
      <c r="C802">
        <v>2.641</v>
      </c>
      <c r="D802">
        <v>4.5</v>
      </c>
    </row>
    <row r="803" spans="1:4">
      <c r="A803" s="4">
        <v>45685</v>
      </c>
      <c r="B803">
        <v>2.9209999999999998</v>
      </c>
      <c r="C803">
        <v>2.6150000000000002</v>
      </c>
      <c r="D803">
        <v>4.5</v>
      </c>
    </row>
    <row r="804" spans="1:4">
      <c r="A804" s="4">
        <v>45686</v>
      </c>
      <c r="B804">
        <v>2.923</v>
      </c>
      <c r="C804">
        <v>2.6120000000000001</v>
      </c>
      <c r="D804">
        <v>4.5</v>
      </c>
    </row>
    <row r="805" spans="1:4">
      <c r="A805" s="4">
        <v>45687</v>
      </c>
      <c r="B805">
        <v>2.923</v>
      </c>
      <c r="C805">
        <v>2.6059999999999999</v>
      </c>
      <c r="D805">
        <v>4.5</v>
      </c>
    </row>
    <row r="806" spans="1:4">
      <c r="A806" s="4">
        <v>45688</v>
      </c>
      <c r="B806">
        <v>2.9119999999999999</v>
      </c>
      <c r="C806">
        <v>2.589</v>
      </c>
      <c r="D806">
        <v>4.5</v>
      </c>
    </row>
    <row r="807" spans="1:4">
      <c r="A807" s="4">
        <v>45691</v>
      </c>
      <c r="B807">
        <v>2.9180000000000001</v>
      </c>
      <c r="C807">
        <v>2.5619999999999998</v>
      </c>
      <c r="D807">
        <v>4.5</v>
      </c>
    </row>
    <row r="808" spans="1:4">
      <c r="A808" s="4">
        <v>45692</v>
      </c>
      <c r="B808">
        <v>2.9169999999999998</v>
      </c>
      <c r="C808">
        <v>2.5409999999999999</v>
      </c>
      <c r="D808">
        <v>4.5</v>
      </c>
    </row>
    <row r="809" spans="1:4">
      <c r="A809" s="4">
        <v>45693</v>
      </c>
      <c r="B809">
        <v>2.6659999999999999</v>
      </c>
      <c r="C809">
        <v>2.5289999999999999</v>
      </c>
      <c r="D809">
        <v>4.5</v>
      </c>
    </row>
    <row r="810" spans="1:4">
      <c r="A810" s="4">
        <v>45694</v>
      </c>
      <c r="B810">
        <v>2.669</v>
      </c>
      <c r="C810">
        <v>2.5350000000000001</v>
      </c>
      <c r="D810">
        <v>4.5</v>
      </c>
    </row>
    <row r="811" spans="1:4">
      <c r="A811" s="4">
        <v>45695</v>
      </c>
      <c r="B811">
        <v>2.665</v>
      </c>
      <c r="C811">
        <v>2.5270000000000001</v>
      </c>
      <c r="D811">
        <v>4.5</v>
      </c>
    </row>
    <row r="812" spans="1:4">
      <c r="A812" s="4">
        <v>45698</v>
      </c>
      <c r="B812">
        <v>2.6640000000000001</v>
      </c>
      <c r="C812">
        <v>2.5259999999999998</v>
      </c>
      <c r="D812">
        <v>4.5</v>
      </c>
    </row>
    <row r="813" spans="1:4">
      <c r="A813" s="4">
        <v>45699</v>
      </c>
      <c r="B813">
        <v>2.6659999999999999</v>
      </c>
      <c r="C813">
        <v>2.5390000000000001</v>
      </c>
      <c r="D813">
        <v>4.5</v>
      </c>
    </row>
    <row r="814" spans="1:4">
      <c r="A814" s="4">
        <v>45700</v>
      </c>
      <c r="B814">
        <v>2.665</v>
      </c>
      <c r="C814">
        <v>2.5529999999999999</v>
      </c>
      <c r="D814">
        <v>4.5</v>
      </c>
    </row>
    <row r="815" spans="1:4">
      <c r="A815" s="4">
        <v>45701</v>
      </c>
      <c r="B815">
        <v>2.6669999999999998</v>
      </c>
      <c r="C815">
        <v>2.556</v>
      </c>
      <c r="D815">
        <v>4.5</v>
      </c>
    </row>
    <row r="816" spans="1:4">
      <c r="A816" s="4">
        <v>45702</v>
      </c>
      <c r="B816">
        <v>2.6659999999999999</v>
      </c>
      <c r="C816">
        <v>2.5219999999999998</v>
      </c>
      <c r="D816">
        <v>4.5</v>
      </c>
    </row>
    <row r="817" spans="1:4">
      <c r="A817" s="4">
        <v>45705</v>
      </c>
      <c r="B817">
        <v>2.665</v>
      </c>
      <c r="C817">
        <v>2.5099999999999998</v>
      </c>
      <c r="D817">
        <v>4.5</v>
      </c>
    </row>
    <row r="818" spans="1:4">
      <c r="A818" s="4">
        <v>45706</v>
      </c>
      <c r="B818">
        <v>2.6659999999999999</v>
      </c>
      <c r="C818">
        <v>2.516</v>
      </c>
      <c r="D818">
        <v>4.5</v>
      </c>
    </row>
    <row r="819" spans="1:4">
      <c r="A819" s="4">
        <v>45707</v>
      </c>
      <c r="B819">
        <v>2.665</v>
      </c>
      <c r="C819">
        <v>2.5289999999999999</v>
      </c>
      <c r="D819">
        <v>4.5</v>
      </c>
    </row>
    <row r="820" spans="1:4">
      <c r="A820" s="4">
        <v>45708</v>
      </c>
      <c r="B820">
        <v>2.6669999999999998</v>
      </c>
      <c r="C820">
        <v>2.5339999999999998</v>
      </c>
      <c r="D820">
        <v>4.5</v>
      </c>
    </row>
    <row r="821" spans="1:4">
      <c r="A821" s="4">
        <v>45709</v>
      </c>
      <c r="B821">
        <v>2.6659999999999999</v>
      </c>
      <c r="C821">
        <v>2.5209999999999999</v>
      </c>
      <c r="D821">
        <v>4.5</v>
      </c>
    </row>
    <row r="822" spans="1:4">
      <c r="A822" s="4">
        <v>45712</v>
      </c>
      <c r="B822">
        <v>2.6659999999999999</v>
      </c>
      <c r="C822">
        <v>2.5209999999999999</v>
      </c>
      <c r="D822">
        <v>4.5</v>
      </c>
    </row>
    <row r="823" spans="1:4">
      <c r="A823" s="4">
        <v>45713</v>
      </c>
      <c r="B823">
        <v>2.6659999999999999</v>
      </c>
      <c r="C823">
        <v>2.5299999999999998</v>
      </c>
      <c r="D823">
        <v>4.5</v>
      </c>
    </row>
    <row r="824" spans="1:4">
      <c r="A824" s="4">
        <v>45714</v>
      </c>
      <c r="B824">
        <v>2.665</v>
      </c>
      <c r="C824">
        <v>2.4990000000000001</v>
      </c>
      <c r="D824">
        <v>4.5</v>
      </c>
    </row>
    <row r="825" spans="1:4">
      <c r="A825" s="4">
        <v>45715</v>
      </c>
      <c r="B825">
        <v>2.6659999999999999</v>
      </c>
      <c r="C825">
        <v>2.4849999999999999</v>
      </c>
      <c r="D825">
        <v>4.5</v>
      </c>
    </row>
    <row r="826" spans="1:4">
      <c r="A826" s="4">
        <v>45716</v>
      </c>
      <c r="B826">
        <v>2.6579999999999999</v>
      </c>
      <c r="C826">
        <v>2.464</v>
      </c>
      <c r="D826">
        <v>4.5</v>
      </c>
    </row>
    <row r="827" spans="1:4">
      <c r="A827" s="4">
        <v>45719</v>
      </c>
      <c r="B827">
        <v>2.6629999999999998</v>
      </c>
      <c r="C827">
        <v>2.464</v>
      </c>
      <c r="D827">
        <v>4.5</v>
      </c>
    </row>
    <row r="828" spans="1:4">
      <c r="A828" s="4">
        <v>45720</v>
      </c>
      <c r="B828">
        <v>2.6640000000000001</v>
      </c>
      <c r="C828">
        <v>2.4910000000000001</v>
      </c>
      <c r="D828">
        <v>4.5</v>
      </c>
    </row>
    <row r="829" spans="1:4">
      <c r="A829" s="4">
        <v>45721</v>
      </c>
      <c r="B829">
        <v>2.6640000000000001</v>
      </c>
      <c r="C829">
        <v>2.504</v>
      </c>
      <c r="D829">
        <v>4.5</v>
      </c>
    </row>
    <row r="830" spans="1:4">
      <c r="A830" s="4">
        <v>45722</v>
      </c>
      <c r="B830">
        <v>2.6659999999999999</v>
      </c>
      <c r="C830">
        <v>2.5110000000000001</v>
      </c>
      <c r="D830">
        <v>4.5</v>
      </c>
    </row>
    <row r="831" spans="1:4">
      <c r="A831" s="4">
        <v>45723</v>
      </c>
      <c r="B831">
        <v>2.665</v>
      </c>
      <c r="C831">
        <v>2.5289999999999999</v>
      </c>
      <c r="D831">
        <v>4.5</v>
      </c>
    </row>
    <row r="832" spans="1:4">
      <c r="A832" s="4">
        <v>45726</v>
      </c>
      <c r="B832">
        <v>2.6629999999999998</v>
      </c>
      <c r="C832">
        <v>2.5470000000000002</v>
      </c>
      <c r="D832">
        <v>4.5</v>
      </c>
    </row>
    <row r="833" spans="1:4">
      <c r="A833" s="4">
        <v>45727</v>
      </c>
      <c r="B833">
        <v>2.6629999999999998</v>
      </c>
      <c r="C833">
        <v>2.5529999999999999</v>
      </c>
      <c r="D833">
        <v>4.5</v>
      </c>
    </row>
    <row r="834" spans="1:4">
      <c r="A834" s="4">
        <v>45728</v>
      </c>
      <c r="B834">
        <v>2.4119999999999999</v>
      </c>
      <c r="C834">
        <v>2.5270000000000001</v>
      </c>
      <c r="D834">
        <v>4.5</v>
      </c>
    </row>
    <row r="835" spans="1:4">
      <c r="A835" s="4">
        <v>45729</v>
      </c>
      <c r="B835">
        <v>2.4129999999999998</v>
      </c>
      <c r="C835">
        <v>2.5009999999999999</v>
      </c>
      <c r="D835">
        <v>4.5</v>
      </c>
    </row>
    <row r="836" spans="1:4">
      <c r="A836" s="4">
        <v>45730</v>
      </c>
      <c r="B836">
        <v>2.4169999999999998</v>
      </c>
      <c r="C836">
        <v>2.4780000000000002</v>
      </c>
      <c r="D836">
        <v>4.5</v>
      </c>
    </row>
    <row r="837" spans="1:4">
      <c r="A837" s="4">
        <v>45733</v>
      </c>
      <c r="B837">
        <v>2.4169999999999998</v>
      </c>
      <c r="C837">
        <v>2.456</v>
      </c>
      <c r="D837">
        <v>4.5</v>
      </c>
    </row>
    <row r="838" spans="1:4">
      <c r="A838" s="4">
        <v>45734</v>
      </c>
      <c r="B838">
        <v>2.4169999999999998</v>
      </c>
      <c r="C838">
        <v>2.4260000000000002</v>
      </c>
      <c r="D838">
        <v>4.5</v>
      </c>
    </row>
    <row r="839" spans="1:4">
      <c r="A839" s="4">
        <v>45735</v>
      </c>
      <c r="B839">
        <v>2.4159999999999999</v>
      </c>
      <c r="C839">
        <v>2.411</v>
      </c>
      <c r="D839">
        <v>4.5</v>
      </c>
    </row>
    <row r="840" spans="1:4">
      <c r="A840" s="4">
        <v>45736</v>
      </c>
      <c r="B840">
        <v>2.4169999999999998</v>
      </c>
      <c r="C840">
        <v>2.387</v>
      </c>
      <c r="D840">
        <v>4.5</v>
      </c>
    </row>
    <row r="841" spans="1:4">
      <c r="A841" s="4">
        <v>45737</v>
      </c>
      <c r="B841">
        <v>2.4169999999999998</v>
      </c>
      <c r="C841">
        <v>2.3860000000000001</v>
      </c>
      <c r="D841">
        <v>4.5</v>
      </c>
    </row>
    <row r="842" spans="1:4">
      <c r="A842" s="4">
        <v>45740</v>
      </c>
      <c r="B842">
        <v>2.4180000000000001</v>
      </c>
      <c r="C842">
        <v>2.367</v>
      </c>
      <c r="D842">
        <v>4.5</v>
      </c>
    </row>
    <row r="843" spans="1:4">
      <c r="A843" s="4">
        <v>45741</v>
      </c>
      <c r="B843">
        <v>2.4180000000000001</v>
      </c>
      <c r="C843">
        <v>2.3650000000000002</v>
      </c>
      <c r="D843">
        <v>4.5</v>
      </c>
    </row>
    <row r="844" spans="1:4">
      <c r="A844" s="4">
        <v>45742</v>
      </c>
      <c r="B844">
        <v>2.4169999999999998</v>
      </c>
      <c r="C844">
        <v>2.3690000000000002</v>
      </c>
      <c r="D844">
        <v>4.5</v>
      </c>
    </row>
    <row r="845" spans="1:4">
      <c r="A845" s="4">
        <v>45743</v>
      </c>
      <c r="B845">
        <v>2.4169999999999998</v>
      </c>
      <c r="C845">
        <v>2.355</v>
      </c>
      <c r="D845">
        <v>4.5</v>
      </c>
    </row>
    <row r="846" spans="1:4">
      <c r="A846" s="4">
        <v>45744</v>
      </c>
      <c r="B846">
        <v>2.4169999999999998</v>
      </c>
      <c r="C846">
        <v>2.3279999999999998</v>
      </c>
      <c r="D846">
        <v>4.5</v>
      </c>
    </row>
    <row r="847" spans="1:4">
      <c r="A847" s="4">
        <v>45747</v>
      </c>
      <c r="B847">
        <v>2.415</v>
      </c>
      <c r="C847">
        <v>2.3359999999999999</v>
      </c>
      <c r="D847">
        <v>4.5</v>
      </c>
    </row>
    <row r="848" spans="1:4">
      <c r="A848" s="4">
        <v>45748</v>
      </c>
      <c r="B848">
        <v>2.42</v>
      </c>
      <c r="C848">
        <v>2.3239999999999998</v>
      </c>
      <c r="D848">
        <v>4.5</v>
      </c>
    </row>
    <row r="849" spans="1:4">
      <c r="A849" s="4">
        <v>45749</v>
      </c>
      <c r="B849">
        <v>2.4169999999999998</v>
      </c>
      <c r="C849">
        <v>2.3559999999999999</v>
      </c>
      <c r="D849">
        <v>4.5</v>
      </c>
    </row>
    <row r="850" spans="1:4">
      <c r="A850" s="4">
        <v>45750</v>
      </c>
      <c r="B850">
        <v>2.4159999999999999</v>
      </c>
      <c r="C850">
        <v>2.3490000000000002</v>
      </c>
      <c r="D850">
        <v>4.5</v>
      </c>
    </row>
    <row r="851" spans="1:4">
      <c r="A851" s="4">
        <v>45751</v>
      </c>
      <c r="B851">
        <v>2.415</v>
      </c>
      <c r="C851">
        <v>2.323</v>
      </c>
      <c r="D851">
        <v>4.5</v>
      </c>
    </row>
    <row r="852" spans="1:4">
      <c r="A852" s="4">
        <v>45754</v>
      </c>
      <c r="B852">
        <v>2.4140000000000001</v>
      </c>
      <c r="C852">
        <v>2.3620000000000001</v>
      </c>
      <c r="D852">
        <v>4.5</v>
      </c>
    </row>
    <row r="853" spans="1:4">
      <c r="A853" s="4">
        <v>45755</v>
      </c>
      <c r="B853">
        <v>2.415</v>
      </c>
      <c r="C853">
        <v>2.2930000000000001</v>
      </c>
      <c r="D853">
        <v>4.5</v>
      </c>
    </row>
    <row r="854" spans="1:4">
      <c r="A854" s="4">
        <v>45756</v>
      </c>
      <c r="B854">
        <v>2.415</v>
      </c>
      <c r="C854">
        <v>2.3010000000000002</v>
      </c>
      <c r="D854">
        <v>4.5</v>
      </c>
    </row>
    <row r="855" spans="1:4">
      <c r="A855" s="4">
        <v>45757</v>
      </c>
      <c r="B855">
        <v>2.4159999999999999</v>
      </c>
      <c r="C855">
        <v>2.2650000000000001</v>
      </c>
      <c r="D855">
        <v>4.5</v>
      </c>
    </row>
    <row r="856" spans="1:4">
      <c r="A856" s="4">
        <v>45758</v>
      </c>
      <c r="B856">
        <v>2.4159999999999999</v>
      </c>
      <c r="C856">
        <v>2.2789999999999999</v>
      </c>
      <c r="D856">
        <v>4.5</v>
      </c>
    </row>
    <row r="857" spans="1:4">
      <c r="A857" s="4">
        <v>45761</v>
      </c>
      <c r="B857">
        <v>2.4169999999999998</v>
      </c>
      <c r="C857">
        <v>2.2519999999999998</v>
      </c>
      <c r="D857">
        <v>4.5</v>
      </c>
    </row>
    <row r="858" spans="1:4">
      <c r="A858" s="4">
        <v>45762</v>
      </c>
      <c r="B858">
        <v>2.4159999999999999</v>
      </c>
      <c r="C858">
        <v>2.2629999999999999</v>
      </c>
      <c r="D858">
        <v>4.5</v>
      </c>
    </row>
    <row r="859" spans="1:4">
      <c r="A859" s="4">
        <v>45763</v>
      </c>
      <c r="B859">
        <v>2.4180000000000001</v>
      </c>
      <c r="C859">
        <v>2.2360000000000002</v>
      </c>
      <c r="D859">
        <v>4.5</v>
      </c>
    </row>
    <row r="860" spans="1:4">
      <c r="A860" s="4">
        <v>45764</v>
      </c>
      <c r="B860">
        <v>2.4169999999999998</v>
      </c>
      <c r="C860">
        <v>2.1829999999999998</v>
      </c>
      <c r="D860">
        <v>4.5</v>
      </c>
    </row>
    <row r="861" spans="1:4">
      <c r="A861" s="4">
        <v>45765</v>
      </c>
      <c r="B861">
        <v>2.4169999999999998</v>
      </c>
      <c r="C861">
        <v>2.1829999999999998</v>
      </c>
      <c r="D861">
        <v>4.5</v>
      </c>
    </row>
    <row r="862" spans="1:4">
      <c r="A862" s="4">
        <v>45768</v>
      </c>
      <c r="B862">
        <v>2.4169999999999998</v>
      </c>
      <c r="C862">
        <v>2.1829999999999998</v>
      </c>
      <c r="D862">
        <v>4.5</v>
      </c>
    </row>
    <row r="863" spans="1:4">
      <c r="A863" s="4">
        <v>45769</v>
      </c>
      <c r="B863">
        <v>2.4169999999999998</v>
      </c>
      <c r="C863">
        <v>2.1909999999999998</v>
      </c>
      <c r="D863">
        <v>4.5</v>
      </c>
    </row>
    <row r="864" spans="1:4">
      <c r="A864" s="4">
        <v>45770</v>
      </c>
      <c r="B864">
        <v>2.1669999999999998</v>
      </c>
      <c r="C864">
        <v>2.1579999999999999</v>
      </c>
      <c r="D864">
        <v>4.5</v>
      </c>
    </row>
    <row r="865" spans="1:4">
      <c r="A865" s="4">
        <v>45771</v>
      </c>
      <c r="B865">
        <v>2.169</v>
      </c>
      <c r="C865">
        <v>2.161</v>
      </c>
      <c r="D865">
        <v>4.5</v>
      </c>
    </row>
    <row r="866" spans="1:4">
      <c r="A866" s="4">
        <v>45772</v>
      </c>
      <c r="B866">
        <v>2.1669999999999998</v>
      </c>
      <c r="C866">
        <v>2.1739999999999999</v>
      </c>
      <c r="D866">
        <v>4.5</v>
      </c>
    </row>
    <row r="867" spans="1:4">
      <c r="A867" s="4">
        <v>45775</v>
      </c>
      <c r="B867">
        <v>2.1669999999999998</v>
      </c>
      <c r="C867">
        <v>2.1859999999999999</v>
      </c>
      <c r="D867">
        <v>4.5</v>
      </c>
    </row>
    <row r="868" spans="1:4">
      <c r="A868" s="4">
        <v>45776</v>
      </c>
      <c r="B868">
        <v>2.1669999999999998</v>
      </c>
      <c r="C868">
        <v>2.1760000000000002</v>
      </c>
      <c r="D868">
        <v>4.5</v>
      </c>
    </row>
    <row r="869" spans="1:4">
      <c r="A869" s="4">
        <v>45777</v>
      </c>
      <c r="B869">
        <v>2.1560000000000001</v>
      </c>
      <c r="C869">
        <v>2.1560000000000001</v>
      </c>
      <c r="D869">
        <v>4.5</v>
      </c>
    </row>
    <row r="870" spans="1:4">
      <c r="A870" s="4">
        <v>45778</v>
      </c>
      <c r="B870">
        <v>2.1560000000000001</v>
      </c>
      <c r="C870">
        <v>2.1560000000000001</v>
      </c>
      <c r="D870">
        <v>4.5</v>
      </c>
    </row>
    <row r="871" spans="1:4">
      <c r="A871" s="4">
        <v>45779</v>
      </c>
      <c r="B871">
        <v>2.1680000000000001</v>
      </c>
      <c r="C871">
        <v>2.1419999999999999</v>
      </c>
      <c r="D871">
        <v>4.5</v>
      </c>
    </row>
    <row r="872" spans="1:4">
      <c r="A872" s="4">
        <v>45782</v>
      </c>
      <c r="B872">
        <v>2.1669999999999998</v>
      </c>
      <c r="C872">
        <v>2.1509999999999998</v>
      </c>
      <c r="D872">
        <v>4.5</v>
      </c>
    </row>
    <row r="873" spans="1:4">
      <c r="A873" s="4">
        <v>45783</v>
      </c>
      <c r="B873">
        <v>2.1669999999999998</v>
      </c>
      <c r="C873">
        <v>2.1429999999999998</v>
      </c>
      <c r="D873">
        <v>4.5</v>
      </c>
    </row>
    <row r="874" spans="1:4">
      <c r="A874" s="4">
        <v>45784</v>
      </c>
      <c r="B874">
        <v>2.169</v>
      </c>
      <c r="C874">
        <v>2.15</v>
      </c>
      <c r="D874">
        <v>4.5</v>
      </c>
    </row>
    <row r="875" spans="1:4">
      <c r="A875" s="4">
        <v>45785</v>
      </c>
      <c r="B875">
        <v>2.1709999999999998</v>
      </c>
      <c r="C875">
        <v>2.1379999999999999</v>
      </c>
      <c r="D875">
        <v>4.5</v>
      </c>
    </row>
    <row r="876" spans="1:4">
      <c r="A876" s="4">
        <v>45786</v>
      </c>
      <c r="B876">
        <v>2.169</v>
      </c>
      <c r="C876">
        <v>2.1240000000000001</v>
      </c>
      <c r="D876">
        <v>4.5</v>
      </c>
    </row>
    <row r="877" spans="1:4">
      <c r="A877" s="4">
        <v>45789</v>
      </c>
      <c r="B877">
        <v>2.17</v>
      </c>
      <c r="C877">
        <v>2.1389999999999998</v>
      </c>
      <c r="D877">
        <v>4.5</v>
      </c>
    </row>
    <row r="878" spans="1:4">
      <c r="A878" s="4">
        <v>45790</v>
      </c>
      <c r="B878">
        <v>2.1720000000000002</v>
      </c>
      <c r="C878">
        <v>2.1429999999999998</v>
      </c>
      <c r="D878">
        <v>4.5</v>
      </c>
    </row>
    <row r="879" spans="1:4">
      <c r="A879" s="4">
        <v>45791</v>
      </c>
      <c r="B879">
        <v>2.1720000000000002</v>
      </c>
      <c r="C879">
        <v>2.1419999999999999</v>
      </c>
      <c r="D879">
        <v>4.5</v>
      </c>
    </row>
    <row r="880" spans="1:4">
      <c r="A880" s="4">
        <v>45792</v>
      </c>
      <c r="B880">
        <v>2.1720000000000002</v>
      </c>
      <c r="C880">
        <v>2.1269999999999998</v>
      </c>
      <c r="D880">
        <v>4.5</v>
      </c>
    </row>
    <row r="881" spans="1:4">
      <c r="A881" s="4">
        <v>45793</v>
      </c>
      <c r="B881">
        <v>2.17</v>
      </c>
      <c r="C881">
        <v>2.101</v>
      </c>
      <c r="D881">
        <v>4.5</v>
      </c>
    </row>
    <row r="882" spans="1:4">
      <c r="A882" s="4">
        <v>45796</v>
      </c>
      <c r="B882">
        <v>2.1709999999999998</v>
      </c>
      <c r="C882">
        <v>2.0750000000000002</v>
      </c>
      <c r="D882">
        <v>4.5</v>
      </c>
    </row>
    <row r="883" spans="1:4">
      <c r="A883" s="4">
        <v>45797</v>
      </c>
      <c r="B883">
        <v>2.1720000000000002</v>
      </c>
      <c r="C883">
        <v>2.06</v>
      </c>
      <c r="D883">
        <v>4.5</v>
      </c>
    </row>
    <row r="884" spans="1:4">
      <c r="A884" s="4">
        <v>45798</v>
      </c>
      <c r="B884">
        <v>2.169</v>
      </c>
      <c r="C884">
        <v>2.0459999999999998</v>
      </c>
      <c r="D884">
        <v>4.5</v>
      </c>
    </row>
    <row r="885" spans="1:4">
      <c r="A885" s="4">
        <v>45799</v>
      </c>
      <c r="B885">
        <v>2.173</v>
      </c>
      <c r="C885">
        <v>2.0489999999999999</v>
      </c>
      <c r="D885">
        <v>4.5</v>
      </c>
    </row>
    <row r="886" spans="1:4">
      <c r="A886" s="4">
        <v>45800</v>
      </c>
      <c r="B886">
        <v>2.17</v>
      </c>
      <c r="C886">
        <v>2.04</v>
      </c>
      <c r="D886">
        <v>4.5</v>
      </c>
    </row>
    <row r="887" spans="1:4">
      <c r="A887" s="4">
        <v>45803</v>
      </c>
      <c r="B887">
        <v>2.1680000000000001</v>
      </c>
      <c r="C887">
        <v>2.0390000000000001</v>
      </c>
      <c r="D887">
        <v>4.5</v>
      </c>
    </row>
    <row r="888" spans="1:4">
      <c r="A888" s="4">
        <v>45804</v>
      </c>
      <c r="B888">
        <v>2.1720000000000002</v>
      </c>
      <c r="C888">
        <v>2.0209999999999999</v>
      </c>
      <c r="D888">
        <v>4.5</v>
      </c>
    </row>
    <row r="889" spans="1:4">
      <c r="A889" s="4">
        <v>45805</v>
      </c>
      <c r="B889">
        <v>2.1669999999999998</v>
      </c>
      <c r="C889">
        <v>2.0110000000000001</v>
      </c>
      <c r="D889">
        <v>4.5</v>
      </c>
    </row>
    <row r="890" spans="1:4">
      <c r="A890" s="4">
        <v>45806</v>
      </c>
      <c r="B890">
        <v>2.161</v>
      </c>
      <c r="C890">
        <v>1.996</v>
      </c>
      <c r="D890">
        <v>4.5</v>
      </c>
    </row>
    <row r="891" spans="1:4">
      <c r="A891" s="4">
        <v>45807</v>
      </c>
      <c r="B891">
        <v>2.161</v>
      </c>
      <c r="C891">
        <v>1.9950000000000001</v>
      </c>
      <c r="D891">
        <v>4.5</v>
      </c>
    </row>
    <row r="892" spans="1:4">
      <c r="A892" s="4">
        <v>45810</v>
      </c>
      <c r="B892">
        <v>2.1720000000000002</v>
      </c>
      <c r="C892">
        <v>1.9790000000000001</v>
      </c>
      <c r="D892">
        <v>4.5</v>
      </c>
    </row>
    <row r="893" spans="1:4">
      <c r="A893" s="4">
        <v>45811</v>
      </c>
      <c r="B893">
        <v>2.1720000000000002</v>
      </c>
      <c r="C893">
        <v>1.9710000000000001</v>
      </c>
      <c r="D893">
        <v>4.5</v>
      </c>
    </row>
    <row r="894" spans="1:4">
      <c r="A894" s="4">
        <v>45812</v>
      </c>
      <c r="B894">
        <v>2.173</v>
      </c>
      <c r="C894">
        <v>1.96</v>
      </c>
      <c r="D894">
        <v>4.5</v>
      </c>
    </row>
    <row r="895" spans="1:4">
      <c r="A895" s="4">
        <v>45813</v>
      </c>
      <c r="B895">
        <v>2.1739999999999999</v>
      </c>
      <c r="C895">
        <v>1.954</v>
      </c>
      <c r="D895">
        <v>4.5</v>
      </c>
    </row>
    <row r="896" spans="1:4">
      <c r="A896" s="4">
        <v>45814</v>
      </c>
      <c r="B896">
        <v>2.173</v>
      </c>
      <c r="C896">
        <v>1.9590000000000001</v>
      </c>
      <c r="D896">
        <v>4.5</v>
      </c>
    </row>
    <row r="897" spans="1:4">
      <c r="A897" s="4">
        <v>45817</v>
      </c>
      <c r="B897">
        <v>2.17</v>
      </c>
      <c r="C897">
        <v>1.9550000000000001</v>
      </c>
      <c r="D897">
        <v>4.5</v>
      </c>
    </row>
    <row r="898" spans="1:4">
      <c r="A898" s="4">
        <v>45818</v>
      </c>
      <c r="B898">
        <v>2.1739999999999999</v>
      </c>
      <c r="C898">
        <v>1.954</v>
      </c>
      <c r="D898">
        <v>4.5</v>
      </c>
    </row>
    <row r="899" spans="1:4">
      <c r="A899" s="4">
        <v>45819</v>
      </c>
      <c r="B899">
        <v>1.9239999999999999</v>
      </c>
      <c r="C899">
        <v>1.9530000000000001</v>
      </c>
      <c r="D899">
        <v>4.5</v>
      </c>
    </row>
    <row r="900" spans="1:4">
      <c r="A900" s="4">
        <v>45820</v>
      </c>
      <c r="B900">
        <v>1.923</v>
      </c>
      <c r="C900">
        <v>1.9750000000000001</v>
      </c>
      <c r="D900">
        <v>4.5</v>
      </c>
    </row>
    <row r="901" spans="1:4">
      <c r="A901" s="4">
        <v>45821</v>
      </c>
      <c r="B901">
        <v>1.925</v>
      </c>
      <c r="C901">
        <v>2.004</v>
      </c>
      <c r="D901">
        <v>4.5</v>
      </c>
    </row>
    <row r="902" spans="1:4">
      <c r="A902" s="4">
        <v>45824</v>
      </c>
      <c r="B902">
        <v>1.9239999999999999</v>
      </c>
      <c r="C902">
        <v>2.0009999999999999</v>
      </c>
      <c r="D902">
        <v>4.5</v>
      </c>
    </row>
    <row r="903" spans="1:4">
      <c r="A903" s="4">
        <v>45825</v>
      </c>
      <c r="B903">
        <v>1.9239999999999999</v>
      </c>
      <c r="C903">
        <v>2.0230000000000001</v>
      </c>
      <c r="D903">
        <v>4.5</v>
      </c>
    </row>
    <row r="904" spans="1:4">
      <c r="A904" s="4">
        <v>45826</v>
      </c>
      <c r="B904">
        <v>1.9219999999999999</v>
      </c>
      <c r="C904">
        <v>2.0139999999999998</v>
      </c>
      <c r="D904">
        <v>4.5</v>
      </c>
    </row>
    <row r="905" spans="1:4">
      <c r="A905" s="4">
        <v>45827</v>
      </c>
      <c r="B905">
        <v>1.917</v>
      </c>
      <c r="C905">
        <v>2.036</v>
      </c>
      <c r="D905">
        <v>4.5</v>
      </c>
    </row>
    <row r="906" spans="1:4">
      <c r="A906" s="4">
        <v>45828</v>
      </c>
      <c r="B906">
        <v>1.923</v>
      </c>
      <c r="C906">
        <v>2.0339999999999998</v>
      </c>
      <c r="D906">
        <v>4.5</v>
      </c>
    </row>
    <row r="907" spans="1:4">
      <c r="A907" s="4">
        <v>45831</v>
      </c>
      <c r="B907">
        <v>1.925</v>
      </c>
      <c r="C907">
        <v>2.0310000000000001</v>
      </c>
      <c r="D907">
        <v>4.5</v>
      </c>
    </row>
    <row r="908" spans="1:4">
      <c r="A908" s="4">
        <v>45832</v>
      </c>
      <c r="B908">
        <v>1.9259999999999999</v>
      </c>
      <c r="C908">
        <v>1.9970000000000001</v>
      </c>
      <c r="D908">
        <v>4.5</v>
      </c>
    </row>
    <row r="909" spans="1:4">
      <c r="A909" s="4">
        <v>45833</v>
      </c>
      <c r="B909">
        <v>1.925</v>
      </c>
      <c r="C909">
        <v>1.9930000000000001</v>
      </c>
      <c r="D909">
        <v>4.5</v>
      </c>
    </row>
    <row r="910" spans="1:4">
      <c r="A910" s="4">
        <v>45834</v>
      </c>
      <c r="B910">
        <v>1.929</v>
      </c>
      <c r="C910">
        <v>1.98</v>
      </c>
      <c r="D910">
        <v>4.5</v>
      </c>
    </row>
    <row r="911" spans="1:4">
      <c r="A911" s="4">
        <v>45835</v>
      </c>
      <c r="B911">
        <v>1.9279999999999999</v>
      </c>
      <c r="C911">
        <v>1.9390000000000001</v>
      </c>
      <c r="D911">
        <v>4.5</v>
      </c>
    </row>
    <row r="912" spans="1:4">
      <c r="A912" s="4">
        <v>45838</v>
      </c>
      <c r="B912">
        <v>1.921</v>
      </c>
      <c r="C912">
        <v>1.944</v>
      </c>
      <c r="D912">
        <v>4.5</v>
      </c>
    </row>
    <row r="913" spans="1:4">
      <c r="A913" s="4">
        <v>45839</v>
      </c>
      <c r="B913">
        <v>1.921</v>
      </c>
      <c r="C913">
        <v>1.9610000000000001</v>
      </c>
      <c r="D913">
        <v>4.5</v>
      </c>
    </row>
    <row r="914" spans="1:4">
      <c r="A914" s="4">
        <v>45840</v>
      </c>
      <c r="B914">
        <v>1.923</v>
      </c>
      <c r="C914">
        <v>1.958</v>
      </c>
      <c r="D914">
        <v>4.5</v>
      </c>
    </row>
    <row r="915" spans="1:4">
      <c r="A915" s="4">
        <v>45841</v>
      </c>
      <c r="B915">
        <v>1.9219999999999999</v>
      </c>
      <c r="C915">
        <v>1.9370000000000001</v>
      </c>
      <c r="D915">
        <v>4.5</v>
      </c>
    </row>
    <row r="916" spans="1:4">
      <c r="A916" s="4">
        <v>45842</v>
      </c>
      <c r="B916">
        <v>1.92</v>
      </c>
      <c r="C916">
        <v>1.9790000000000001</v>
      </c>
      <c r="D916">
        <v>4.5</v>
      </c>
    </row>
    <row r="917" spans="1:4">
      <c r="A917" s="4">
        <v>45845</v>
      </c>
      <c r="B917">
        <v>1.92</v>
      </c>
      <c r="C917">
        <v>1.944</v>
      </c>
      <c r="D917">
        <v>4.5</v>
      </c>
    </row>
    <row r="918" spans="1:4">
      <c r="A918" s="4">
        <v>45846</v>
      </c>
      <c r="B918">
        <v>1.919</v>
      </c>
      <c r="C918">
        <v>1.948</v>
      </c>
      <c r="D918">
        <v>4.5</v>
      </c>
    </row>
    <row r="919" spans="1:4">
      <c r="A919" s="4">
        <v>45847</v>
      </c>
      <c r="B919">
        <v>1.919</v>
      </c>
      <c r="C919">
        <v>1.9690000000000001</v>
      </c>
      <c r="D919">
        <v>4.5</v>
      </c>
    </row>
    <row r="920" spans="1:4">
      <c r="A920" s="4">
        <v>45848</v>
      </c>
      <c r="B920">
        <v>1.921</v>
      </c>
      <c r="C920">
        <v>2.0009999999999999</v>
      </c>
      <c r="D920">
        <v>4.5</v>
      </c>
    </row>
    <row r="921" spans="1:4">
      <c r="A921" s="4">
        <v>45849</v>
      </c>
      <c r="B921">
        <v>1.923</v>
      </c>
      <c r="C921">
        <v>2.0259999999999998</v>
      </c>
      <c r="D921">
        <v>4.5</v>
      </c>
    </row>
    <row r="922" spans="1:4">
      <c r="A922" s="4">
        <v>45852</v>
      </c>
      <c r="B922">
        <v>1.923</v>
      </c>
      <c r="C922">
        <v>2.0409999999999999</v>
      </c>
      <c r="D922">
        <v>4.5</v>
      </c>
    </row>
    <row r="923" spans="1:4">
      <c r="A923" s="4">
        <v>45853</v>
      </c>
      <c r="B923">
        <v>1.9219999999999999</v>
      </c>
      <c r="C923">
        <v>2.0419999999999998</v>
      </c>
      <c r="D923">
        <v>4.5</v>
      </c>
    </row>
    <row r="924" spans="1:4">
      <c r="A924" s="4">
        <v>45854</v>
      </c>
      <c r="B924">
        <v>1.923</v>
      </c>
      <c r="C924">
        <v>2.0209999999999999</v>
      </c>
      <c r="D924">
        <v>4.5</v>
      </c>
    </row>
    <row r="925" spans="1:4">
      <c r="A925" s="4">
        <v>45855</v>
      </c>
      <c r="B925">
        <v>1.925</v>
      </c>
      <c r="C925">
        <v>2.024</v>
      </c>
      <c r="D925">
        <v>4.5</v>
      </c>
    </row>
    <row r="926" spans="1:4">
      <c r="A926" s="4">
        <v>45856</v>
      </c>
      <c r="B926">
        <v>1.923</v>
      </c>
      <c r="C926">
        <v>1.9950000000000001</v>
      </c>
      <c r="D926">
        <v>4.5</v>
      </c>
    </row>
    <row r="927" spans="1:4">
      <c r="A927" s="4">
        <v>45859</v>
      </c>
      <c r="B927">
        <v>1.9239999999999999</v>
      </c>
      <c r="C927">
        <v>1.9710000000000001</v>
      </c>
      <c r="D927">
        <v>4.5</v>
      </c>
    </row>
    <row r="928" spans="1:4">
      <c r="A928" s="4">
        <v>45860</v>
      </c>
      <c r="B928">
        <v>1.923</v>
      </c>
      <c r="C928">
        <v>1.944</v>
      </c>
      <c r="D928">
        <v>4.5</v>
      </c>
    </row>
    <row r="929" spans="1:4">
      <c r="A929" s="4">
        <v>45861</v>
      </c>
      <c r="B929">
        <v>1.9239999999999999</v>
      </c>
      <c r="C929">
        <v>1.9390000000000001</v>
      </c>
      <c r="D929">
        <v>4.5</v>
      </c>
    </row>
    <row r="930" spans="1:4">
      <c r="A930" s="4">
        <v>45862</v>
      </c>
      <c r="B930">
        <v>1.9239999999999999</v>
      </c>
      <c r="C930">
        <v>1.948</v>
      </c>
      <c r="D930">
        <v>4.5</v>
      </c>
    </row>
    <row r="931" spans="1:4">
      <c r="A931" s="4">
        <v>45863</v>
      </c>
      <c r="B931">
        <v>1.925</v>
      </c>
      <c r="C931">
        <v>1.9710000000000001</v>
      </c>
      <c r="D931">
        <v>4.5</v>
      </c>
    </row>
    <row r="932" spans="1:4">
      <c r="A932" s="4">
        <v>45866</v>
      </c>
      <c r="B932">
        <v>1.923</v>
      </c>
      <c r="C932">
        <v>2.016</v>
      </c>
      <c r="D932">
        <v>4.5</v>
      </c>
    </row>
    <row r="933" spans="1:4">
      <c r="A933" s="4">
        <v>45867</v>
      </c>
      <c r="B933">
        <v>1.923</v>
      </c>
      <c r="C933">
        <v>2.0259999999999998</v>
      </c>
      <c r="D933">
        <v>4.5</v>
      </c>
    </row>
    <row r="934" spans="1:4">
      <c r="A934" s="4">
        <v>45868</v>
      </c>
      <c r="B934">
        <v>1.9239999999999999</v>
      </c>
      <c r="C934">
        <v>2.0169999999999999</v>
      </c>
      <c r="D934">
        <v>4.5</v>
      </c>
    </row>
    <row r="935" spans="1:4">
      <c r="A935" s="4">
        <v>45869</v>
      </c>
      <c r="B935">
        <v>1.919</v>
      </c>
      <c r="C935">
        <v>2.008</v>
      </c>
      <c r="D935">
        <v>4.5</v>
      </c>
    </row>
    <row r="936" spans="1:4">
      <c r="A936" s="4">
        <v>45870</v>
      </c>
      <c r="B936">
        <v>1.927</v>
      </c>
      <c r="C936">
        <v>1.994</v>
      </c>
      <c r="D936">
        <v>4.5</v>
      </c>
    </row>
    <row r="937" spans="1:4">
      <c r="A937" s="4">
        <v>45873</v>
      </c>
      <c r="B937">
        <v>1.925</v>
      </c>
      <c r="C937">
        <v>1.994</v>
      </c>
      <c r="D937">
        <v>4.5</v>
      </c>
    </row>
    <row r="938" spans="1:4">
      <c r="A938" s="4">
        <v>45874</v>
      </c>
      <c r="B938">
        <v>1.9239999999999999</v>
      </c>
      <c r="C938">
        <v>1.9730000000000001</v>
      </c>
      <c r="D938">
        <v>4.5</v>
      </c>
    </row>
    <row r="939" spans="1:4">
      <c r="A939" s="4">
        <v>45875</v>
      </c>
      <c r="B939">
        <v>1.9219999999999999</v>
      </c>
      <c r="C939">
        <v>1.984</v>
      </c>
      <c r="D939">
        <v>4.5</v>
      </c>
    </row>
    <row r="940" spans="1:4">
      <c r="A940" s="4">
        <v>45876</v>
      </c>
      <c r="B940">
        <v>1.923</v>
      </c>
      <c r="C940">
        <v>2.0030000000000001</v>
      </c>
      <c r="D940">
        <v>4.5</v>
      </c>
    </row>
    <row r="941" spans="1:4">
      <c r="A941" s="4">
        <v>45877</v>
      </c>
      <c r="B941">
        <v>1.9219999999999999</v>
      </c>
      <c r="C941">
        <v>2.0190000000000001</v>
      </c>
      <c r="D941">
        <v>4.5</v>
      </c>
    </row>
    <row r="942" spans="1:4">
      <c r="A942" s="4">
        <v>45880</v>
      </c>
      <c r="B942">
        <v>1.9179999999999999</v>
      </c>
      <c r="C942">
        <v>2.0289999999999999</v>
      </c>
      <c r="D942">
        <v>4.5</v>
      </c>
    </row>
    <row r="943" spans="1:4">
      <c r="A943" s="4">
        <v>45881</v>
      </c>
      <c r="B943">
        <v>1.9219999999999999</v>
      </c>
      <c r="C943">
        <v>2.0289999999999999</v>
      </c>
      <c r="D943">
        <v>4.5</v>
      </c>
    </row>
    <row r="944" spans="1:4">
      <c r="A944" s="4">
        <v>45882</v>
      </c>
      <c r="B944">
        <v>1.923</v>
      </c>
      <c r="C944">
        <v>2.036</v>
      </c>
      <c r="D944">
        <v>4.5</v>
      </c>
    </row>
    <row r="945" spans="1:4">
      <c r="A945" s="4">
        <v>45883</v>
      </c>
      <c r="B945">
        <v>1.9259999999999999</v>
      </c>
      <c r="C945">
        <v>2.0339999999999998</v>
      </c>
      <c r="D945">
        <v>4.5</v>
      </c>
    </row>
    <row r="946" spans="1:4">
      <c r="A946" s="4">
        <v>45884</v>
      </c>
      <c r="B946">
        <v>1.9239999999999999</v>
      </c>
      <c r="C946">
        <v>2.0259999999999998</v>
      </c>
      <c r="D946">
        <v>4.5</v>
      </c>
    </row>
    <row r="947" spans="1:4">
      <c r="A947" s="4">
        <v>45887</v>
      </c>
      <c r="B947">
        <v>1.9239999999999999</v>
      </c>
      <c r="C947">
        <v>2.028</v>
      </c>
      <c r="D947">
        <v>4.5</v>
      </c>
    </row>
    <row r="948" spans="1:4">
      <c r="A948" s="4">
        <v>45888</v>
      </c>
      <c r="B948">
        <v>1.925</v>
      </c>
      <c r="C948">
        <v>2.0339999999999998</v>
      </c>
      <c r="D948">
        <v>4.5</v>
      </c>
    </row>
    <row r="949" spans="1:4">
      <c r="A949" s="4">
        <v>45889</v>
      </c>
      <c r="B949">
        <v>1.9259999999999999</v>
      </c>
      <c r="C949">
        <v>2.0339999999999998</v>
      </c>
      <c r="D949">
        <v>4.5</v>
      </c>
    </row>
    <row r="950" spans="1:4">
      <c r="A950" s="4">
        <v>45890</v>
      </c>
      <c r="B950">
        <v>1.9259999999999999</v>
      </c>
      <c r="C950">
        <v>2.0259999999999998</v>
      </c>
      <c r="D950">
        <v>4.5</v>
      </c>
    </row>
    <row r="951" spans="1:4">
      <c r="A951" s="4">
        <v>45891</v>
      </c>
      <c r="B951">
        <v>1.9259999999999999</v>
      </c>
      <c r="C951">
        <v>2.0169999999999999</v>
      </c>
      <c r="D951">
        <v>4.5</v>
      </c>
    </row>
    <row r="952" spans="1:4">
      <c r="A952" s="4">
        <v>45894</v>
      </c>
      <c r="B952">
        <v>1.925</v>
      </c>
      <c r="C952">
        <v>2.0209999999999999</v>
      </c>
      <c r="D952">
        <v>4.5</v>
      </c>
    </row>
    <row r="953" spans="1:4">
      <c r="A953" s="4">
        <v>45895</v>
      </c>
      <c r="B953">
        <v>1.9259999999999999</v>
      </c>
      <c r="C953">
        <v>2.0219999999999998</v>
      </c>
      <c r="D953">
        <v>4.5</v>
      </c>
    </row>
    <row r="954" spans="1:4">
      <c r="A954" s="4">
        <v>45896</v>
      </c>
      <c r="B954">
        <v>1.925</v>
      </c>
      <c r="C954">
        <v>2.032</v>
      </c>
      <c r="D954">
        <v>4.5</v>
      </c>
    </row>
    <row r="955" spans="1:4">
      <c r="A955" s="4">
        <v>45897</v>
      </c>
      <c r="B955">
        <v>1.925</v>
      </c>
      <c r="C955">
        <v>2.0470000000000002</v>
      </c>
      <c r="D955">
        <v>4.5</v>
      </c>
    </row>
    <row r="956" spans="1:4">
      <c r="A956" s="4">
        <v>45898</v>
      </c>
      <c r="B956">
        <v>1.92</v>
      </c>
      <c r="C956">
        <v>2.0609999999999999</v>
      </c>
      <c r="D956">
        <v>4.5</v>
      </c>
    </row>
    <row r="957" spans="1:4">
      <c r="A957" s="4">
        <v>45901</v>
      </c>
      <c r="B957">
        <v>1.925</v>
      </c>
      <c r="C957">
        <v>2.0739999999999998</v>
      </c>
      <c r="D957">
        <v>4.5</v>
      </c>
    </row>
    <row r="958" spans="1:4">
      <c r="A958" s="4">
        <v>45902</v>
      </c>
      <c r="B958">
        <v>1.9219999999999999</v>
      </c>
      <c r="C958">
        <v>2.0750000000000002</v>
      </c>
      <c r="D958">
        <v>4.5</v>
      </c>
    </row>
    <row r="959" spans="1:4">
      <c r="A959" s="4">
        <v>45903</v>
      </c>
      <c r="B959">
        <v>1.923</v>
      </c>
      <c r="C959">
        <v>2.0760000000000001</v>
      </c>
      <c r="D959">
        <v>4.5</v>
      </c>
    </row>
    <row r="960" spans="1:4">
      <c r="A960" s="4">
        <v>45904</v>
      </c>
      <c r="B960">
        <v>1.925</v>
      </c>
      <c r="C960">
        <v>2.0779999999999998</v>
      </c>
      <c r="D960">
        <v>4.5</v>
      </c>
    </row>
    <row r="961" spans="1:4">
      <c r="A961" s="4">
        <v>45905</v>
      </c>
      <c r="B961">
        <v>1.923</v>
      </c>
      <c r="C961">
        <v>2.0529999999999999</v>
      </c>
      <c r="D961">
        <v>4.5</v>
      </c>
    </row>
    <row r="962" spans="1:4">
      <c r="A962" s="4">
        <v>45908</v>
      </c>
      <c r="B962">
        <v>1.9219999999999999</v>
      </c>
      <c r="C962">
        <v>2.0339999999999998</v>
      </c>
      <c r="D962">
        <v>4.5</v>
      </c>
    </row>
    <row r="963" spans="1:4">
      <c r="A963" s="4">
        <v>45909</v>
      </c>
      <c r="B963">
        <v>1.923</v>
      </c>
      <c r="C963">
        <v>2.0289999999999999</v>
      </c>
      <c r="D963">
        <v>4.5</v>
      </c>
    </row>
    <row r="964" spans="1:4">
      <c r="A964" s="4">
        <v>45910</v>
      </c>
      <c r="B964">
        <v>1.9219999999999999</v>
      </c>
      <c r="C964">
        <v>2.0289999999999999</v>
      </c>
      <c r="D964">
        <v>4.5</v>
      </c>
    </row>
    <row r="965" spans="1:4">
      <c r="A965" s="4">
        <v>45911</v>
      </c>
      <c r="B965">
        <v>1.925</v>
      </c>
      <c r="C965">
        <v>2.0139999999999998</v>
      </c>
      <c r="D965">
        <v>4.5</v>
      </c>
    </row>
    <row r="966" spans="1:4">
      <c r="A966" s="4">
        <v>45912</v>
      </c>
      <c r="B966">
        <v>1.925</v>
      </c>
      <c r="C966">
        <v>2</v>
      </c>
      <c r="D966">
        <v>4.5</v>
      </c>
    </row>
    <row r="967" spans="1:4">
      <c r="A967" s="4">
        <v>45915</v>
      </c>
      <c r="B967">
        <v>1.9259999999999999</v>
      </c>
      <c r="C967">
        <v>2.0329999999999999</v>
      </c>
      <c r="D967">
        <v>4.5</v>
      </c>
    </row>
    <row r="968" spans="1:4">
      <c r="A968" s="4">
        <v>45916</v>
      </c>
      <c r="B968">
        <v>1.9259999999999999</v>
      </c>
      <c r="C968">
        <v>2.0150000000000001</v>
      </c>
      <c r="D968">
        <v>4.5</v>
      </c>
    </row>
    <row r="969" spans="1:4">
      <c r="A969" s="4">
        <v>45917</v>
      </c>
      <c r="B969">
        <v>1.927</v>
      </c>
      <c r="C969">
        <v>2.024</v>
      </c>
      <c r="D969">
        <v>4.25</v>
      </c>
    </row>
    <row r="970" spans="1:4">
      <c r="A970" s="4">
        <v>45918</v>
      </c>
      <c r="B970">
        <v>1.9259999999999999</v>
      </c>
      <c r="C970">
        <v>2.0289999999999999</v>
      </c>
      <c r="D970">
        <v>4.25</v>
      </c>
    </row>
    <row r="971" spans="1:4">
      <c r="A971" s="4">
        <v>45919</v>
      </c>
      <c r="B971">
        <v>1.925</v>
      </c>
      <c r="C971">
        <v>2.016</v>
      </c>
      <c r="D971">
        <v>4.25</v>
      </c>
    </row>
    <row r="972" spans="1:4">
      <c r="A972" s="4">
        <v>45922</v>
      </c>
      <c r="B972">
        <v>1.925</v>
      </c>
      <c r="C972">
        <v>2.004</v>
      </c>
      <c r="D972">
        <v>4.25</v>
      </c>
    </row>
    <row r="973" spans="1:4">
      <c r="A973" s="4">
        <v>45923</v>
      </c>
      <c r="B973">
        <v>1.927</v>
      </c>
      <c r="C973">
        <v>1.996</v>
      </c>
      <c r="D973">
        <v>4.25</v>
      </c>
    </row>
    <row r="974" spans="1:4">
      <c r="A974" s="4">
        <v>45924</v>
      </c>
      <c r="B974">
        <v>1.9279999999999999</v>
      </c>
      <c r="C974">
        <v>1.9930000000000001</v>
      </c>
      <c r="D974">
        <v>4.25</v>
      </c>
    </row>
    <row r="975" spans="1:4">
      <c r="A975" s="4">
        <v>45925</v>
      </c>
      <c r="B975">
        <v>1.927</v>
      </c>
      <c r="C975">
        <v>1.98</v>
      </c>
      <c r="D975">
        <v>4.25</v>
      </c>
    </row>
    <row r="976" spans="1:4">
      <c r="A976" s="4">
        <v>45926</v>
      </c>
      <c r="B976">
        <v>1.9259999999999999</v>
      </c>
      <c r="C976">
        <v>2</v>
      </c>
      <c r="D976">
        <v>4.25</v>
      </c>
    </row>
    <row r="977" spans="1:4">
      <c r="A977" s="4">
        <v>45929</v>
      </c>
      <c r="B977">
        <v>1.9259999999999999</v>
      </c>
      <c r="C977">
        <v>2.016</v>
      </c>
      <c r="D977">
        <v>4.25</v>
      </c>
    </row>
    <row r="978" spans="1:4">
      <c r="A978" s="4">
        <v>45930</v>
      </c>
      <c r="B978">
        <v>1.9159999999999999</v>
      </c>
      <c r="C978">
        <v>2.032</v>
      </c>
      <c r="D978">
        <v>4.25</v>
      </c>
    </row>
    <row r="979" spans="1:4">
      <c r="A979" s="4">
        <v>45931</v>
      </c>
      <c r="B979">
        <v>1.927</v>
      </c>
      <c r="C979">
        <v>2.0169999999999999</v>
      </c>
      <c r="D979">
        <v>4.25</v>
      </c>
    </row>
    <row r="980" spans="1:4">
      <c r="A980" s="4">
        <v>45932</v>
      </c>
      <c r="B980">
        <v>1.923</v>
      </c>
      <c r="C980">
        <v>2</v>
      </c>
      <c r="D980">
        <v>4.25</v>
      </c>
    </row>
    <row r="981" spans="1:4">
      <c r="A981" s="4">
        <v>45933</v>
      </c>
      <c r="B981">
        <v>1.921</v>
      </c>
      <c r="C981">
        <v>2.02</v>
      </c>
      <c r="D981">
        <v>4.25</v>
      </c>
    </row>
    <row r="982" spans="1:4">
      <c r="A982" s="4">
        <v>45936</v>
      </c>
      <c r="B982">
        <v>1.925</v>
      </c>
      <c r="C982">
        <v>2.0259999999999998</v>
      </c>
      <c r="D982">
        <v>4.25</v>
      </c>
    </row>
    <row r="983" spans="1:4">
      <c r="A983" s="4">
        <v>45937</v>
      </c>
      <c r="B983">
        <v>1.9259999999999999</v>
      </c>
      <c r="C983">
        <v>2.0289999999999999</v>
      </c>
      <c r="D983">
        <v>4.25</v>
      </c>
    </row>
    <row r="984" spans="1:4">
      <c r="A984" s="4">
        <v>45938</v>
      </c>
      <c r="B984">
        <v>1.9239999999999999</v>
      </c>
      <c r="C984">
        <v>2.0190000000000001</v>
      </c>
      <c r="D984">
        <v>4.25</v>
      </c>
    </row>
    <row r="985" spans="1:4">
      <c r="A985" s="4">
        <v>45939</v>
      </c>
      <c r="B985">
        <v>1.927</v>
      </c>
      <c r="C985">
        <v>2.0249999999999999</v>
      </c>
      <c r="D985">
        <v>4.25</v>
      </c>
    </row>
    <row r="986" spans="1:4">
      <c r="A986" s="4">
        <v>45940</v>
      </c>
      <c r="B986">
        <v>1.9259999999999999</v>
      </c>
      <c r="C986">
        <v>2.0089999999999999</v>
      </c>
      <c r="D986">
        <v>4.25</v>
      </c>
    </row>
    <row r="987" spans="1:4">
      <c r="A987" s="4">
        <v>45943</v>
      </c>
      <c r="B987">
        <v>1.9259999999999999</v>
      </c>
      <c r="C987">
        <v>2.0259999999999998</v>
      </c>
      <c r="D987">
        <v>4.25</v>
      </c>
    </row>
    <row r="988" spans="1:4">
      <c r="A988" s="4">
        <v>45944</v>
      </c>
      <c r="B988">
        <v>1.927</v>
      </c>
      <c r="C988">
        <v>2.0209999999999999</v>
      </c>
      <c r="D988">
        <v>4.25</v>
      </c>
    </row>
    <row r="989" spans="1:4">
      <c r="A989" s="4">
        <v>45945</v>
      </c>
      <c r="B989">
        <v>1.9279999999999999</v>
      </c>
      <c r="C989">
        <v>2.016</v>
      </c>
      <c r="D989">
        <v>4.25</v>
      </c>
    </row>
    <row r="990" spans="1:4">
      <c r="A990" s="4">
        <v>45946</v>
      </c>
      <c r="B990">
        <v>1.9279999999999999</v>
      </c>
      <c r="C990">
        <v>2.004</v>
      </c>
      <c r="D990">
        <v>4.25</v>
      </c>
    </row>
    <row r="991" spans="1:4">
      <c r="A991" s="4">
        <v>45947</v>
      </c>
      <c r="B991">
        <v>1.9279999999999999</v>
      </c>
      <c r="C991">
        <v>2.0099999999999998</v>
      </c>
      <c r="D991">
        <v>4.25</v>
      </c>
    </row>
    <row r="992" spans="1:4">
      <c r="A992" s="4">
        <v>45950</v>
      </c>
      <c r="B992">
        <v>1.927</v>
      </c>
      <c r="C992">
        <v>2.0150000000000001</v>
      </c>
      <c r="D992">
        <v>4.25</v>
      </c>
    </row>
    <row r="993" spans="1:4">
      <c r="A993" s="4">
        <v>45951</v>
      </c>
      <c r="B993">
        <v>1.9279999999999999</v>
      </c>
      <c r="C993">
        <v>2.0379999999999998</v>
      </c>
      <c r="D993">
        <v>4.25</v>
      </c>
    </row>
    <row r="994" spans="1:4">
      <c r="A994" s="4">
        <v>45952</v>
      </c>
      <c r="B994">
        <v>1.927</v>
      </c>
      <c r="C994">
        <v>2.0659999999999998</v>
      </c>
      <c r="D994">
        <v>4.25</v>
      </c>
    </row>
    <row r="995" spans="1:4">
      <c r="A995" s="4">
        <v>45953</v>
      </c>
      <c r="B995">
        <v>1.929</v>
      </c>
      <c r="C995">
        <v>2.0649999999999999</v>
      </c>
      <c r="D995">
        <v>4.25</v>
      </c>
    </row>
    <row r="996" spans="1:4">
      <c r="A996" s="4">
        <v>45954</v>
      </c>
      <c r="B996">
        <v>1.9279999999999999</v>
      </c>
      <c r="C996">
        <v>2.0720000000000001</v>
      </c>
      <c r="D996">
        <v>4.25</v>
      </c>
    </row>
    <row r="997" spans="1:4">
      <c r="A997" s="4">
        <v>45957</v>
      </c>
      <c r="B997">
        <v>1.929</v>
      </c>
      <c r="C997">
        <v>2.0840000000000001</v>
      </c>
      <c r="D997">
        <v>4.25</v>
      </c>
    </row>
    <row r="998" spans="1:4">
      <c r="A998" s="4">
        <v>45958</v>
      </c>
      <c r="B998">
        <v>1.93</v>
      </c>
      <c r="C998">
        <v>2.0739999999999998</v>
      </c>
      <c r="D998">
        <v>4.25</v>
      </c>
    </row>
    <row r="999" spans="1:4">
      <c r="A999" s="4">
        <v>45959</v>
      </c>
      <c r="B999">
        <v>1.931</v>
      </c>
      <c r="C999">
        <v>2.0659999999999998</v>
      </c>
      <c r="D999">
        <v>4</v>
      </c>
    </row>
    <row r="1000" spans="1:4">
      <c r="A1000" s="4">
        <v>45960</v>
      </c>
      <c r="B1000">
        <v>1.931</v>
      </c>
      <c r="C1000">
        <v>2.0499999999999998</v>
      </c>
      <c r="D1000">
        <v>4</v>
      </c>
    </row>
    <row r="1001" spans="1:4">
      <c r="A1001" s="4">
        <v>45961</v>
      </c>
      <c r="B1001">
        <v>1.921</v>
      </c>
      <c r="C1001">
        <v>2.04</v>
      </c>
      <c r="D1001">
        <v>4</v>
      </c>
    </row>
    <row r="1002" spans="1:4">
      <c r="A1002" s="4">
        <v>45964</v>
      </c>
      <c r="B1002">
        <v>1.9319999999999999</v>
      </c>
      <c r="C1002">
        <v>2.0230000000000001</v>
      </c>
      <c r="D1002">
        <v>4</v>
      </c>
    </row>
    <row r="1003" spans="1:4">
      <c r="A1003" s="4">
        <v>45965</v>
      </c>
      <c r="B1003">
        <v>1.931</v>
      </c>
      <c r="C1003">
        <v>2.0139999999999998</v>
      </c>
      <c r="D1003">
        <v>4</v>
      </c>
    </row>
    <row r="1004" spans="1:4">
      <c r="A1004" s="4">
        <v>45966</v>
      </c>
      <c r="B1004">
        <v>1.929</v>
      </c>
      <c r="C1004">
        <v>1.99</v>
      </c>
      <c r="D1004">
        <v>4</v>
      </c>
    </row>
    <row r="1005" spans="1:4">
      <c r="A1005" s="4">
        <v>45967</v>
      </c>
      <c r="B1005">
        <v>1.93</v>
      </c>
      <c r="C1005">
        <v>1.998</v>
      </c>
      <c r="D1005">
        <v>4</v>
      </c>
    </row>
    <row r="1006" spans="1:4">
      <c r="A1006" s="4">
        <v>45968</v>
      </c>
      <c r="B1006">
        <v>1.9319999999999999</v>
      </c>
      <c r="C1006">
        <v>2.0089999999999999</v>
      </c>
      <c r="D1006">
        <v>4</v>
      </c>
    </row>
    <row r="1007" spans="1:4">
      <c r="A1007" s="4">
        <v>45971</v>
      </c>
      <c r="B1007">
        <v>1.931</v>
      </c>
      <c r="C1007">
        <v>2.0049999999999999</v>
      </c>
      <c r="D1007">
        <v>4</v>
      </c>
    </row>
    <row r="1008" spans="1:4">
      <c r="A1008" s="4">
        <v>45972</v>
      </c>
      <c r="B1008">
        <v>1.93</v>
      </c>
      <c r="C1008">
        <v>2.032</v>
      </c>
      <c r="D1008">
        <v>4</v>
      </c>
    </row>
    <row r="1009" spans="1:4">
      <c r="A1009" s="4">
        <v>45973</v>
      </c>
      <c r="B1009">
        <v>1.93</v>
      </c>
      <c r="C1009">
        <v>2.048</v>
      </c>
      <c r="D1009">
        <v>4</v>
      </c>
    </row>
    <row r="1010" spans="1:4">
      <c r="A1010" s="4">
        <v>45974</v>
      </c>
      <c r="B1010">
        <v>1.93</v>
      </c>
      <c r="C1010">
        <v>2.0640000000000001</v>
      </c>
      <c r="D1010">
        <v>4</v>
      </c>
    </row>
    <row r="1011" spans="1:4">
      <c r="A1011" s="4">
        <v>45975</v>
      </c>
      <c r="B1011">
        <v>1.931</v>
      </c>
      <c r="C1011">
        <v>2.069</v>
      </c>
      <c r="D1011">
        <v>4</v>
      </c>
    </row>
    <row r="1012" spans="1:4">
      <c r="A1012" s="4">
        <v>45978</v>
      </c>
      <c r="B1012">
        <v>1.929</v>
      </c>
      <c r="C1012">
        <v>2.048</v>
      </c>
      <c r="D1012">
        <v>4</v>
      </c>
    </row>
    <row r="1013" spans="1:4">
      <c r="A1013" s="4">
        <v>45979</v>
      </c>
      <c r="B1013">
        <v>1.93</v>
      </c>
      <c r="C1013">
        <v>2.0510000000000002</v>
      </c>
      <c r="D1013">
        <v>4</v>
      </c>
    </row>
    <row r="1014" spans="1:4">
      <c r="A1014" s="4">
        <v>45980</v>
      </c>
      <c r="B1014">
        <v>1.929</v>
      </c>
      <c r="C1014">
        <v>2.0659999999999998</v>
      </c>
      <c r="D1014">
        <v>4</v>
      </c>
    </row>
    <row r="1015" spans="1:4">
      <c r="A1015" s="4">
        <v>45981</v>
      </c>
      <c r="B1015">
        <v>1.929</v>
      </c>
      <c r="C1015">
        <v>2.0539999999999998</v>
      </c>
      <c r="D1015">
        <v>4</v>
      </c>
    </row>
    <row r="1016" spans="1:4">
      <c r="A1016" s="4">
        <v>45982</v>
      </c>
      <c r="B1016">
        <v>1.9259999999999999</v>
      </c>
      <c r="C1016">
        <v>2.0470000000000002</v>
      </c>
      <c r="D1016">
        <v>4</v>
      </c>
    </row>
    <row r="1017" spans="1:4">
      <c r="A1017" s="4">
        <v>45985</v>
      </c>
      <c r="B1017">
        <v>1.9239999999999999</v>
      </c>
      <c r="C1017">
        <v>2.0590000000000002</v>
      </c>
      <c r="D1017">
        <v>4</v>
      </c>
    </row>
    <row r="1018" spans="1:4">
      <c r="A1018" s="4">
        <v>45986</v>
      </c>
      <c r="B1018">
        <v>1.9259999999999999</v>
      </c>
      <c r="C1018">
        <v>2.0659999999999998</v>
      </c>
      <c r="D1018">
        <v>4</v>
      </c>
    </row>
    <row r="1019" spans="1:4">
      <c r="A1019" s="4">
        <v>45987</v>
      </c>
      <c r="B1019">
        <v>1.9279999999999999</v>
      </c>
      <c r="C1019">
        <v>2.069</v>
      </c>
      <c r="D1019">
        <v>4</v>
      </c>
    </row>
    <row r="1020" spans="1:4">
      <c r="A1020" s="4">
        <v>45988</v>
      </c>
      <c r="B1020">
        <v>1.927</v>
      </c>
      <c r="C1020">
        <v>2.0609999999999999</v>
      </c>
      <c r="D1020">
        <v>4</v>
      </c>
    </row>
    <row r="1021" spans="1:4">
      <c r="A1021" s="4">
        <v>45989</v>
      </c>
      <c r="B1021">
        <v>1.925</v>
      </c>
      <c r="C1021">
        <v>2.06</v>
      </c>
      <c r="D1021">
        <v>4</v>
      </c>
    </row>
    <row r="1022" spans="1:4">
      <c r="A1022" s="4">
        <v>45992</v>
      </c>
      <c r="B1022">
        <v>1.93</v>
      </c>
      <c r="C1022">
        <v>2.06</v>
      </c>
      <c r="D1022">
        <v>4</v>
      </c>
    </row>
    <row r="1023" spans="1:4">
      <c r="A1023" s="4">
        <v>45993</v>
      </c>
      <c r="B1023">
        <v>1.929</v>
      </c>
      <c r="C1023">
        <v>2.0430000000000001</v>
      </c>
      <c r="D1023">
        <v>4</v>
      </c>
    </row>
    <row r="1024" spans="1:4">
      <c r="A1024" s="4">
        <v>45994</v>
      </c>
      <c r="B1024">
        <v>1.9259999999999999</v>
      </c>
      <c r="C1024">
        <v>2.0289999999999999</v>
      </c>
      <c r="D1024">
        <v>4</v>
      </c>
    </row>
    <row r="1025" spans="1:4">
      <c r="A1025" s="4">
        <v>45995</v>
      </c>
      <c r="B1025">
        <v>1.929</v>
      </c>
      <c r="C1025">
        <v>2.0550000000000002</v>
      </c>
      <c r="D1025">
        <v>4</v>
      </c>
    </row>
    <row r="1026" spans="1:4">
      <c r="A1026" s="4">
        <v>45996</v>
      </c>
      <c r="B1026">
        <v>1.929</v>
      </c>
      <c r="C1026">
        <v>2.0750000000000002</v>
      </c>
      <c r="D1026">
        <v>4</v>
      </c>
    </row>
    <row r="1027" spans="1:4">
      <c r="A1027" s="4">
        <v>45999</v>
      </c>
      <c r="B1027">
        <v>1.93</v>
      </c>
      <c r="C1027">
        <v>2.069</v>
      </c>
      <c r="D1027">
        <v>4</v>
      </c>
    </row>
    <row r="1028" spans="1:4">
      <c r="A1028" s="4">
        <v>46000</v>
      </c>
      <c r="B1028">
        <v>1.929</v>
      </c>
      <c r="C1028">
        <v>2.0880000000000001</v>
      </c>
      <c r="D1028">
        <v>4</v>
      </c>
    </row>
    <row r="1029" spans="1:4">
      <c r="A1029" s="4">
        <v>46001</v>
      </c>
      <c r="B1029">
        <v>1.929</v>
      </c>
      <c r="C1029">
        <v>2.0819999999999999</v>
      </c>
      <c r="D1029">
        <v>3.75</v>
      </c>
    </row>
    <row r="1030" spans="1:4">
      <c r="A1030" s="4">
        <v>46002</v>
      </c>
      <c r="B1030">
        <v>1.93</v>
      </c>
      <c r="C1030">
        <v>2.1</v>
      </c>
      <c r="D1030">
        <v>3.75</v>
      </c>
    </row>
    <row r="1031" spans="1:4">
      <c r="A1031" s="4">
        <v>46003</v>
      </c>
      <c r="B1031">
        <v>1.9319999999999999</v>
      </c>
      <c r="C1031">
        <v>2.0819999999999999</v>
      </c>
      <c r="D1031">
        <v>3.75</v>
      </c>
    </row>
    <row r="1032" spans="1:4">
      <c r="A1032" s="4">
        <v>46006</v>
      </c>
      <c r="B1032">
        <v>1.93</v>
      </c>
      <c r="C1032">
        <v>2.0720000000000001</v>
      </c>
      <c r="D1032">
        <v>3.75</v>
      </c>
    </row>
    <row r="1033" spans="1:4">
      <c r="A1033" s="4">
        <v>46007</v>
      </c>
      <c r="B1033">
        <v>1.9319999999999999</v>
      </c>
      <c r="C1033">
        <v>2.0569999999999999</v>
      </c>
      <c r="D1033">
        <v>3.75</v>
      </c>
    </row>
    <row r="1034" spans="1:4">
      <c r="A1034" s="4">
        <v>46008</v>
      </c>
      <c r="B1034">
        <v>1.9319999999999999</v>
      </c>
      <c r="C1034">
        <v>2.0489999999999999</v>
      </c>
      <c r="D1034">
        <v>3.75</v>
      </c>
    </row>
    <row r="1035" spans="1:4">
      <c r="A1035" s="4">
        <v>46009</v>
      </c>
      <c r="B1035">
        <v>1.931</v>
      </c>
      <c r="C1035">
        <v>2.0350000000000001</v>
      </c>
      <c r="D1035">
        <v>3.75</v>
      </c>
    </row>
    <row r="1036" spans="1:4">
      <c r="A1036" s="4">
        <v>46010</v>
      </c>
      <c r="B1036">
        <v>1.9330000000000001</v>
      </c>
      <c r="C1036">
        <v>2.0019999999999998</v>
      </c>
      <c r="D1036">
        <v>3.75</v>
      </c>
    </row>
    <row r="1037" spans="1:4">
      <c r="A1037" s="4">
        <v>46013</v>
      </c>
      <c r="B1037">
        <v>1.9319999999999999</v>
      </c>
      <c r="C1037">
        <v>2.0219999999999998</v>
      </c>
      <c r="D1037">
        <v>3.75</v>
      </c>
    </row>
    <row r="1038" spans="1:4">
      <c r="A1038" s="4">
        <v>46014</v>
      </c>
      <c r="B1038">
        <v>1.925</v>
      </c>
      <c r="C1038">
        <v>2.0179999999999998</v>
      </c>
      <c r="D1038">
        <v>3.75</v>
      </c>
    </row>
    <row r="1039" spans="1:4">
      <c r="A1039" s="4">
        <v>46015</v>
      </c>
      <c r="B1039">
        <v>1.9259999999999999</v>
      </c>
      <c r="C1039">
        <v>2.0179999999999998</v>
      </c>
      <c r="D1039">
        <v>3.75</v>
      </c>
    </row>
    <row r="1040" spans="1:4">
      <c r="A1040" s="4">
        <v>46016</v>
      </c>
      <c r="B1040">
        <v>1.9259999999999999</v>
      </c>
      <c r="C1040">
        <v>2.0179999999999998</v>
      </c>
      <c r="D1040">
        <v>3.75</v>
      </c>
    </row>
    <row r="1041" spans="1:4">
      <c r="A1041" s="4">
        <v>46017</v>
      </c>
      <c r="B1041">
        <v>1.9259999999999999</v>
      </c>
      <c r="C1041">
        <v>2.0179999999999998</v>
      </c>
      <c r="D1041">
        <v>3.75</v>
      </c>
    </row>
    <row r="1042" spans="1:4">
      <c r="A1042" s="4">
        <v>46020</v>
      </c>
      <c r="B1042">
        <v>1.9339999999999999</v>
      </c>
      <c r="C1042">
        <v>2.0190000000000001</v>
      </c>
      <c r="D1042">
        <v>3.75</v>
      </c>
    </row>
    <row r="1043" spans="1:4">
      <c r="A1043" s="4">
        <v>46021</v>
      </c>
      <c r="B1043">
        <v>1.93</v>
      </c>
      <c r="C1043">
        <v>2.016</v>
      </c>
      <c r="D1043">
        <v>3.75</v>
      </c>
    </row>
    <row r="1044" spans="1:4">
      <c r="A1044" s="4">
        <v>46022</v>
      </c>
      <c r="B1044">
        <v>1.921</v>
      </c>
      <c r="C1044">
        <v>2.0259999999999998</v>
      </c>
      <c r="D1044">
        <v>3.75</v>
      </c>
    </row>
    <row r="1049" spans="1:4">
      <c r="B1049" s="5">
        <f>+B1044-B783</f>
        <v>-0.98399999999999976</v>
      </c>
      <c r="C1049" s="5">
        <f t="shared" ref="C1049:D1049" si="0">+C1044-C783</f>
        <v>-0.68800000000000017</v>
      </c>
      <c r="D1049" s="5">
        <f t="shared" si="0"/>
        <v>-0.75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DB624-EDA7-4B90-8787-D86B3B222619}">
  <dimension ref="A1:S29"/>
  <sheetViews>
    <sheetView zoomScaleNormal="100" workbookViewId="0">
      <pane xSplit="1" topLeftCell="D1" activePane="topRight" state="frozen"/>
      <selection activeCell="C1" sqref="C1:D1"/>
      <selection pane="topRight" activeCell="P45" sqref="P45"/>
    </sheetView>
  </sheetViews>
  <sheetFormatPr defaultColWidth="9.1328125" defaultRowHeight="12.75" customHeight="1"/>
  <cols>
    <col min="1" max="1" width="19.3984375" style="194" bestFit="1" customWidth="1"/>
    <col min="2" max="9" width="9.86328125" style="194" bestFit="1" customWidth="1"/>
    <col min="10" max="18" width="9.86328125" style="194" customWidth="1"/>
    <col min="19" max="16384" width="9.1328125" style="194"/>
  </cols>
  <sheetData>
    <row r="1" spans="1:19" ht="12.75" customHeight="1">
      <c r="A1" s="191"/>
      <c r="B1" s="192">
        <v>2010</v>
      </c>
      <c r="C1" s="192">
        <v>2011</v>
      </c>
      <c r="D1" s="192">
        <v>2012</v>
      </c>
      <c r="E1" s="192">
        <v>2013</v>
      </c>
      <c r="F1" s="192">
        <v>2014</v>
      </c>
      <c r="G1" s="192">
        <v>2015</v>
      </c>
      <c r="H1" s="192">
        <v>2016</v>
      </c>
      <c r="I1" s="192">
        <v>2017</v>
      </c>
      <c r="J1" s="192">
        <v>2018</v>
      </c>
      <c r="K1" s="192">
        <v>2019</v>
      </c>
      <c r="L1" s="193">
        <v>2020</v>
      </c>
      <c r="M1" s="193">
        <v>2021</v>
      </c>
      <c r="N1" s="193">
        <v>2022</v>
      </c>
      <c r="O1" s="193">
        <v>2023</v>
      </c>
      <c r="P1" s="193">
        <v>2024</v>
      </c>
      <c r="Q1" s="193">
        <v>2025</v>
      </c>
      <c r="R1" s="193"/>
      <c r="S1" s="194" t="s">
        <v>533</v>
      </c>
    </row>
    <row r="2" spans="1:19" ht="12.75" customHeight="1">
      <c r="A2" s="191"/>
      <c r="B2" s="192"/>
      <c r="C2" s="192"/>
      <c r="D2" s="192"/>
      <c r="E2" s="192"/>
      <c r="F2" s="192"/>
      <c r="G2" s="192"/>
      <c r="H2" s="192"/>
      <c r="I2" s="192"/>
    </row>
    <row r="3" spans="1:19" ht="12.75" customHeight="1">
      <c r="A3" s="192" t="s">
        <v>36</v>
      </c>
      <c r="B3" s="192"/>
      <c r="C3" s="192"/>
      <c r="D3" s="192"/>
      <c r="E3" s="192"/>
      <c r="F3" s="192"/>
      <c r="G3" s="192"/>
      <c r="H3" s="192"/>
      <c r="I3" s="192"/>
    </row>
    <row r="4" spans="1:19" ht="12.75" customHeight="1">
      <c r="A4" s="191"/>
      <c r="B4" s="192"/>
      <c r="C4" s="192"/>
      <c r="D4" s="192"/>
      <c r="E4" s="192"/>
      <c r="F4" s="192"/>
      <c r="G4" s="192"/>
      <c r="H4" s="192"/>
      <c r="I4" s="192"/>
    </row>
    <row r="5" spans="1:19" ht="12.75" customHeight="1">
      <c r="A5" s="194" t="s">
        <v>37</v>
      </c>
      <c r="B5" s="195">
        <v>3120528.1835131706</v>
      </c>
      <c r="C5" s="195">
        <v>3237983.0719288657</v>
      </c>
      <c r="D5" s="195">
        <v>3169259.6193144</v>
      </c>
      <c r="E5" s="195">
        <v>3329596.430945016</v>
      </c>
      <c r="F5" s="195">
        <v>3447220.6839360637</v>
      </c>
      <c r="G5" s="195">
        <v>3614995.4573938199</v>
      </c>
      <c r="H5" s="195">
        <v>3936629.3482322199</v>
      </c>
      <c r="I5" s="195">
        <v>4252495.9859287106</v>
      </c>
      <c r="J5" s="195">
        <v>4600913.2758171232</v>
      </c>
      <c r="K5" s="195">
        <v>4898389.8932458768</v>
      </c>
      <c r="L5" s="195">
        <v>4144815.915252489</v>
      </c>
      <c r="M5" s="195">
        <v>4923235.4079659926</v>
      </c>
      <c r="N5" s="195">
        <v>5944380.5266557634</v>
      </c>
      <c r="O5" s="195">
        <v>7068843.0513125751</v>
      </c>
      <c r="P5" s="195">
        <v>7644530.49666306</v>
      </c>
      <c r="Q5" s="195">
        <v>8170742.6955255885</v>
      </c>
      <c r="R5" s="195"/>
    </row>
    <row r="6" spans="1:19" ht="12.75" customHeight="1">
      <c r="A6" s="196" t="s">
        <v>38</v>
      </c>
      <c r="B6" s="197">
        <v>-1272119.8716031101</v>
      </c>
      <c r="C6" s="197">
        <v>-1302611.8639828279</v>
      </c>
      <c r="D6" s="197">
        <v>-1384192.0267174877</v>
      </c>
      <c r="E6" s="197">
        <v>-1328623.6591083119</v>
      </c>
      <c r="F6" s="197">
        <v>-1376403.765219558</v>
      </c>
      <c r="G6" s="197">
        <v>-1463730.788560241</v>
      </c>
      <c r="H6" s="197">
        <v>-1657655.934048753</v>
      </c>
      <c r="I6" s="197">
        <v>-1860063.6663914484</v>
      </c>
      <c r="J6" s="197">
        <v>-2049172.8045656828</v>
      </c>
      <c r="K6" s="197">
        <v>-2065557.7134529129</v>
      </c>
      <c r="L6" s="197">
        <v>-1642017.0790374193</v>
      </c>
      <c r="M6" s="197">
        <v>-1915195.2734790999</v>
      </c>
      <c r="N6" s="197">
        <v>-2670101.5514595467</v>
      </c>
      <c r="O6" s="197">
        <v>-2985716.0475064935</v>
      </c>
      <c r="P6" s="197">
        <v>-3299878.4546763846</v>
      </c>
      <c r="Q6" s="197">
        <v>-3742035.0479077897</v>
      </c>
      <c r="R6" s="197"/>
    </row>
    <row r="7" spans="1:19" ht="12.75" customHeight="1">
      <c r="A7" s="196" t="s">
        <v>39</v>
      </c>
      <c r="B7" s="197">
        <v>478290.11688917701</v>
      </c>
      <c r="C7" s="197">
        <v>594485.30086797953</v>
      </c>
      <c r="D7" s="197">
        <v>612826.88383024151</v>
      </c>
      <c r="E7" s="197">
        <v>653228.82325181854</v>
      </c>
      <c r="F7" s="197">
        <v>690345.17449539551</v>
      </c>
      <c r="G7" s="197">
        <v>788871.43665072287</v>
      </c>
      <c r="H7" s="197">
        <v>769081.35381131736</v>
      </c>
      <c r="I7" s="197">
        <v>851832.45672543999</v>
      </c>
      <c r="J7" s="197">
        <v>936589.08410716103</v>
      </c>
      <c r="K7" s="197">
        <v>1018416.2715254937</v>
      </c>
      <c r="L7" s="197">
        <v>176542.79582098138</v>
      </c>
      <c r="M7" s="197">
        <v>956123.77351559629</v>
      </c>
      <c r="N7" s="197">
        <v>1316800.6200353068</v>
      </c>
      <c r="O7" s="197">
        <v>1688680.5712763041</v>
      </c>
      <c r="P7" s="197">
        <v>1583686.0561782827</v>
      </c>
      <c r="Q7" s="197">
        <v>1592458.9019937972</v>
      </c>
      <c r="R7" s="197"/>
    </row>
    <row r="8" spans="1:19" ht="12.75" customHeight="1">
      <c r="A8" s="196" t="s">
        <v>40</v>
      </c>
      <c r="B8" s="197">
        <v>-21738.140059999991</v>
      </c>
      <c r="C8" s="197">
        <v>26268.721129999976</v>
      </c>
      <c r="D8" s="197">
        <v>53826.87410904748</v>
      </c>
      <c r="E8" s="197">
        <v>65544.380160000001</v>
      </c>
      <c r="F8" s="197">
        <v>45901.307079190679</v>
      </c>
      <c r="G8" s="197">
        <v>80046.900525466161</v>
      </c>
      <c r="H8" s="197">
        <v>34566.534399999095</v>
      </c>
      <c r="I8" s="197">
        <v>88295.776953285589</v>
      </c>
      <c r="J8" s="197">
        <v>54941.65005256483</v>
      </c>
      <c r="K8" s="197">
        <v>55634.632450835554</v>
      </c>
      <c r="L8" s="197">
        <v>66607.157157020003</v>
      </c>
      <c r="M8" s="197">
        <v>102314.24856138308</v>
      </c>
      <c r="N8" s="197">
        <v>118699.43039422354</v>
      </c>
      <c r="O8" s="197">
        <v>67394.206450591868</v>
      </c>
      <c r="P8" s="197">
        <v>-21345.011033664443</v>
      </c>
      <c r="Q8" s="197">
        <v>62895.83523423798</v>
      </c>
      <c r="R8" s="197"/>
    </row>
    <row r="9" spans="1:19" ht="12.75" customHeight="1">
      <c r="A9" s="196" t="s">
        <v>41</v>
      </c>
      <c r="B9" s="197">
        <v>180853.08049341923</v>
      </c>
      <c r="C9" s="197">
        <v>199428.04084736927</v>
      </c>
      <c r="D9" s="197">
        <v>231398.13484964089</v>
      </c>
      <c r="E9" s="197">
        <v>226836.2855940047</v>
      </c>
      <c r="F9" s="197">
        <v>211027.8031047385</v>
      </c>
      <c r="G9" s="197">
        <v>193137.68279453553</v>
      </c>
      <c r="H9" s="197">
        <v>212033.51408176424</v>
      </c>
      <c r="I9" s="197">
        <v>228438.46108153008</v>
      </c>
      <c r="J9" s="197">
        <v>264848.5747527791</v>
      </c>
      <c r="K9" s="197">
        <v>284295.21403679159</v>
      </c>
      <c r="L9" s="197">
        <v>308437.73157656193</v>
      </c>
      <c r="M9" s="197">
        <v>400837.67511889938</v>
      </c>
      <c r="N9" s="197">
        <v>468564.01622734586</v>
      </c>
      <c r="O9" s="197">
        <v>438331.1499023732</v>
      </c>
      <c r="P9" s="197">
        <v>430986.04105733027</v>
      </c>
      <c r="Q9" s="197">
        <v>407696.47847359104</v>
      </c>
      <c r="R9" s="197"/>
    </row>
    <row r="10" spans="1:19" ht="12.75" customHeight="1">
      <c r="A10" s="196" t="s">
        <v>42</v>
      </c>
      <c r="B10" s="197">
        <v>-634714.81428051379</v>
      </c>
      <c r="C10" s="197">
        <v>-482429.80113747914</v>
      </c>
      <c r="D10" s="197">
        <v>-486140.13392855803</v>
      </c>
      <c r="E10" s="197">
        <v>-383014.1701024886</v>
      </c>
      <c r="F10" s="197">
        <v>-429129.48054023331</v>
      </c>
      <c r="G10" s="197">
        <v>-401674.76858951623</v>
      </c>
      <c r="H10" s="197">
        <v>-641974.5317556723</v>
      </c>
      <c r="I10" s="197">
        <v>-691496.97163119272</v>
      </c>
      <c r="J10" s="197">
        <v>-792793.49565317784</v>
      </c>
      <c r="K10" s="197">
        <v>-706780.04693979223</v>
      </c>
      <c r="L10" s="197">
        <v>-1090429.3944828557</v>
      </c>
      <c r="M10" s="197">
        <v>-455919.57628322125</v>
      </c>
      <c r="N10" s="197">
        <v>-766037.48480267054</v>
      </c>
      <c r="O10" s="197">
        <v>-791310.11987722456</v>
      </c>
      <c r="P10" s="197">
        <v>-1306551.368474436</v>
      </c>
      <c r="Q10" s="197">
        <v>-1678983.832206164</v>
      </c>
      <c r="R10" s="197"/>
    </row>
    <row r="11" spans="1:19" ht="12.75" customHeight="1">
      <c r="A11" s="196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</row>
    <row r="12" spans="1:19" ht="12.75" customHeight="1">
      <c r="A12" s="193" t="s">
        <v>43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</row>
    <row r="14" spans="1:19" ht="12.75" customHeight="1">
      <c r="A14" s="196" t="s">
        <v>38</v>
      </c>
      <c r="B14" s="198">
        <v>-40.71</v>
      </c>
      <c r="C14" s="198">
        <v>-39.9</v>
      </c>
      <c r="D14" s="198">
        <v>-43.51</v>
      </c>
      <c r="E14" s="198">
        <v>-39.51</v>
      </c>
      <c r="F14" s="198">
        <v>-39.799999999999997</v>
      </c>
      <c r="G14" s="198">
        <v>-40.049999999999997</v>
      </c>
      <c r="H14" s="198">
        <v>-41.92</v>
      </c>
      <c r="I14" s="198">
        <v>-43.27</v>
      </c>
      <c r="J14" s="198">
        <v>-43.94</v>
      </c>
      <c r="K14" s="198">
        <v>-41.72</v>
      </c>
      <c r="L14" s="198">
        <v>-39.229999999999997</v>
      </c>
      <c r="M14" s="198">
        <v>-38.65</v>
      </c>
      <c r="N14" s="198">
        <v>-45.07</v>
      </c>
      <c r="O14" s="198">
        <v>-42.88</v>
      </c>
      <c r="P14" s="198">
        <v>-43.16652875041607</v>
      </c>
      <c r="Q14" s="198">
        <v>-45.797979294550295</v>
      </c>
      <c r="R14" s="198"/>
    </row>
    <row r="15" spans="1:19" ht="12.75" customHeight="1">
      <c r="A15" s="196" t="s">
        <v>39</v>
      </c>
      <c r="B15" s="198">
        <v>15.3</v>
      </c>
      <c r="C15" s="198">
        <v>18.21</v>
      </c>
      <c r="D15" s="198">
        <v>19.260000000000002</v>
      </c>
      <c r="E15" s="198">
        <v>19.43</v>
      </c>
      <c r="F15" s="198">
        <v>19.96</v>
      </c>
      <c r="G15" s="198">
        <v>21.59</v>
      </c>
      <c r="H15" s="198">
        <v>19.45</v>
      </c>
      <c r="I15" s="198">
        <v>19.809999999999999</v>
      </c>
      <c r="J15" s="198">
        <v>20.079999999999998</v>
      </c>
      <c r="K15" s="198">
        <v>20.57</v>
      </c>
      <c r="L15" s="198">
        <v>4.22</v>
      </c>
      <c r="M15" s="198">
        <v>19.3</v>
      </c>
      <c r="N15" s="198">
        <v>22.23</v>
      </c>
      <c r="O15" s="198">
        <v>24.25</v>
      </c>
      <c r="P15" s="198">
        <v>20.716590206155669</v>
      </c>
      <c r="Q15" s="198">
        <v>19.489769306599872</v>
      </c>
      <c r="R15" s="198"/>
    </row>
    <row r="16" spans="1:19" ht="12.75" customHeight="1">
      <c r="A16" s="196" t="s">
        <v>40</v>
      </c>
      <c r="B16" s="198">
        <v>-0.7</v>
      </c>
      <c r="C16" s="198">
        <v>0.8</v>
      </c>
      <c r="D16" s="198">
        <v>1.69</v>
      </c>
      <c r="E16" s="198">
        <v>1.95</v>
      </c>
      <c r="F16" s="198">
        <v>1.33</v>
      </c>
      <c r="G16" s="198">
        <v>2.19</v>
      </c>
      <c r="H16" s="198">
        <v>0.87</v>
      </c>
      <c r="I16" s="198">
        <v>2.0499999999999998</v>
      </c>
      <c r="J16" s="198">
        <v>1.18</v>
      </c>
      <c r="K16" s="198">
        <v>1.1200000000000001</v>
      </c>
      <c r="L16" s="198">
        <v>1.59</v>
      </c>
      <c r="M16" s="198">
        <v>2.06</v>
      </c>
      <c r="N16" s="198">
        <v>2</v>
      </c>
      <c r="O16" s="198">
        <v>0.97</v>
      </c>
      <c r="P16" s="198">
        <v>-0.2792193849312502</v>
      </c>
      <c r="Q16" s="198">
        <v>0.76976888855746994</v>
      </c>
      <c r="R16" s="198"/>
    </row>
    <row r="17" spans="1:19" ht="12.75" customHeight="1">
      <c r="A17" s="196" t="s">
        <v>41</v>
      </c>
      <c r="B17" s="198">
        <v>5.79</v>
      </c>
      <c r="C17" s="198">
        <v>6.11</v>
      </c>
      <c r="D17" s="198">
        <v>7.27</v>
      </c>
      <c r="E17" s="198">
        <v>6.75</v>
      </c>
      <c r="F17" s="198">
        <v>6.1</v>
      </c>
      <c r="G17" s="198">
        <v>5.28</v>
      </c>
      <c r="H17" s="198">
        <v>5.36</v>
      </c>
      <c r="I17" s="198">
        <v>5.31</v>
      </c>
      <c r="J17" s="198">
        <v>5.68</v>
      </c>
      <c r="K17" s="198">
        <v>5.74</v>
      </c>
      <c r="L17" s="198">
        <v>7.37</v>
      </c>
      <c r="M17" s="198">
        <v>8.09</v>
      </c>
      <c r="N17" s="198">
        <v>7.91</v>
      </c>
      <c r="O17" s="198">
        <v>6.29</v>
      </c>
      <c r="P17" s="198">
        <v>5.6378353287420522</v>
      </c>
      <c r="Q17" s="198">
        <v>4.9897113844602066</v>
      </c>
      <c r="R17" s="198"/>
    </row>
    <row r="18" spans="1:19" ht="12.75" customHeight="1">
      <c r="A18" s="196" t="s">
        <v>42</v>
      </c>
      <c r="B18" s="198">
        <v>-20.309999999999999</v>
      </c>
      <c r="C18" s="198">
        <v>-14.78</v>
      </c>
      <c r="D18" s="198">
        <v>-15.28</v>
      </c>
      <c r="E18" s="198">
        <v>-11.39</v>
      </c>
      <c r="F18" s="198">
        <v>-12.41</v>
      </c>
      <c r="G18" s="198">
        <v>-10.99</v>
      </c>
      <c r="H18" s="198">
        <v>-16.239999999999998</v>
      </c>
      <c r="I18" s="198">
        <v>-16.079999999999998</v>
      </c>
      <c r="J18" s="198">
        <v>-17</v>
      </c>
      <c r="K18" s="198">
        <v>-14.28</v>
      </c>
      <c r="L18" s="198">
        <v>-26.05</v>
      </c>
      <c r="M18" s="198">
        <v>-9.1999999999999993</v>
      </c>
      <c r="N18" s="198">
        <v>-12.93</v>
      </c>
      <c r="O18" s="198">
        <v>-11.36</v>
      </c>
      <c r="P18" s="198">
        <v>-17.091322600449605</v>
      </c>
      <c r="Q18" s="198">
        <v>-20.548729714932755</v>
      </c>
      <c r="R18" s="198"/>
    </row>
    <row r="22" spans="1:19" ht="12.75" customHeight="1"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</row>
    <row r="23" spans="1:19" ht="12.75" customHeight="1">
      <c r="A23" s="17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</row>
    <row r="24" spans="1:19" ht="12.75" customHeight="1"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</row>
    <row r="25" spans="1:19" ht="12.75" customHeight="1"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</row>
    <row r="26" spans="1:19" ht="12.75" customHeight="1"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</row>
    <row r="28" spans="1:19" ht="12.75" customHeight="1">
      <c r="M28" s="197"/>
      <c r="S28" s="194" t="s">
        <v>44</v>
      </c>
    </row>
    <row r="29" spans="1:19" ht="12.75" customHeight="1">
      <c r="M29" s="197"/>
    </row>
  </sheetData>
  <pageMargins left="0.19685039370078741" right="0.19685039370078741" top="0.74803149606299213" bottom="0.74803149606299213" header="0.31496062992125984" footer="0.31496062992125984"/>
  <pageSetup paperSize="9" scale="5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activeCell="B9" sqref="B9"/>
    </sheetView>
  </sheetViews>
  <sheetFormatPr defaultRowHeight="14.25"/>
  <cols>
    <col min="1" max="1" width="39.59765625" bestFit="1" customWidth="1"/>
    <col min="2" max="2" width="23.59765625" bestFit="1" customWidth="1"/>
  </cols>
  <sheetData>
    <row r="1" spans="1:3">
      <c r="A1" t="s">
        <v>413</v>
      </c>
    </row>
    <row r="3" spans="1:3">
      <c r="A3" s="7" t="s">
        <v>24</v>
      </c>
      <c r="B3" s="7" t="s">
        <v>25</v>
      </c>
    </row>
    <row r="4" spans="1:3">
      <c r="A4" s="8" t="s">
        <v>26</v>
      </c>
      <c r="B4" s="9" t="s">
        <v>408</v>
      </c>
    </row>
    <row r="5" spans="1:3">
      <c r="A5" s="8" t="s">
        <v>27</v>
      </c>
      <c r="B5" s="9" t="s">
        <v>409</v>
      </c>
    </row>
    <row r="6" spans="1:3">
      <c r="A6" s="8" t="s">
        <v>28</v>
      </c>
      <c r="B6" s="9" t="s">
        <v>379</v>
      </c>
    </row>
    <row r="7" spans="1:3">
      <c r="A7" s="8" t="s">
        <v>29</v>
      </c>
      <c r="B7" s="9" t="s">
        <v>601</v>
      </c>
    </row>
    <row r="8" spans="1:3">
      <c r="A8" s="8" t="s">
        <v>30</v>
      </c>
      <c r="B8" s="9" t="s">
        <v>410</v>
      </c>
    </row>
    <row r="9" spans="1:3">
      <c r="A9" s="8" t="s">
        <v>302</v>
      </c>
      <c r="B9" s="9" t="s">
        <v>391</v>
      </c>
    </row>
    <row r="10" spans="1:3">
      <c r="A10" s="8" t="s">
        <v>34</v>
      </c>
      <c r="B10" s="9" t="s">
        <v>411</v>
      </c>
    </row>
    <row r="11" spans="1:3">
      <c r="A11" s="8" t="s">
        <v>31</v>
      </c>
      <c r="B11" s="55" t="s">
        <v>390</v>
      </c>
    </row>
    <row r="12" spans="1:3">
      <c r="A12" s="8" t="s">
        <v>32</v>
      </c>
      <c r="B12" s="55" t="s">
        <v>374</v>
      </c>
      <c r="C12" s="6"/>
    </row>
    <row r="13" spans="1:3">
      <c r="A13" s="10" t="s">
        <v>33</v>
      </c>
      <c r="B13" s="9" t="s">
        <v>412</v>
      </c>
    </row>
    <row r="14" spans="1:3">
      <c r="A14" s="62"/>
      <c r="B14" s="63"/>
    </row>
    <row r="15" spans="1:3">
      <c r="A15" s="260" t="s">
        <v>303</v>
      </c>
      <c r="B15" s="261"/>
    </row>
    <row r="16" spans="1:3">
      <c r="A16" t="s">
        <v>35</v>
      </c>
    </row>
  </sheetData>
  <mergeCells count="1">
    <mergeCell ref="A15:B1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AA1B-2839-49A5-B521-6C420E98CC5D}">
  <sheetPr>
    <pageSetUpPr fitToPage="1"/>
  </sheetPr>
  <dimension ref="A1:F173"/>
  <sheetViews>
    <sheetView zoomScaleNormal="100" workbookViewId="0">
      <pane xSplit="1" ySplit="1" topLeftCell="B2" activePane="bottomRight" state="frozen"/>
      <selection activeCell="C1" sqref="C1:D1"/>
      <selection pane="topRight" activeCell="C1" sqref="C1:D1"/>
      <selection pane="bottomLeft" activeCell="C1" sqref="C1:D1"/>
      <selection pane="bottomRight" activeCell="C13" sqref="C13"/>
    </sheetView>
  </sheetViews>
  <sheetFormatPr defaultRowHeight="14.25"/>
  <cols>
    <col min="1" max="1" width="5" style="194" bestFit="1" customWidth="1"/>
    <col min="2" max="2" width="4.1328125" style="194" bestFit="1" customWidth="1"/>
    <col min="3" max="3" width="36" style="194" bestFit="1" customWidth="1"/>
    <col min="4" max="4" width="31.265625" style="194" bestFit="1" customWidth="1"/>
    <col min="5" max="258" width="8.86328125" style="194"/>
    <col min="259" max="259" width="27.1328125" style="194" bestFit="1" customWidth="1"/>
    <col min="260" max="514" width="8.86328125" style="194"/>
    <col min="515" max="515" width="27.1328125" style="194" bestFit="1" customWidth="1"/>
    <col min="516" max="770" width="8.86328125" style="194"/>
    <col min="771" max="771" width="27.1328125" style="194" bestFit="1" customWidth="1"/>
    <col min="772" max="1026" width="8.86328125" style="194"/>
    <col min="1027" max="1027" width="27.1328125" style="194" bestFit="1" customWidth="1"/>
    <col min="1028" max="1282" width="8.86328125" style="194"/>
    <col min="1283" max="1283" width="27.1328125" style="194" bestFit="1" customWidth="1"/>
    <col min="1284" max="1538" width="8.86328125" style="194"/>
    <col min="1539" max="1539" width="27.1328125" style="194" bestFit="1" customWidth="1"/>
    <col min="1540" max="1794" width="8.86328125" style="194"/>
    <col min="1795" max="1795" width="27.1328125" style="194" bestFit="1" customWidth="1"/>
    <col min="1796" max="2050" width="8.86328125" style="194"/>
    <col min="2051" max="2051" width="27.1328125" style="194" bestFit="1" customWidth="1"/>
    <col min="2052" max="2306" width="8.86328125" style="194"/>
    <col min="2307" max="2307" width="27.1328125" style="194" bestFit="1" customWidth="1"/>
    <col min="2308" max="2562" width="8.86328125" style="194"/>
    <col min="2563" max="2563" width="27.1328125" style="194" bestFit="1" customWidth="1"/>
    <col min="2564" max="2818" width="8.86328125" style="194"/>
    <col min="2819" max="2819" width="27.1328125" style="194" bestFit="1" customWidth="1"/>
    <col min="2820" max="3074" width="8.86328125" style="194"/>
    <col min="3075" max="3075" width="27.1328125" style="194" bestFit="1" customWidth="1"/>
    <col min="3076" max="3330" width="8.86328125" style="194"/>
    <col min="3331" max="3331" width="27.1328125" style="194" bestFit="1" customWidth="1"/>
    <col min="3332" max="3586" width="8.86328125" style="194"/>
    <col min="3587" max="3587" width="27.1328125" style="194" bestFit="1" customWidth="1"/>
    <col min="3588" max="3842" width="8.86328125" style="194"/>
    <col min="3843" max="3843" width="27.1328125" style="194" bestFit="1" customWidth="1"/>
    <col min="3844" max="4098" width="8.86328125" style="194"/>
    <col min="4099" max="4099" width="27.1328125" style="194" bestFit="1" customWidth="1"/>
    <col min="4100" max="4354" width="8.86328125" style="194"/>
    <col min="4355" max="4355" width="27.1328125" style="194" bestFit="1" customWidth="1"/>
    <col min="4356" max="4610" width="8.86328125" style="194"/>
    <col min="4611" max="4611" width="27.1328125" style="194" bestFit="1" customWidth="1"/>
    <col min="4612" max="4866" width="8.86328125" style="194"/>
    <col min="4867" max="4867" width="27.1328125" style="194" bestFit="1" customWidth="1"/>
    <col min="4868" max="5122" width="8.86328125" style="194"/>
    <col min="5123" max="5123" width="27.1328125" style="194" bestFit="1" customWidth="1"/>
    <col min="5124" max="5378" width="8.86328125" style="194"/>
    <col min="5379" max="5379" width="27.1328125" style="194" bestFit="1" customWidth="1"/>
    <col min="5380" max="5634" width="8.86328125" style="194"/>
    <col min="5635" max="5635" width="27.1328125" style="194" bestFit="1" customWidth="1"/>
    <col min="5636" max="5890" width="8.86328125" style="194"/>
    <col min="5891" max="5891" width="27.1328125" style="194" bestFit="1" customWidth="1"/>
    <col min="5892" max="6146" width="8.86328125" style="194"/>
    <col min="6147" max="6147" width="27.1328125" style="194" bestFit="1" customWidth="1"/>
    <col min="6148" max="6402" width="8.86328125" style="194"/>
    <col min="6403" max="6403" width="27.1328125" style="194" bestFit="1" customWidth="1"/>
    <col min="6404" max="6658" width="8.86328125" style="194"/>
    <col min="6659" max="6659" width="27.1328125" style="194" bestFit="1" customWidth="1"/>
    <col min="6660" max="6914" width="8.86328125" style="194"/>
    <col min="6915" max="6915" width="27.1328125" style="194" bestFit="1" customWidth="1"/>
    <col min="6916" max="7170" width="8.86328125" style="194"/>
    <col min="7171" max="7171" width="27.1328125" style="194" bestFit="1" customWidth="1"/>
    <col min="7172" max="7426" width="8.86328125" style="194"/>
    <col min="7427" max="7427" width="27.1328125" style="194" bestFit="1" customWidth="1"/>
    <col min="7428" max="7682" width="8.86328125" style="194"/>
    <col min="7683" max="7683" width="27.1328125" style="194" bestFit="1" customWidth="1"/>
    <col min="7684" max="7938" width="8.86328125" style="194"/>
    <col min="7939" max="7939" width="27.1328125" style="194" bestFit="1" customWidth="1"/>
    <col min="7940" max="8194" width="8.86328125" style="194"/>
    <col min="8195" max="8195" width="27.1328125" style="194" bestFit="1" customWidth="1"/>
    <col min="8196" max="8450" width="8.86328125" style="194"/>
    <col min="8451" max="8451" width="27.1328125" style="194" bestFit="1" customWidth="1"/>
    <col min="8452" max="8706" width="8.86328125" style="194"/>
    <col min="8707" max="8707" width="27.1328125" style="194" bestFit="1" customWidth="1"/>
    <col min="8708" max="8962" width="8.86328125" style="194"/>
    <col min="8963" max="8963" width="27.1328125" style="194" bestFit="1" customWidth="1"/>
    <col min="8964" max="9218" width="8.86328125" style="194"/>
    <col min="9219" max="9219" width="27.1328125" style="194" bestFit="1" customWidth="1"/>
    <col min="9220" max="9474" width="8.86328125" style="194"/>
    <col min="9475" max="9475" width="27.1328125" style="194" bestFit="1" customWidth="1"/>
    <col min="9476" max="9730" width="8.86328125" style="194"/>
    <col min="9731" max="9731" width="27.1328125" style="194" bestFit="1" customWidth="1"/>
    <col min="9732" max="9986" width="8.86328125" style="194"/>
    <col min="9987" max="9987" width="27.1328125" style="194" bestFit="1" customWidth="1"/>
    <col min="9988" max="10242" width="8.86328125" style="194"/>
    <col min="10243" max="10243" width="27.1328125" style="194" bestFit="1" customWidth="1"/>
    <col min="10244" max="10498" width="8.86328125" style="194"/>
    <col min="10499" max="10499" width="27.1328125" style="194" bestFit="1" customWidth="1"/>
    <col min="10500" max="10754" width="8.86328125" style="194"/>
    <col min="10755" max="10755" width="27.1328125" style="194" bestFit="1" customWidth="1"/>
    <col min="10756" max="11010" width="8.86328125" style="194"/>
    <col min="11011" max="11011" width="27.1328125" style="194" bestFit="1" customWidth="1"/>
    <col min="11012" max="11266" width="8.86328125" style="194"/>
    <col min="11267" max="11267" width="27.1328125" style="194" bestFit="1" customWidth="1"/>
    <col min="11268" max="11522" width="8.86328125" style="194"/>
    <col min="11523" max="11523" width="27.1328125" style="194" bestFit="1" customWidth="1"/>
    <col min="11524" max="11778" width="8.86328125" style="194"/>
    <col min="11779" max="11779" width="27.1328125" style="194" bestFit="1" customWidth="1"/>
    <col min="11780" max="12034" width="8.86328125" style="194"/>
    <col min="12035" max="12035" width="27.1328125" style="194" bestFit="1" customWidth="1"/>
    <col min="12036" max="12290" width="8.86328125" style="194"/>
    <col min="12291" max="12291" width="27.1328125" style="194" bestFit="1" customWidth="1"/>
    <col min="12292" max="12546" width="8.86328125" style="194"/>
    <col min="12547" max="12547" width="27.1328125" style="194" bestFit="1" customWidth="1"/>
    <col min="12548" max="12802" width="8.86328125" style="194"/>
    <col min="12803" max="12803" width="27.1328125" style="194" bestFit="1" customWidth="1"/>
    <col min="12804" max="13058" width="8.86328125" style="194"/>
    <col min="13059" max="13059" width="27.1328125" style="194" bestFit="1" customWidth="1"/>
    <col min="13060" max="13314" width="8.86328125" style="194"/>
    <col min="13315" max="13315" width="27.1328125" style="194" bestFit="1" customWidth="1"/>
    <col min="13316" max="13570" width="8.86328125" style="194"/>
    <col min="13571" max="13571" width="27.1328125" style="194" bestFit="1" customWidth="1"/>
    <col min="13572" max="13826" width="8.86328125" style="194"/>
    <col min="13827" max="13827" width="27.1328125" style="194" bestFit="1" customWidth="1"/>
    <col min="13828" max="14082" width="8.86328125" style="194"/>
    <col min="14083" max="14083" width="27.1328125" style="194" bestFit="1" customWidth="1"/>
    <col min="14084" max="14338" width="8.86328125" style="194"/>
    <col min="14339" max="14339" width="27.1328125" style="194" bestFit="1" customWidth="1"/>
    <col min="14340" max="14594" width="8.86328125" style="194"/>
    <col min="14595" max="14595" width="27.1328125" style="194" bestFit="1" customWidth="1"/>
    <col min="14596" max="14850" width="8.86328125" style="194"/>
    <col min="14851" max="14851" width="27.1328125" style="194" bestFit="1" customWidth="1"/>
    <col min="14852" max="15106" width="8.86328125" style="194"/>
    <col min="15107" max="15107" width="27.1328125" style="194" bestFit="1" customWidth="1"/>
    <col min="15108" max="15362" width="8.86328125" style="194"/>
    <col min="15363" max="15363" width="27.1328125" style="194" bestFit="1" customWidth="1"/>
    <col min="15364" max="15618" width="8.86328125" style="194"/>
    <col min="15619" max="15619" width="27.1328125" style="194" bestFit="1" customWidth="1"/>
    <col min="15620" max="15874" width="8.86328125" style="194"/>
    <col min="15875" max="15875" width="27.1328125" style="194" bestFit="1" customWidth="1"/>
    <col min="15876" max="16130" width="8.86328125" style="194"/>
    <col min="16131" max="16131" width="27.1328125" style="194" bestFit="1" customWidth="1"/>
    <col min="16132" max="16384" width="8.86328125" style="194"/>
  </cols>
  <sheetData>
    <row r="1" spans="1:6" ht="28.5">
      <c r="C1" s="200" t="s">
        <v>534</v>
      </c>
      <c r="D1" s="200" t="s">
        <v>535</v>
      </c>
      <c r="F1" s="194" t="s">
        <v>536</v>
      </c>
    </row>
    <row r="2" spans="1:6">
      <c r="A2" s="262">
        <v>2011</v>
      </c>
      <c r="B2" s="201" t="s">
        <v>45</v>
      </c>
      <c r="C2" s="202">
        <v>9.2200000000000006</v>
      </c>
      <c r="D2" s="199"/>
    </row>
    <row r="3" spans="1:6">
      <c r="A3" s="262"/>
      <c r="B3" s="201" t="s">
        <v>46</v>
      </c>
      <c r="C3" s="202">
        <v>9.34</v>
      </c>
      <c r="D3" s="199"/>
    </row>
    <row r="4" spans="1:6">
      <c r="A4" s="262"/>
      <c r="B4" s="201" t="s">
        <v>47</v>
      </c>
      <c r="C4" s="202">
        <v>9.3699999999999992</v>
      </c>
      <c r="D4" s="199"/>
    </row>
    <row r="5" spans="1:6">
      <c r="A5" s="262"/>
      <c r="B5" s="201" t="s">
        <v>48</v>
      </c>
      <c r="C5" s="203">
        <v>9.3800000000000008</v>
      </c>
      <c r="D5" s="199">
        <v>9.65</v>
      </c>
    </row>
    <row r="6" spans="1:6">
      <c r="A6" s="262">
        <v>2012</v>
      </c>
      <c r="B6" s="201" t="s">
        <v>49</v>
      </c>
      <c r="C6" s="202">
        <v>9.3699999999999992</v>
      </c>
      <c r="D6" s="199">
        <v>10.87</v>
      </c>
    </row>
    <row r="7" spans="1:6">
      <c r="A7" s="262"/>
      <c r="B7" s="201" t="s">
        <v>50</v>
      </c>
      <c r="C7" s="202">
        <v>9.34</v>
      </c>
      <c r="D7" s="199">
        <v>10.24</v>
      </c>
    </row>
    <row r="8" spans="1:6">
      <c r="A8" s="262"/>
      <c r="B8" s="201" t="s">
        <v>51</v>
      </c>
      <c r="C8" s="202">
        <v>9.34</v>
      </c>
      <c r="D8" s="199">
        <v>9.5299999999999994</v>
      </c>
    </row>
    <row r="9" spans="1:6">
      <c r="A9" s="262"/>
      <c r="B9" s="201" t="s">
        <v>52</v>
      </c>
      <c r="C9" s="202">
        <v>9.3000000000000007</v>
      </c>
      <c r="D9" s="199">
        <v>9.58</v>
      </c>
    </row>
    <row r="10" spans="1:6">
      <c r="A10" s="262"/>
      <c r="B10" s="201" t="s">
        <v>53</v>
      </c>
      <c r="C10" s="202">
        <v>9.23</v>
      </c>
      <c r="D10" s="199">
        <v>9.76</v>
      </c>
    </row>
    <row r="11" spans="1:6">
      <c r="A11" s="262"/>
      <c r="B11" s="201" t="s">
        <v>54</v>
      </c>
      <c r="C11" s="202">
        <v>9.2100000000000009</v>
      </c>
      <c r="D11" s="199">
        <v>10.14</v>
      </c>
    </row>
    <row r="12" spans="1:6">
      <c r="A12" s="262"/>
      <c r="B12" s="201" t="s">
        <v>55</v>
      </c>
      <c r="C12" s="202">
        <v>9.18</v>
      </c>
      <c r="D12" s="199">
        <v>10</v>
      </c>
    </row>
    <row r="13" spans="1:6">
      <c r="A13" s="262"/>
      <c r="B13" s="201" t="s">
        <v>56</v>
      </c>
      <c r="C13" s="202">
        <v>9.1999999999999993</v>
      </c>
      <c r="D13" s="199">
        <v>9.93</v>
      </c>
    </row>
    <row r="14" spans="1:6">
      <c r="A14" s="262"/>
      <c r="B14" s="201" t="s">
        <v>45</v>
      </c>
      <c r="C14" s="202">
        <v>9.17</v>
      </c>
      <c r="D14" s="199">
        <v>9.92</v>
      </c>
    </row>
    <row r="15" spans="1:6">
      <c r="A15" s="262"/>
      <c r="B15" s="201" t="s">
        <v>46</v>
      </c>
      <c r="C15" s="202">
        <v>9.1199999999999992</v>
      </c>
      <c r="D15" s="199">
        <v>10.54</v>
      </c>
    </row>
    <row r="16" spans="1:6">
      <c r="A16" s="262"/>
      <c r="B16" s="201" t="s">
        <v>47</v>
      </c>
      <c r="C16" s="202">
        <v>9.09</v>
      </c>
      <c r="D16" s="199">
        <v>10.46</v>
      </c>
    </row>
    <row r="17" spans="1:6">
      <c r="A17" s="262"/>
      <c r="B17" s="201" t="s">
        <v>48</v>
      </c>
      <c r="C17" s="202">
        <v>9.0299999999999994</v>
      </c>
      <c r="D17" s="199">
        <v>10.14</v>
      </c>
    </row>
    <row r="18" spans="1:6">
      <c r="A18" s="262">
        <v>2013</v>
      </c>
      <c r="B18" s="201" t="s">
        <v>49</v>
      </c>
      <c r="C18" s="202">
        <v>9.01</v>
      </c>
      <c r="D18" s="199">
        <v>10.49</v>
      </c>
    </row>
    <row r="19" spans="1:6">
      <c r="A19" s="262"/>
      <c r="B19" s="201" t="s">
        <v>50</v>
      </c>
      <c r="C19" s="202">
        <v>9.01</v>
      </c>
      <c r="D19" s="199">
        <v>9.4600000000000009</v>
      </c>
    </row>
    <row r="20" spans="1:6">
      <c r="A20" s="262"/>
      <c r="B20" s="201" t="s">
        <v>51</v>
      </c>
      <c r="C20" s="202">
        <v>8.99</v>
      </c>
      <c r="D20" s="199">
        <v>9.85</v>
      </c>
    </row>
    <row r="21" spans="1:6">
      <c r="A21" s="262"/>
      <c r="B21" s="201" t="s">
        <v>52</v>
      </c>
      <c r="C21" s="202">
        <v>8.98</v>
      </c>
      <c r="D21" s="199">
        <v>10.25</v>
      </c>
    </row>
    <row r="22" spans="1:6">
      <c r="A22" s="262"/>
      <c r="B22" s="201" t="s">
        <v>53</v>
      </c>
      <c r="C22" s="202">
        <v>8.9600000000000009</v>
      </c>
      <c r="D22" s="199">
        <v>10.220000000000001</v>
      </c>
    </row>
    <row r="23" spans="1:6">
      <c r="A23" s="262"/>
      <c r="B23" s="201" t="s">
        <v>54</v>
      </c>
      <c r="C23" s="202">
        <v>8.9700000000000006</v>
      </c>
      <c r="D23" s="199">
        <v>10.29</v>
      </c>
    </row>
    <row r="24" spans="1:6">
      <c r="A24" s="262"/>
      <c r="B24" s="201" t="s">
        <v>55</v>
      </c>
      <c r="C24" s="202">
        <v>8.91</v>
      </c>
      <c r="D24" s="199">
        <v>9.17</v>
      </c>
    </row>
    <row r="25" spans="1:6">
      <c r="A25" s="262"/>
      <c r="B25" s="201" t="s">
        <v>56</v>
      </c>
      <c r="C25" s="199">
        <v>8.8699999999999992</v>
      </c>
      <c r="D25" s="199">
        <v>9.34</v>
      </c>
    </row>
    <row r="26" spans="1:6">
      <c r="A26" s="262"/>
      <c r="B26" s="201" t="s">
        <v>45</v>
      </c>
      <c r="C26" s="202">
        <v>8.8699999999999992</v>
      </c>
      <c r="D26" s="199">
        <v>9.7799999999999994</v>
      </c>
      <c r="F26" s="194" t="s">
        <v>57</v>
      </c>
    </row>
    <row r="27" spans="1:6">
      <c r="A27" s="262"/>
      <c r="B27" s="201" t="s">
        <v>46</v>
      </c>
      <c r="C27" s="199">
        <v>8.8699999999999992</v>
      </c>
      <c r="D27" s="199">
        <v>9.73</v>
      </c>
    </row>
    <row r="28" spans="1:6">
      <c r="A28" s="262"/>
      <c r="B28" s="201" t="s">
        <v>47</v>
      </c>
      <c r="C28" s="199">
        <v>8.8699999999999992</v>
      </c>
      <c r="D28" s="199">
        <v>9.36</v>
      </c>
    </row>
    <row r="29" spans="1:6">
      <c r="A29" s="262"/>
      <c r="B29" s="201" t="s">
        <v>48</v>
      </c>
      <c r="C29" s="199">
        <v>8.9499999999999993</v>
      </c>
      <c r="D29" s="199">
        <v>9.27</v>
      </c>
    </row>
    <row r="30" spans="1:6">
      <c r="A30" s="262">
        <v>2014</v>
      </c>
      <c r="B30" s="201" t="s">
        <v>49</v>
      </c>
      <c r="C30" s="199">
        <v>8.9600000000000009</v>
      </c>
      <c r="D30" s="199">
        <v>9.49</v>
      </c>
    </row>
    <row r="31" spans="1:6">
      <c r="A31" s="262"/>
      <c r="B31" s="201" t="s">
        <v>50</v>
      </c>
      <c r="C31" s="199">
        <v>8.9600000000000009</v>
      </c>
      <c r="D31" s="199">
        <v>8.92</v>
      </c>
    </row>
    <row r="32" spans="1:6">
      <c r="A32" s="262"/>
      <c r="B32" s="201" t="s">
        <v>51</v>
      </c>
      <c r="C32" s="199">
        <v>8.93</v>
      </c>
      <c r="D32" s="199">
        <v>9.33</v>
      </c>
    </row>
    <row r="33" spans="1:4">
      <c r="A33" s="262"/>
      <c r="B33" s="201" t="s">
        <v>52</v>
      </c>
      <c r="C33" s="199">
        <v>8.9700000000000006</v>
      </c>
      <c r="D33" s="199">
        <v>9.2200000000000006</v>
      </c>
    </row>
    <row r="34" spans="1:4">
      <c r="A34" s="262"/>
      <c r="B34" s="201" t="s">
        <v>53</v>
      </c>
      <c r="C34" s="199">
        <v>9.0299999999999994</v>
      </c>
      <c r="D34" s="199">
        <v>9.74</v>
      </c>
    </row>
    <row r="35" spans="1:4">
      <c r="A35" s="262"/>
      <c r="B35" s="201" t="s">
        <v>54</v>
      </c>
      <c r="C35" s="204">
        <v>8.98</v>
      </c>
      <c r="D35" s="199">
        <v>8.59</v>
      </c>
    </row>
    <row r="36" spans="1:4">
      <c r="A36" s="262"/>
      <c r="B36" s="201" t="s">
        <v>55</v>
      </c>
      <c r="C36" s="204">
        <v>8.9600000000000009</v>
      </c>
      <c r="D36" s="199">
        <v>8.7200000000000006</v>
      </c>
    </row>
    <row r="37" spans="1:4">
      <c r="A37" s="262"/>
      <c r="B37" s="201" t="s">
        <v>56</v>
      </c>
      <c r="C37" s="204">
        <v>8.6300000000000008</v>
      </c>
      <c r="D37" s="199">
        <v>8.9700000000000006</v>
      </c>
    </row>
    <row r="38" spans="1:4">
      <c r="A38" s="262"/>
      <c r="B38" s="201" t="s">
        <v>45</v>
      </c>
      <c r="C38" s="204">
        <v>8.92</v>
      </c>
      <c r="D38" s="199">
        <v>9.86</v>
      </c>
    </row>
    <row r="39" spans="1:4">
      <c r="A39" s="262"/>
      <c r="B39" s="201" t="s">
        <v>46</v>
      </c>
      <c r="C39" s="204">
        <v>8.57</v>
      </c>
      <c r="D39" s="199">
        <v>8.15</v>
      </c>
    </row>
    <row r="40" spans="1:4">
      <c r="A40" s="262"/>
      <c r="B40" s="201" t="s">
        <v>47</v>
      </c>
      <c r="C40" s="204">
        <v>8.5500000000000007</v>
      </c>
      <c r="D40" s="199">
        <v>9.1</v>
      </c>
    </row>
    <row r="41" spans="1:4">
      <c r="A41" s="262"/>
      <c r="B41" s="201" t="s">
        <v>48</v>
      </c>
      <c r="C41" s="204">
        <v>8.44</v>
      </c>
      <c r="D41" s="199">
        <v>8.1</v>
      </c>
    </row>
    <row r="42" spans="1:4">
      <c r="A42" s="262">
        <v>2015</v>
      </c>
      <c r="B42" s="201" t="s">
        <v>49</v>
      </c>
      <c r="C42" s="204">
        <v>8.43</v>
      </c>
      <c r="D42" s="199">
        <v>8.83</v>
      </c>
    </row>
    <row r="43" spans="1:4">
      <c r="A43" s="262"/>
      <c r="B43" s="201" t="s">
        <v>50</v>
      </c>
      <c r="C43" s="204">
        <v>8.36</v>
      </c>
      <c r="D43" s="199">
        <v>8.5399999999999991</v>
      </c>
    </row>
    <row r="44" spans="1:4">
      <c r="A44" s="262"/>
      <c r="B44" s="201" t="s">
        <v>51</v>
      </c>
      <c r="C44" s="204">
        <v>8.2899999999999991</v>
      </c>
      <c r="D44" s="199">
        <v>7.91</v>
      </c>
    </row>
    <row r="45" spans="1:4">
      <c r="A45" s="262"/>
      <c r="B45" s="201" t="s">
        <v>52</v>
      </c>
      <c r="C45" s="204">
        <v>8.1999999999999993</v>
      </c>
      <c r="D45" s="199">
        <v>7.59</v>
      </c>
    </row>
    <row r="46" spans="1:4">
      <c r="A46" s="262"/>
      <c r="B46" s="201" t="s">
        <v>53</v>
      </c>
      <c r="C46" s="204">
        <v>8.1300000000000008</v>
      </c>
      <c r="D46" s="199">
        <v>8.2100000000000009</v>
      </c>
    </row>
    <row r="47" spans="1:4">
      <c r="A47" s="262"/>
      <c r="B47" s="201" t="s">
        <v>54</v>
      </c>
      <c r="C47" s="204">
        <v>8.11</v>
      </c>
      <c r="D47" s="199">
        <v>7.82</v>
      </c>
    </row>
    <row r="48" spans="1:4">
      <c r="A48" s="262"/>
      <c r="B48" s="201" t="s">
        <v>55</v>
      </c>
      <c r="C48" s="204">
        <v>8.02</v>
      </c>
      <c r="D48" s="199">
        <v>8.5299999999999994</v>
      </c>
    </row>
    <row r="49" spans="1:5">
      <c r="A49" s="262"/>
      <c r="B49" s="201" t="s">
        <v>56</v>
      </c>
      <c r="C49" s="204">
        <v>7.94</v>
      </c>
      <c r="D49" s="199">
        <v>8.5</v>
      </c>
    </row>
    <row r="50" spans="1:5">
      <c r="A50" s="262"/>
      <c r="B50" s="201" t="s">
        <v>45</v>
      </c>
      <c r="C50" s="204">
        <v>7.97</v>
      </c>
      <c r="D50" s="199">
        <v>9.1</v>
      </c>
    </row>
    <row r="51" spans="1:5">
      <c r="A51" s="262"/>
      <c r="B51" s="201" t="s">
        <v>46</v>
      </c>
      <c r="C51" s="204">
        <v>7.8</v>
      </c>
      <c r="D51" s="199">
        <v>6.39</v>
      </c>
    </row>
    <row r="52" spans="1:5">
      <c r="A52" s="262"/>
      <c r="B52" s="201" t="s">
        <v>47</v>
      </c>
      <c r="C52" s="204">
        <v>7.67</v>
      </c>
      <c r="D52" s="199">
        <v>7.35</v>
      </c>
      <c r="E52" s="199"/>
    </row>
    <row r="53" spans="1:5">
      <c r="A53" s="262"/>
      <c r="B53" s="201" t="s">
        <v>48</v>
      </c>
      <c r="C53" s="204">
        <v>7.5</v>
      </c>
      <c r="D53" s="199">
        <v>7.46</v>
      </c>
      <c r="E53" s="199"/>
    </row>
    <row r="54" spans="1:5">
      <c r="A54" s="262">
        <v>2016</v>
      </c>
      <c r="B54" s="201" t="s">
        <v>49</v>
      </c>
      <c r="C54" s="204">
        <v>7.42</v>
      </c>
      <c r="D54" s="199">
        <v>6.49</v>
      </c>
      <c r="E54" s="199"/>
    </row>
    <row r="55" spans="1:5">
      <c r="A55" s="262"/>
      <c r="B55" s="201" t="s">
        <v>50</v>
      </c>
      <c r="C55" s="204">
        <v>7.36</v>
      </c>
      <c r="D55" s="199">
        <v>8.6300000000000008</v>
      </c>
      <c r="E55" s="199"/>
    </row>
    <row r="56" spans="1:5">
      <c r="A56" s="262"/>
      <c r="B56" s="201" t="s">
        <v>51</v>
      </c>
      <c r="C56" s="204">
        <v>7.25</v>
      </c>
      <c r="D56" s="199">
        <v>7.46</v>
      </c>
      <c r="E56" s="199"/>
    </row>
    <row r="57" spans="1:5">
      <c r="A57" s="262"/>
      <c r="B57" s="201" t="s">
        <v>52</v>
      </c>
      <c r="C57" s="204">
        <v>7.19</v>
      </c>
      <c r="D57" s="199">
        <v>6.98</v>
      </c>
      <c r="E57" s="199"/>
    </row>
    <row r="58" spans="1:5">
      <c r="A58" s="262"/>
      <c r="B58" s="201" t="s">
        <v>53</v>
      </c>
      <c r="C58" s="204">
        <v>7.12</v>
      </c>
      <c r="D58" s="199">
        <v>6.76</v>
      </c>
      <c r="E58" s="199"/>
    </row>
    <row r="59" spans="1:5">
      <c r="A59" s="262"/>
      <c r="B59" s="201" t="s">
        <v>54</v>
      </c>
      <c r="C59" s="204">
        <v>7.01</v>
      </c>
      <c r="D59" s="199">
        <v>6.35</v>
      </c>
      <c r="E59" s="199"/>
    </row>
    <row r="60" spans="1:5">
      <c r="A60" s="262"/>
      <c r="B60" s="201" t="s">
        <v>55</v>
      </c>
      <c r="C60" s="204">
        <v>6.94</v>
      </c>
      <c r="D60" s="199">
        <v>6.53</v>
      </c>
      <c r="E60" s="199"/>
    </row>
    <row r="61" spans="1:5">
      <c r="A61" s="262"/>
      <c r="B61" s="201" t="s">
        <v>56</v>
      </c>
      <c r="C61" s="204">
        <v>6.81</v>
      </c>
      <c r="D61" s="199">
        <v>6.76</v>
      </c>
      <c r="E61" s="199"/>
    </row>
    <row r="62" spans="1:5">
      <c r="A62" s="262"/>
      <c r="B62" s="201" t="s">
        <v>45</v>
      </c>
      <c r="C62" s="204">
        <v>6.68</v>
      </c>
      <c r="D62" s="199">
        <v>6.01</v>
      </c>
      <c r="E62" s="199"/>
    </row>
    <row r="63" spans="1:5">
      <c r="A63" s="262"/>
      <c r="B63" s="201" t="s">
        <v>46</v>
      </c>
      <c r="C63" s="204">
        <v>6.59</v>
      </c>
      <c r="D63" s="199">
        <v>5.95</v>
      </c>
      <c r="E63" s="199"/>
    </row>
    <row r="64" spans="1:5">
      <c r="A64" s="262"/>
      <c r="B64" s="201" t="s">
        <v>47</v>
      </c>
      <c r="C64" s="204">
        <v>6.46</v>
      </c>
      <c r="D64" s="199">
        <v>6.2</v>
      </c>
      <c r="E64" s="199"/>
    </row>
    <row r="65" spans="1:5">
      <c r="A65" s="262"/>
      <c r="B65" s="201" t="s">
        <v>48</v>
      </c>
      <c r="C65" s="204">
        <v>6.38</v>
      </c>
      <c r="D65" s="199">
        <v>6.21</v>
      </c>
      <c r="E65" s="199"/>
    </row>
    <row r="66" spans="1:5">
      <c r="A66" s="262">
        <v>2017</v>
      </c>
      <c r="B66" s="201" t="s">
        <v>49</v>
      </c>
      <c r="C66" s="204">
        <v>6.35</v>
      </c>
      <c r="D66" s="199">
        <v>6.32</v>
      </c>
      <c r="E66" s="199"/>
    </row>
    <row r="67" spans="1:5">
      <c r="A67" s="262"/>
      <c r="B67" s="201" t="s">
        <v>50</v>
      </c>
      <c r="C67" s="204">
        <v>6.27</v>
      </c>
      <c r="D67" s="199">
        <v>5.73</v>
      </c>
      <c r="E67" s="199"/>
    </row>
    <row r="68" spans="1:5">
      <c r="A68" s="262"/>
      <c r="B68" s="201" t="s">
        <v>51</v>
      </c>
      <c r="C68" s="204">
        <v>6.26</v>
      </c>
      <c r="D68" s="199">
        <v>6.51</v>
      </c>
      <c r="E68" s="199"/>
    </row>
    <row r="69" spans="1:5">
      <c r="A69" s="262"/>
      <c r="B69" s="201" t="s">
        <v>52</v>
      </c>
      <c r="C69" s="204">
        <v>6.14</v>
      </c>
      <c r="D69" s="199">
        <v>5.77</v>
      </c>
      <c r="E69" s="199"/>
    </row>
    <row r="70" spans="1:5">
      <c r="A70" s="262"/>
      <c r="B70" s="201" t="s">
        <v>53</v>
      </c>
      <c r="C70" s="204">
        <v>6.09</v>
      </c>
      <c r="D70" s="199">
        <v>6.4</v>
      </c>
      <c r="E70" s="199"/>
    </row>
    <row r="71" spans="1:5">
      <c r="A71" s="262"/>
      <c r="B71" s="201" t="s">
        <v>54</v>
      </c>
      <c r="C71" s="204">
        <v>6.04</v>
      </c>
      <c r="D71" s="199">
        <v>5.95</v>
      </c>
      <c r="E71" s="199"/>
    </row>
    <row r="72" spans="1:5">
      <c r="A72" s="262"/>
      <c r="B72" s="201" t="s">
        <v>55</v>
      </c>
      <c r="C72" s="204">
        <v>5.98</v>
      </c>
      <c r="D72" s="199">
        <v>7.08</v>
      </c>
      <c r="E72" s="199"/>
    </row>
    <row r="73" spans="1:5">
      <c r="A73" s="262"/>
      <c r="B73" s="201" t="s">
        <v>56</v>
      </c>
      <c r="C73" s="204">
        <v>5.93</v>
      </c>
      <c r="D73" s="199">
        <v>7.24</v>
      </c>
      <c r="E73" s="199"/>
    </row>
    <row r="74" spans="1:5">
      <c r="A74" s="262"/>
      <c r="B74" s="201" t="s">
        <v>45</v>
      </c>
      <c r="C74" s="204">
        <v>5.89</v>
      </c>
      <c r="D74" s="199">
        <v>5.97</v>
      </c>
      <c r="E74" s="199"/>
    </row>
    <row r="75" spans="1:5">
      <c r="A75" s="262"/>
      <c r="B75" s="201" t="s">
        <v>46</v>
      </c>
      <c r="C75" s="204">
        <v>5.82</v>
      </c>
      <c r="D75" s="199">
        <v>6.28</v>
      </c>
      <c r="E75" s="199"/>
    </row>
    <row r="76" spans="1:5">
      <c r="A76" s="262"/>
      <c r="B76" s="201" t="s">
        <v>47</v>
      </c>
      <c r="C76" s="204">
        <v>5.78</v>
      </c>
      <c r="D76" s="199">
        <v>5.63</v>
      </c>
      <c r="E76" s="199"/>
    </row>
    <row r="77" spans="1:5">
      <c r="A77" s="262"/>
      <c r="B77" s="201" t="s">
        <v>48</v>
      </c>
      <c r="C77" s="204">
        <v>5.7</v>
      </c>
      <c r="D77" s="199">
        <v>5.9</v>
      </c>
      <c r="E77" s="199"/>
    </row>
    <row r="78" spans="1:5">
      <c r="A78" s="262">
        <v>2018</v>
      </c>
      <c r="B78" s="201" t="s">
        <v>49</v>
      </c>
      <c r="C78" s="204">
        <v>5.69</v>
      </c>
      <c r="D78" s="199">
        <v>5.55</v>
      </c>
    </row>
    <row r="79" spans="1:5">
      <c r="A79" s="262"/>
      <c r="B79" s="201" t="s">
        <v>50</v>
      </c>
      <c r="C79" s="204">
        <v>5.63</v>
      </c>
      <c r="D79" s="199">
        <v>6.13</v>
      </c>
    </row>
    <row r="80" spans="1:5">
      <c r="A80" s="262"/>
      <c r="B80" s="201" t="s">
        <v>51</v>
      </c>
      <c r="C80" s="204">
        <v>5.54</v>
      </c>
      <c r="D80" s="199">
        <v>6.03</v>
      </c>
    </row>
    <row r="81" spans="1:4">
      <c r="A81" s="262"/>
      <c r="B81" s="201" t="s">
        <v>52</v>
      </c>
      <c r="C81" s="204">
        <v>5.53</v>
      </c>
      <c r="D81" s="199">
        <v>5.48</v>
      </c>
    </row>
    <row r="82" spans="1:4">
      <c r="A82" s="262"/>
      <c r="B82" s="201" t="s">
        <v>53</v>
      </c>
      <c r="C82" s="204">
        <v>5.44</v>
      </c>
      <c r="D82" s="199">
        <v>5.16</v>
      </c>
    </row>
    <row r="83" spans="1:4">
      <c r="A83" s="262"/>
      <c r="B83" s="201" t="s">
        <v>54</v>
      </c>
      <c r="C83" s="204">
        <v>5.4</v>
      </c>
      <c r="D83" s="199">
        <v>5.32</v>
      </c>
    </row>
    <row r="84" spans="1:4">
      <c r="A84" s="262"/>
      <c r="B84" s="201" t="s">
        <v>55</v>
      </c>
      <c r="C84" s="204">
        <v>5.33</v>
      </c>
      <c r="D84" s="199">
        <v>5.2</v>
      </c>
    </row>
    <row r="85" spans="1:4">
      <c r="A85" s="262"/>
      <c r="B85" s="201" t="s">
        <v>56</v>
      </c>
      <c r="C85" s="204">
        <v>5.29</v>
      </c>
      <c r="D85" s="199">
        <v>5.52</v>
      </c>
    </row>
    <row r="86" spans="1:4">
      <c r="A86" s="262"/>
      <c r="B86" s="201" t="s">
        <v>45</v>
      </c>
      <c r="C86" s="204">
        <v>5.28</v>
      </c>
      <c r="D86" s="199">
        <v>6.04</v>
      </c>
    </row>
    <row r="87" spans="1:4">
      <c r="A87" s="262"/>
      <c r="B87" s="201" t="s">
        <v>46</v>
      </c>
      <c r="C87" s="204">
        <v>5.26</v>
      </c>
      <c r="D87" s="199">
        <v>5.44</v>
      </c>
    </row>
    <row r="88" spans="1:4">
      <c r="A88" s="262"/>
      <c r="B88" s="201" t="s">
        <v>47</v>
      </c>
      <c r="C88" s="204">
        <v>5.25</v>
      </c>
      <c r="D88" s="199">
        <v>5.63</v>
      </c>
    </row>
    <row r="89" spans="1:4">
      <c r="A89" s="262"/>
      <c r="B89" s="201" t="s">
        <v>48</v>
      </c>
      <c r="C89" s="204">
        <v>5.24</v>
      </c>
      <c r="D89" s="199">
        <v>4.8499999999999996</v>
      </c>
    </row>
    <row r="90" spans="1:4">
      <c r="A90" s="262">
        <v>2019</v>
      </c>
      <c r="B90" s="201" t="s">
        <v>49</v>
      </c>
      <c r="C90" s="194">
        <v>5.16</v>
      </c>
      <c r="D90" s="194">
        <v>5.0599999999999996</v>
      </c>
    </row>
    <row r="91" spans="1:4">
      <c r="A91" s="262"/>
      <c r="B91" s="201" t="s">
        <v>50</v>
      </c>
      <c r="C91" s="194">
        <v>5.12</v>
      </c>
      <c r="D91" s="194">
        <v>5.12</v>
      </c>
    </row>
    <row r="92" spans="1:4">
      <c r="A92" s="262"/>
      <c r="B92" s="201" t="s">
        <v>51</v>
      </c>
      <c r="C92" s="194">
        <v>5.05</v>
      </c>
      <c r="D92" s="194">
        <v>5.38</v>
      </c>
    </row>
    <row r="93" spans="1:4">
      <c r="A93" s="262"/>
      <c r="B93" s="201" t="s">
        <v>52</v>
      </c>
      <c r="C93" s="194">
        <v>4.95</v>
      </c>
      <c r="D93" s="194">
        <v>4.8600000000000003</v>
      </c>
    </row>
    <row r="94" spans="1:4">
      <c r="A94" s="262"/>
      <c r="B94" s="201" t="s">
        <v>53</v>
      </c>
      <c r="C94" s="194">
        <v>4.91</v>
      </c>
      <c r="D94" s="194">
        <v>4.7300000000000004</v>
      </c>
    </row>
    <row r="95" spans="1:4">
      <c r="A95" s="262"/>
      <c r="B95" s="201" t="s">
        <v>54</v>
      </c>
      <c r="C95" s="194">
        <v>4.9400000000000004</v>
      </c>
      <c r="D95" s="194">
        <v>5.13</v>
      </c>
    </row>
    <row r="96" spans="1:4">
      <c r="A96" s="262"/>
      <c r="B96" s="201" t="s">
        <v>55</v>
      </c>
      <c r="C96" s="194">
        <v>4.87</v>
      </c>
      <c r="D96" s="194">
        <v>4.9400000000000004</v>
      </c>
    </row>
    <row r="97" spans="1:4">
      <c r="A97" s="262"/>
      <c r="B97" s="201" t="s">
        <v>56</v>
      </c>
      <c r="C97" s="194">
        <v>4.83</v>
      </c>
      <c r="D97" s="194">
        <v>4.41</v>
      </c>
    </row>
    <row r="98" spans="1:4">
      <c r="A98" s="262"/>
      <c r="B98" s="201" t="s">
        <v>45</v>
      </c>
      <c r="C98" s="194">
        <v>4.82</v>
      </c>
      <c r="D98" s="194">
        <v>5.01</v>
      </c>
    </row>
    <row r="99" spans="1:4">
      <c r="A99" s="262"/>
      <c r="B99" s="201" t="s">
        <v>46</v>
      </c>
      <c r="C99" s="194">
        <v>4.74</v>
      </c>
      <c r="D99" s="194">
        <v>4.51</v>
      </c>
    </row>
    <row r="100" spans="1:4">
      <c r="A100" s="262"/>
      <c r="B100" s="201" t="s">
        <v>47</v>
      </c>
      <c r="C100" s="194">
        <v>4.76</v>
      </c>
      <c r="D100" s="194">
        <v>4.41</v>
      </c>
    </row>
    <row r="101" spans="1:4">
      <c r="A101" s="262"/>
      <c r="B101" s="201" t="s">
        <v>48</v>
      </c>
      <c r="C101" s="194">
        <v>4.71</v>
      </c>
      <c r="D101" s="194">
        <v>5.09</v>
      </c>
    </row>
    <row r="102" spans="1:4">
      <c r="A102" s="262">
        <v>2020</v>
      </c>
      <c r="B102" s="201" t="s">
        <v>49</v>
      </c>
      <c r="C102" s="194">
        <v>4.6900000000000004</v>
      </c>
      <c r="D102" s="194">
        <v>5.31</v>
      </c>
    </row>
    <row r="103" spans="1:4">
      <c r="A103" s="262"/>
      <c r="B103" s="201" t="s">
        <v>50</v>
      </c>
      <c r="C103" s="194">
        <v>4.68</v>
      </c>
      <c r="D103" s="194">
        <v>4.84</v>
      </c>
    </row>
    <row r="104" spans="1:4">
      <c r="A104" s="262"/>
      <c r="B104" s="201" t="s">
        <v>51</v>
      </c>
      <c r="C104" s="194">
        <v>4.66</v>
      </c>
      <c r="D104" s="194">
        <v>5.07</v>
      </c>
    </row>
    <row r="105" spans="1:4">
      <c r="A105" s="262"/>
      <c r="B105" s="201" t="s">
        <v>52</v>
      </c>
      <c r="C105" s="194">
        <v>4.68</v>
      </c>
      <c r="D105" s="194">
        <v>5.16</v>
      </c>
    </row>
    <row r="106" spans="1:4">
      <c r="A106" s="262"/>
      <c r="B106" s="201" t="s">
        <v>53</v>
      </c>
      <c r="C106" s="194">
        <v>4.67</v>
      </c>
      <c r="D106" s="194">
        <v>4.2699999999999996</v>
      </c>
    </row>
    <row r="107" spans="1:4">
      <c r="A107" s="262"/>
      <c r="B107" s="201" t="s">
        <v>54</v>
      </c>
      <c r="C107" s="194">
        <v>4.6500000000000004</v>
      </c>
      <c r="D107" s="194">
        <v>3.97</v>
      </c>
    </row>
    <row r="108" spans="1:4">
      <c r="A108" s="262"/>
      <c r="B108" s="201" t="s">
        <v>55</v>
      </c>
      <c r="C108" s="194">
        <v>4.58</v>
      </c>
      <c r="D108" s="194">
        <v>5.35</v>
      </c>
    </row>
    <row r="109" spans="1:4">
      <c r="A109" s="262"/>
      <c r="B109" s="201" t="s">
        <v>56</v>
      </c>
      <c r="C109" s="194">
        <v>4.59</v>
      </c>
      <c r="D109" s="194">
        <v>5.14</v>
      </c>
    </row>
    <row r="110" spans="1:4">
      <c r="A110" s="262"/>
      <c r="B110" s="201" t="s">
        <v>45</v>
      </c>
      <c r="C110" s="194">
        <v>4.57</v>
      </c>
      <c r="D110" s="194">
        <v>4.4800000000000004</v>
      </c>
    </row>
    <row r="111" spans="1:4">
      <c r="A111" s="262"/>
      <c r="B111" s="201" t="s">
        <v>46</v>
      </c>
      <c r="C111" s="194">
        <v>4.59</v>
      </c>
      <c r="D111" s="194">
        <v>5.28</v>
      </c>
    </row>
    <row r="112" spans="1:4">
      <c r="A112" s="262"/>
      <c r="B112" s="201" t="s">
        <v>47</v>
      </c>
      <c r="C112" s="194">
        <v>4.59</v>
      </c>
      <c r="D112" s="194">
        <v>4.7300000000000004</v>
      </c>
    </row>
    <row r="113" spans="1:4">
      <c r="A113" s="262"/>
      <c r="B113" s="201" t="s">
        <v>48</v>
      </c>
      <c r="C113" s="199">
        <v>4.5999999999999996</v>
      </c>
      <c r="D113" s="194">
        <v>4.7699999999999996</v>
      </c>
    </row>
    <row r="114" spans="1:4">
      <c r="A114" s="262">
        <v>2021</v>
      </c>
      <c r="B114" s="201" t="s">
        <v>49</v>
      </c>
      <c r="C114" s="199">
        <v>4.59</v>
      </c>
      <c r="D114" s="194">
        <v>4.1900000000000004</v>
      </c>
    </row>
    <row r="115" spans="1:4">
      <c r="A115" s="262"/>
      <c r="B115" s="201" t="s">
        <v>50</v>
      </c>
      <c r="C115" s="199">
        <v>4.57</v>
      </c>
      <c r="D115" s="194">
        <v>5.63</v>
      </c>
    </row>
    <row r="116" spans="1:4">
      <c r="A116" s="262"/>
      <c r="B116" s="201" t="s">
        <v>51</v>
      </c>
      <c r="C116" s="199">
        <v>4.58</v>
      </c>
      <c r="D116" s="194">
        <v>4.75</v>
      </c>
    </row>
    <row r="117" spans="1:4">
      <c r="A117" s="262"/>
      <c r="B117" s="201" t="s">
        <v>52</v>
      </c>
      <c r="C117" s="199">
        <v>4.59</v>
      </c>
      <c r="D117" s="194">
        <v>4.82</v>
      </c>
    </row>
    <row r="118" spans="1:4">
      <c r="A118" s="262"/>
      <c r="B118" s="201" t="s">
        <v>53</v>
      </c>
      <c r="C118" s="199">
        <v>4.5599999999999996</v>
      </c>
      <c r="D118" s="194">
        <v>4.24</v>
      </c>
    </row>
    <row r="119" spans="1:4">
      <c r="A119" s="262"/>
      <c r="B119" s="201" t="s">
        <v>54</v>
      </c>
      <c r="C119" s="199">
        <v>4.55</v>
      </c>
      <c r="D119" s="194">
        <v>4.01</v>
      </c>
    </row>
    <row r="120" spans="1:4">
      <c r="A120" s="262"/>
      <c r="B120" s="201" t="s">
        <v>55</v>
      </c>
      <c r="C120" s="199">
        <v>4.51</v>
      </c>
      <c r="D120" s="194">
        <v>4.38</v>
      </c>
    </row>
    <row r="121" spans="1:4">
      <c r="A121" s="262"/>
      <c r="B121" s="201" t="s">
        <v>56</v>
      </c>
      <c r="C121" s="199">
        <v>4.47</v>
      </c>
      <c r="D121" s="194">
        <v>4.78</v>
      </c>
    </row>
    <row r="122" spans="1:4">
      <c r="A122" s="262"/>
      <c r="B122" s="201" t="s">
        <v>45</v>
      </c>
      <c r="C122" s="199">
        <v>4.42</v>
      </c>
      <c r="D122" s="194">
        <v>4.99</v>
      </c>
    </row>
    <row r="123" spans="1:4">
      <c r="A123" s="262"/>
      <c r="B123" s="201" t="s">
        <v>46</v>
      </c>
      <c r="C123" s="199">
        <v>4.41</v>
      </c>
      <c r="D123" s="194">
        <v>3.64</v>
      </c>
    </row>
    <row r="124" spans="1:4">
      <c r="A124" s="262"/>
      <c r="B124" s="201" t="s">
        <v>47</v>
      </c>
      <c r="C124" s="199">
        <v>4.3899999999999997</v>
      </c>
      <c r="D124" s="194">
        <v>4.3</v>
      </c>
    </row>
    <row r="125" spans="1:4">
      <c r="A125" s="262"/>
      <c r="B125" s="201" t="s">
        <v>48</v>
      </c>
      <c r="C125" s="199">
        <v>4.3600000000000003</v>
      </c>
      <c r="D125" s="194">
        <v>3.96</v>
      </c>
    </row>
    <row r="126" spans="1:4">
      <c r="A126" s="262">
        <v>2022</v>
      </c>
      <c r="B126" s="201" t="s">
        <v>49</v>
      </c>
      <c r="C126" s="194">
        <v>4.32</v>
      </c>
      <c r="D126" s="194">
        <v>3.92</v>
      </c>
    </row>
    <row r="127" spans="1:4">
      <c r="A127" s="262"/>
      <c r="B127" s="201" t="s">
        <v>50</v>
      </c>
      <c r="C127" s="194">
        <v>4.26</v>
      </c>
      <c r="D127" s="194">
        <v>4.83</v>
      </c>
    </row>
    <row r="128" spans="1:4">
      <c r="A128" s="262"/>
      <c r="B128" s="201" t="s">
        <v>51</v>
      </c>
      <c r="C128" s="194">
        <v>4.22</v>
      </c>
      <c r="D128" s="194">
        <v>4.07</v>
      </c>
    </row>
    <row r="129" spans="1:4">
      <c r="A129" s="262"/>
      <c r="B129" s="201" t="s">
        <v>52</v>
      </c>
      <c r="C129" s="194">
        <v>4.22</v>
      </c>
      <c r="D129" s="194">
        <v>4.95</v>
      </c>
    </row>
    <row r="130" spans="1:4">
      <c r="A130" s="262"/>
      <c r="B130" s="201" t="s">
        <v>53</v>
      </c>
      <c r="C130" s="194">
        <v>4.1900000000000004</v>
      </c>
      <c r="D130" s="194">
        <v>4.4400000000000004</v>
      </c>
    </row>
    <row r="131" spans="1:4">
      <c r="A131" s="262"/>
      <c r="B131" s="201" t="s">
        <v>54</v>
      </c>
      <c r="C131" s="194">
        <v>4.21</v>
      </c>
      <c r="D131" s="194">
        <v>4.4400000000000004</v>
      </c>
    </row>
    <row r="132" spans="1:4">
      <c r="A132" s="262"/>
      <c r="B132" s="201" t="s">
        <v>55</v>
      </c>
      <c r="C132" s="194">
        <v>4.18</v>
      </c>
      <c r="D132" s="194">
        <v>4.17</v>
      </c>
    </row>
    <row r="133" spans="1:4">
      <c r="A133" s="262"/>
      <c r="B133" s="201" t="s">
        <v>56</v>
      </c>
      <c r="C133" s="194">
        <v>4.17</v>
      </c>
      <c r="D133" s="194">
        <v>4.33</v>
      </c>
    </row>
    <row r="134" spans="1:4">
      <c r="A134" s="262"/>
      <c r="B134" s="201" t="s">
        <v>45</v>
      </c>
      <c r="C134" s="194">
        <v>4.26</v>
      </c>
      <c r="D134" s="194">
        <v>4.3</v>
      </c>
    </row>
    <row r="135" spans="1:4">
      <c r="A135" s="262"/>
      <c r="B135" s="201" t="s">
        <v>46</v>
      </c>
      <c r="C135" s="194">
        <v>4.38</v>
      </c>
      <c r="D135" s="194">
        <v>4.54</v>
      </c>
    </row>
    <row r="136" spans="1:4">
      <c r="A136" s="262"/>
      <c r="B136" s="201" t="s">
        <v>47</v>
      </c>
      <c r="C136" s="194">
        <v>4.49</v>
      </c>
      <c r="D136" s="194">
        <v>5.36</v>
      </c>
    </row>
    <row r="137" spans="1:4">
      <c r="A137" s="262"/>
      <c r="B137" s="201" t="s">
        <v>48</v>
      </c>
      <c r="C137" s="194">
        <v>4.6399999999999997</v>
      </c>
      <c r="D137" s="194">
        <v>5.41</v>
      </c>
    </row>
    <row r="138" spans="1:4">
      <c r="A138" s="262">
        <v>2023</v>
      </c>
      <c r="B138" s="201" t="s">
        <v>49</v>
      </c>
      <c r="C138">
        <v>4.76</v>
      </c>
      <c r="D138">
        <v>5.43</v>
      </c>
    </row>
    <row r="139" spans="1:4">
      <c r="A139" s="262"/>
      <c r="B139" s="201" t="s">
        <v>50</v>
      </c>
      <c r="C139">
        <v>4.91</v>
      </c>
      <c r="D139">
        <v>5.93</v>
      </c>
    </row>
    <row r="140" spans="1:4">
      <c r="A140" s="262"/>
      <c r="B140" s="201" t="s">
        <v>51</v>
      </c>
      <c r="C140">
        <v>4.99</v>
      </c>
      <c r="D140">
        <v>5.65</v>
      </c>
    </row>
    <row r="141" spans="1:4">
      <c r="A141" s="262"/>
      <c r="B141" s="201" t="s">
        <v>52</v>
      </c>
      <c r="C141">
        <v>5.0999999999999996</v>
      </c>
      <c r="D141">
        <v>5.81</v>
      </c>
    </row>
    <row r="142" spans="1:4">
      <c r="A142" s="262"/>
      <c r="B142" s="201" t="s">
        <v>53</v>
      </c>
      <c r="C142">
        <v>5.13</v>
      </c>
      <c r="D142">
        <v>5.61</v>
      </c>
    </row>
    <row r="143" spans="1:4">
      <c r="A143" s="262"/>
      <c r="B143" s="201" t="s">
        <v>54</v>
      </c>
      <c r="C143">
        <v>5.21</v>
      </c>
      <c r="D143">
        <v>5.26</v>
      </c>
    </row>
    <row r="144" spans="1:4">
      <c r="A144" s="262"/>
      <c r="B144" s="201" t="s">
        <v>55</v>
      </c>
      <c r="C144">
        <v>5.26</v>
      </c>
      <c r="D144">
        <v>5.43</v>
      </c>
    </row>
    <row r="145" spans="1:4">
      <c r="A145" s="262"/>
      <c r="B145" s="201" t="s">
        <v>56</v>
      </c>
      <c r="C145">
        <v>5.31</v>
      </c>
      <c r="D145">
        <v>6.05</v>
      </c>
    </row>
    <row r="146" spans="1:4">
      <c r="A146" s="262"/>
      <c r="B146" s="201" t="s">
        <v>45</v>
      </c>
      <c r="C146">
        <v>5.35</v>
      </c>
      <c r="D146">
        <v>5.73</v>
      </c>
    </row>
    <row r="147" spans="1:4">
      <c r="A147" s="262"/>
      <c r="B147" s="201" t="s">
        <v>46</v>
      </c>
      <c r="C147">
        <v>5.37</v>
      </c>
      <c r="D147">
        <v>5.93</v>
      </c>
    </row>
    <row r="148" spans="1:4">
      <c r="A148" s="262"/>
      <c r="B148" s="201" t="s">
        <v>47</v>
      </c>
      <c r="C148">
        <v>5.41</v>
      </c>
      <c r="D148">
        <v>5.25</v>
      </c>
    </row>
    <row r="149" spans="1:4">
      <c r="A149" s="262"/>
      <c r="B149" s="201" t="s">
        <v>48</v>
      </c>
      <c r="C149" s="199">
        <v>5.48</v>
      </c>
      <c r="D149">
        <v>5.77</v>
      </c>
    </row>
    <row r="150" spans="1:4">
      <c r="A150" s="262">
        <v>2024</v>
      </c>
      <c r="B150" s="201" t="s">
        <v>49</v>
      </c>
      <c r="C150" s="199">
        <v>5.5</v>
      </c>
      <c r="D150" s="194">
        <v>5.39</v>
      </c>
    </row>
    <row r="151" spans="1:4">
      <c r="A151" s="262"/>
      <c r="B151" s="201" t="s">
        <v>50</v>
      </c>
      <c r="C151" s="199">
        <v>5.56</v>
      </c>
      <c r="D151" s="194">
        <v>5.86</v>
      </c>
    </row>
    <row r="152" spans="1:4">
      <c r="A152" s="262"/>
      <c r="B152" s="201" t="s">
        <v>51</v>
      </c>
      <c r="C152" s="199">
        <v>5.55</v>
      </c>
      <c r="D152" s="199">
        <v>6.07</v>
      </c>
    </row>
    <row r="153" spans="1:4">
      <c r="A153" s="262"/>
      <c r="B153" s="201" t="s">
        <v>52</v>
      </c>
      <c r="C153" s="194">
        <v>5.56</v>
      </c>
      <c r="D153" s="194">
        <v>5.68</v>
      </c>
    </row>
    <row r="154" spans="1:4">
      <c r="A154" s="262"/>
      <c r="B154" s="201" t="s">
        <v>53</v>
      </c>
      <c r="C154" s="194">
        <v>5.54</v>
      </c>
      <c r="D154" s="194">
        <v>5.41</v>
      </c>
    </row>
    <row r="155" spans="1:4">
      <c r="A155" s="262"/>
      <c r="B155" s="201" t="s">
        <v>54</v>
      </c>
      <c r="C155" s="194">
        <v>5.56</v>
      </c>
      <c r="D155" s="194">
        <v>6.23</v>
      </c>
    </row>
    <row r="156" spans="1:4">
      <c r="A156" s="262"/>
      <c r="B156" s="201" t="s">
        <v>55</v>
      </c>
      <c r="C156" s="194">
        <v>5.51</v>
      </c>
      <c r="D156" s="194">
        <v>4.95</v>
      </c>
    </row>
    <row r="157" spans="1:4">
      <c r="A157" s="262"/>
      <c r="B157" s="201" t="s">
        <v>56</v>
      </c>
      <c r="C157" s="194">
        <v>5.53</v>
      </c>
      <c r="D157" s="194">
        <v>5.93</v>
      </c>
    </row>
    <row r="158" spans="1:4">
      <c r="A158" s="262"/>
      <c r="B158" s="201" t="s">
        <v>45</v>
      </c>
      <c r="C158" s="194">
        <v>5.52</v>
      </c>
      <c r="D158" s="194">
        <v>5.79</v>
      </c>
    </row>
    <row r="159" spans="1:4">
      <c r="A159" s="262"/>
      <c r="B159" s="201" t="s">
        <v>46</v>
      </c>
      <c r="C159" s="194">
        <v>5.49</v>
      </c>
      <c r="D159" s="194">
        <v>5.52</v>
      </c>
    </row>
    <row r="160" spans="1:4">
      <c r="A160" s="262"/>
      <c r="B160" s="201" t="s">
        <v>47</v>
      </c>
      <c r="C160" s="194">
        <v>5.49</v>
      </c>
      <c r="D160" s="194">
        <v>4.71</v>
      </c>
    </row>
    <row r="161" spans="1:4">
      <c r="A161" s="262"/>
      <c r="B161" s="201" t="s">
        <v>48</v>
      </c>
      <c r="C161" s="194">
        <v>5.44</v>
      </c>
      <c r="D161" s="194">
        <v>5.03</v>
      </c>
    </row>
    <row r="162" spans="1:4">
      <c r="A162" s="262">
        <v>2025</v>
      </c>
      <c r="B162" s="201" t="s">
        <v>49</v>
      </c>
      <c r="C162" s="194">
        <v>5.4</v>
      </c>
      <c r="D162" s="194">
        <v>4.99</v>
      </c>
    </row>
    <row r="163" spans="1:4">
      <c r="A163" s="262"/>
      <c r="B163" s="201" t="s">
        <v>50</v>
      </c>
      <c r="C163" s="194">
        <v>5.39</v>
      </c>
      <c r="D163" s="194">
        <v>5.86</v>
      </c>
    </row>
    <row r="164" spans="1:4">
      <c r="A164" s="262"/>
      <c r="B164" s="201" t="s">
        <v>51</v>
      </c>
      <c r="C164" s="194">
        <v>5.36</v>
      </c>
      <c r="D164" s="194">
        <v>5.14</v>
      </c>
    </row>
    <row r="165" spans="1:4">
      <c r="A165" s="262"/>
      <c r="B165" s="201" t="s">
        <v>52</v>
      </c>
      <c r="C165">
        <v>5.35</v>
      </c>
      <c r="D165">
        <v>5.68</v>
      </c>
    </row>
    <row r="166" spans="1:4">
      <c r="A166" s="262"/>
      <c r="B166" s="201" t="s">
        <v>53</v>
      </c>
      <c r="C166" s="199">
        <v>5.35</v>
      </c>
      <c r="D166" s="199">
        <v>4.96</v>
      </c>
    </row>
    <row r="167" spans="1:4">
      <c r="A167" s="262"/>
      <c r="B167" s="201" t="s">
        <v>54</v>
      </c>
      <c r="C167" s="199">
        <v>5.33</v>
      </c>
      <c r="D167" s="199">
        <v>5.52</v>
      </c>
    </row>
    <row r="168" spans="1:4">
      <c r="A168" s="262"/>
      <c r="B168" s="201" t="s">
        <v>55</v>
      </c>
      <c r="C168" s="199">
        <v>5.32</v>
      </c>
      <c r="D168" s="199">
        <v>4.93</v>
      </c>
    </row>
    <row r="169" spans="1:4">
      <c r="A169" s="262"/>
      <c r="B169" s="201" t="s">
        <v>56</v>
      </c>
      <c r="C169" s="194">
        <v>5.29</v>
      </c>
      <c r="D169" s="194">
        <v>4.72</v>
      </c>
    </row>
    <row r="170" spans="1:4">
      <c r="A170" s="262"/>
      <c r="B170" s="201" t="s">
        <v>45</v>
      </c>
      <c r="C170" s="194">
        <v>5.27</v>
      </c>
      <c r="D170" s="194">
        <v>5.44</v>
      </c>
    </row>
    <row r="171" spans="1:4">
      <c r="A171" s="262"/>
      <c r="B171" s="201" t="s">
        <v>46</v>
      </c>
      <c r="C171" s="194">
        <v>5.26</v>
      </c>
      <c r="D171" s="194">
        <v>5.0199999999999996</v>
      </c>
    </row>
    <row r="172" spans="1:4">
      <c r="A172" s="262"/>
      <c r="B172" s="201" t="s">
        <v>47</v>
      </c>
      <c r="C172" s="194">
        <v>5.25</v>
      </c>
      <c r="D172" s="194">
        <v>5.05</v>
      </c>
    </row>
    <row r="173" spans="1:4">
      <c r="A173" s="262"/>
      <c r="B173" s="201" t="s">
        <v>48</v>
      </c>
      <c r="C173" s="194">
        <v>5.23</v>
      </c>
      <c r="D173" s="194">
        <v>5.0999999999999996</v>
      </c>
    </row>
  </sheetData>
  <mergeCells count="15">
    <mergeCell ref="A54:A65"/>
    <mergeCell ref="A2:A5"/>
    <mergeCell ref="A6:A17"/>
    <mergeCell ref="A18:A29"/>
    <mergeCell ref="A30:A41"/>
    <mergeCell ref="A42:A53"/>
    <mergeCell ref="A138:A149"/>
    <mergeCell ref="A150:A161"/>
    <mergeCell ref="A162:A173"/>
    <mergeCell ref="A66:A77"/>
    <mergeCell ref="A78:A89"/>
    <mergeCell ref="A90:A101"/>
    <mergeCell ref="A102:A113"/>
    <mergeCell ref="A114:A125"/>
    <mergeCell ref="A126:A137"/>
  </mergeCells>
  <pageMargins left="0.38" right="0.15748031496063" top="0.43" bottom="0.19" header="0.82677165354330695" footer="0.19"/>
  <pageSetup paperSize="9" scale="4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0F09-04EA-494D-85B0-AF15C23F9AFC}">
  <dimension ref="A1:DR52"/>
  <sheetViews>
    <sheetView zoomScaleNormal="100" workbookViewId="0">
      <pane xSplit="2" ySplit="1" topLeftCell="DB2" activePane="bottomRight" state="frozen"/>
      <selection activeCell="C1" sqref="C1:D1"/>
      <selection pane="topRight" activeCell="C1" sqref="C1:D1"/>
      <selection pane="bottomLeft" activeCell="C1" sqref="C1:D1"/>
      <selection pane="bottomRight" activeCell="DC19" sqref="DC19"/>
    </sheetView>
  </sheetViews>
  <sheetFormatPr defaultColWidth="9.1328125" defaultRowHeight="14.25"/>
  <cols>
    <col min="1" max="1" width="8.59765625" bestFit="1" customWidth="1"/>
    <col min="2" max="2" width="80.1328125" customWidth="1"/>
    <col min="3" max="38" width="10.59765625" customWidth="1"/>
    <col min="62" max="62" width="10.1328125" customWidth="1"/>
    <col min="87" max="87" width="10.3984375" customWidth="1"/>
    <col min="89" max="89" width="10.73046875" customWidth="1"/>
    <col min="90" max="90" width="11" customWidth="1"/>
    <col min="98" max="98" width="10.1328125" customWidth="1"/>
    <col min="103" max="103" width="11.1328125" bestFit="1" customWidth="1"/>
    <col min="109" max="109" width="10.265625" customWidth="1"/>
    <col min="110" max="111" width="10.1328125" customWidth="1"/>
    <col min="112" max="112" width="10.3984375" customWidth="1"/>
    <col min="113" max="113" width="10.59765625" customWidth="1"/>
    <col min="114" max="114" width="10.265625" customWidth="1"/>
    <col min="115" max="115" width="10.3984375" customWidth="1"/>
    <col min="116" max="116" width="10" customWidth="1"/>
    <col min="117" max="118" width="9.86328125" customWidth="1"/>
    <col min="119" max="119" width="10.1328125" customWidth="1"/>
    <col min="120" max="120" width="10" customWidth="1"/>
    <col min="121" max="121" width="10.1328125" customWidth="1"/>
    <col min="122" max="122" width="10.73046875" customWidth="1"/>
  </cols>
  <sheetData>
    <row r="1" spans="1:122" s="205" customFormat="1">
      <c r="A1" t="s">
        <v>543</v>
      </c>
      <c r="B1"/>
      <c r="C1" s="263">
        <v>2016</v>
      </c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>
        <v>2017</v>
      </c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>
        <v>2018</v>
      </c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>
        <v>2019</v>
      </c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>
        <v>2020</v>
      </c>
      <c r="AZ1" s="263"/>
      <c r="BA1" s="263"/>
      <c r="BB1" s="263"/>
      <c r="BC1" s="263"/>
      <c r="BD1" s="263"/>
      <c r="BE1" s="263"/>
      <c r="BF1" s="263"/>
      <c r="BG1" s="263"/>
      <c r="BH1" s="263"/>
      <c r="BI1" s="263"/>
      <c r="BJ1" s="263"/>
      <c r="BK1" s="263">
        <v>2021</v>
      </c>
      <c r="BL1" s="263"/>
      <c r="BM1" s="263"/>
      <c r="BN1" s="263"/>
      <c r="BO1" s="263"/>
      <c r="BP1" s="263"/>
      <c r="BQ1" s="263"/>
      <c r="BR1" s="263"/>
      <c r="BS1" s="263"/>
      <c r="BT1" s="263"/>
      <c r="BU1" s="263"/>
      <c r="BV1" s="263"/>
      <c r="BW1" s="263">
        <v>2022</v>
      </c>
      <c r="BX1" s="263"/>
      <c r="BY1" s="263"/>
      <c r="BZ1" s="263"/>
      <c r="CA1" s="263"/>
      <c r="CB1" s="263"/>
      <c r="CC1" s="263"/>
      <c r="CD1" s="263"/>
      <c r="CE1" s="263"/>
      <c r="CF1" s="263"/>
      <c r="CG1" s="263"/>
      <c r="CH1" s="263"/>
      <c r="CI1" s="263">
        <v>2023</v>
      </c>
      <c r="CJ1" s="263"/>
      <c r="CK1" s="263"/>
      <c r="CL1" s="263"/>
      <c r="CM1" s="263"/>
      <c r="CN1" s="263"/>
      <c r="CO1" s="263"/>
      <c r="CP1" s="263"/>
      <c r="CQ1" s="263"/>
      <c r="CR1" s="263"/>
      <c r="CS1" s="263"/>
      <c r="CT1" s="263"/>
      <c r="CU1" s="263">
        <v>2024</v>
      </c>
      <c r="CV1" s="263"/>
      <c r="CW1" s="263"/>
      <c r="CX1" s="263"/>
      <c r="CY1" s="263"/>
      <c r="CZ1" s="263"/>
      <c r="DA1" s="263"/>
      <c r="DB1" s="263"/>
      <c r="DC1" s="263"/>
      <c r="DD1" s="263"/>
      <c r="DE1" s="263"/>
      <c r="DF1" s="263"/>
      <c r="DG1" s="263">
        <v>2025</v>
      </c>
      <c r="DH1" s="263"/>
      <c r="DI1" s="263"/>
      <c r="DJ1" s="263"/>
      <c r="DK1" s="263"/>
      <c r="DL1" s="263"/>
      <c r="DM1" s="263"/>
      <c r="DN1" s="263"/>
      <c r="DO1" s="263"/>
      <c r="DP1" s="263"/>
      <c r="DQ1" s="263"/>
      <c r="DR1" s="263"/>
    </row>
    <row r="2" spans="1:122">
      <c r="B2" s="206"/>
      <c r="C2" s="207" t="s">
        <v>49</v>
      </c>
      <c r="D2" s="207" t="s">
        <v>50</v>
      </c>
      <c r="E2" s="207" t="s">
        <v>51</v>
      </c>
      <c r="F2" s="207" t="s">
        <v>52</v>
      </c>
      <c r="G2" s="207" t="s">
        <v>53</v>
      </c>
      <c r="H2" s="207" t="s">
        <v>54</v>
      </c>
      <c r="I2" s="207" t="s">
        <v>55</v>
      </c>
      <c r="J2" s="207" t="s">
        <v>56</v>
      </c>
      <c r="K2" s="207" t="s">
        <v>45</v>
      </c>
      <c r="L2" s="207" t="s">
        <v>46</v>
      </c>
      <c r="M2" s="207" t="s">
        <v>47</v>
      </c>
      <c r="N2" s="207" t="s">
        <v>48</v>
      </c>
      <c r="O2" s="207" t="s">
        <v>49</v>
      </c>
      <c r="P2" s="207" t="s">
        <v>50</v>
      </c>
      <c r="Q2" s="207" t="s">
        <v>51</v>
      </c>
      <c r="R2" s="207" t="s">
        <v>52</v>
      </c>
      <c r="S2" s="207" t="s">
        <v>53</v>
      </c>
      <c r="T2" s="207" t="s">
        <v>54</v>
      </c>
      <c r="U2" s="207" t="s">
        <v>55</v>
      </c>
      <c r="V2" s="207" t="s">
        <v>56</v>
      </c>
      <c r="W2" s="207" t="s">
        <v>45</v>
      </c>
      <c r="X2" s="207" t="s">
        <v>46</v>
      </c>
      <c r="Y2" s="207" t="s">
        <v>47</v>
      </c>
      <c r="Z2" s="207" t="s">
        <v>48</v>
      </c>
      <c r="AA2" s="207" t="s">
        <v>49</v>
      </c>
      <c r="AB2" s="207" t="s">
        <v>50</v>
      </c>
      <c r="AC2" s="207" t="s">
        <v>51</v>
      </c>
      <c r="AD2" s="207" t="s">
        <v>52</v>
      </c>
      <c r="AE2" s="207" t="s">
        <v>53</v>
      </c>
      <c r="AF2" s="207" t="s">
        <v>54</v>
      </c>
      <c r="AG2" s="207" t="s">
        <v>55</v>
      </c>
      <c r="AH2" s="207" t="s">
        <v>56</v>
      </c>
      <c r="AI2" s="207" t="s">
        <v>45</v>
      </c>
      <c r="AJ2" s="207" t="s">
        <v>46</v>
      </c>
      <c r="AK2" s="207" t="s">
        <v>47</v>
      </c>
      <c r="AL2" s="207" t="s">
        <v>48</v>
      </c>
      <c r="AM2" s="207" t="s">
        <v>49</v>
      </c>
      <c r="AN2" s="207" t="s">
        <v>50</v>
      </c>
      <c r="AO2" s="207" t="s">
        <v>51</v>
      </c>
      <c r="AP2" s="207" t="s">
        <v>52</v>
      </c>
      <c r="AQ2" s="207" t="s">
        <v>53</v>
      </c>
      <c r="AR2" s="207" t="s">
        <v>54</v>
      </c>
      <c r="AS2" s="207" t="s">
        <v>55</v>
      </c>
      <c r="AT2" s="207" t="s">
        <v>56</v>
      </c>
      <c r="AU2" s="207" t="s">
        <v>45</v>
      </c>
      <c r="AV2" s="207" t="s">
        <v>46</v>
      </c>
      <c r="AW2" s="207" t="s">
        <v>47</v>
      </c>
      <c r="AX2" s="207" t="s">
        <v>48</v>
      </c>
      <c r="AY2" s="207" t="s">
        <v>49</v>
      </c>
      <c r="AZ2" s="207" t="s">
        <v>50</v>
      </c>
      <c r="BA2" s="207" t="s">
        <v>51</v>
      </c>
      <c r="BB2" s="207" t="s">
        <v>52</v>
      </c>
      <c r="BC2" s="207" t="s">
        <v>53</v>
      </c>
      <c r="BD2" s="207" t="s">
        <v>54</v>
      </c>
      <c r="BE2" s="207" t="s">
        <v>55</v>
      </c>
      <c r="BF2" s="207" t="s">
        <v>56</v>
      </c>
      <c r="BG2" s="207" t="s">
        <v>45</v>
      </c>
      <c r="BH2" s="207" t="s">
        <v>46</v>
      </c>
      <c r="BI2" s="207" t="s">
        <v>47</v>
      </c>
      <c r="BJ2" s="207" t="s">
        <v>48</v>
      </c>
      <c r="BK2" s="207" t="s">
        <v>49</v>
      </c>
      <c r="BL2" s="207" t="s">
        <v>50</v>
      </c>
      <c r="BM2" s="207" t="s">
        <v>51</v>
      </c>
      <c r="BN2" s="207" t="s">
        <v>52</v>
      </c>
      <c r="BO2" s="207" t="s">
        <v>53</v>
      </c>
      <c r="BP2" s="207" t="s">
        <v>54</v>
      </c>
      <c r="BQ2" s="207" t="s">
        <v>55</v>
      </c>
      <c r="BR2" s="207" t="s">
        <v>56</v>
      </c>
      <c r="BS2" s="207" t="s">
        <v>45</v>
      </c>
      <c r="BT2" s="207" t="s">
        <v>46</v>
      </c>
      <c r="BU2" s="207" t="s">
        <v>47</v>
      </c>
      <c r="BV2" s="207" t="s">
        <v>48</v>
      </c>
      <c r="BW2" s="207" t="s">
        <v>49</v>
      </c>
      <c r="BX2" s="207" t="s">
        <v>50</v>
      </c>
      <c r="BY2" s="207" t="s">
        <v>51</v>
      </c>
      <c r="BZ2" s="207" t="s">
        <v>52</v>
      </c>
      <c r="CA2" s="207" t="s">
        <v>53</v>
      </c>
      <c r="CB2" s="207" t="s">
        <v>54</v>
      </c>
      <c r="CC2" s="207" t="s">
        <v>55</v>
      </c>
      <c r="CD2" s="207" t="s">
        <v>56</v>
      </c>
      <c r="CE2" s="207" t="s">
        <v>45</v>
      </c>
      <c r="CF2" s="207" t="s">
        <v>46</v>
      </c>
      <c r="CG2" s="207" t="s">
        <v>47</v>
      </c>
      <c r="CH2" s="207" t="s">
        <v>48</v>
      </c>
      <c r="CI2" s="207" t="s">
        <v>49</v>
      </c>
      <c r="CJ2" s="207" t="s">
        <v>50</v>
      </c>
      <c r="CK2" s="207" t="s">
        <v>51</v>
      </c>
      <c r="CL2" s="207" t="s">
        <v>52</v>
      </c>
      <c r="CM2" s="207" t="s">
        <v>53</v>
      </c>
      <c r="CN2" s="207" t="s">
        <v>54</v>
      </c>
      <c r="CO2" s="207" t="s">
        <v>55</v>
      </c>
      <c r="CP2" s="207" t="s">
        <v>56</v>
      </c>
      <c r="CQ2" s="207" t="s">
        <v>45</v>
      </c>
      <c r="CR2" s="207" t="s">
        <v>46</v>
      </c>
      <c r="CS2" s="207" t="s">
        <v>47</v>
      </c>
      <c r="CT2" s="207" t="s">
        <v>48</v>
      </c>
      <c r="CU2" s="207" t="s">
        <v>49</v>
      </c>
      <c r="CV2" s="207" t="s">
        <v>50</v>
      </c>
      <c r="CW2" s="207" t="s">
        <v>51</v>
      </c>
      <c r="CX2" s="207" t="s">
        <v>52</v>
      </c>
      <c r="CY2" s="207" t="s">
        <v>53</v>
      </c>
      <c r="CZ2" s="207" t="s">
        <v>54</v>
      </c>
      <c r="DA2" s="207" t="s">
        <v>55</v>
      </c>
      <c r="DB2" s="207" t="s">
        <v>56</v>
      </c>
      <c r="DC2" s="207" t="s">
        <v>45</v>
      </c>
      <c r="DD2" s="207" t="s">
        <v>46</v>
      </c>
      <c r="DE2" s="207" t="s">
        <v>47</v>
      </c>
      <c r="DF2" s="207" t="s">
        <v>48</v>
      </c>
      <c r="DG2" s="207" t="s">
        <v>49</v>
      </c>
      <c r="DH2" s="207" t="s">
        <v>50</v>
      </c>
      <c r="DI2" s="207" t="s">
        <v>51</v>
      </c>
      <c r="DJ2" s="207" t="s">
        <v>52</v>
      </c>
      <c r="DK2" s="207" t="s">
        <v>537</v>
      </c>
      <c r="DL2" s="207" t="s">
        <v>54</v>
      </c>
      <c r="DM2" s="207" t="s">
        <v>55</v>
      </c>
      <c r="DN2" s="207" t="s">
        <v>538</v>
      </c>
      <c r="DO2" s="207" t="s">
        <v>45</v>
      </c>
      <c r="DP2" s="207" t="s">
        <v>539</v>
      </c>
      <c r="DQ2" s="207" t="s">
        <v>47</v>
      </c>
      <c r="DR2" s="207" t="s">
        <v>48</v>
      </c>
    </row>
    <row r="3" spans="1:122">
      <c r="B3" s="208" t="s">
        <v>241</v>
      </c>
      <c r="C3" s="209">
        <v>99.148048750059999</v>
      </c>
      <c r="D3" s="209">
        <v>99.622691746568805</v>
      </c>
      <c r="E3" s="209">
        <v>99.940964620083903</v>
      </c>
      <c r="F3" s="209">
        <v>100.4338853855887</v>
      </c>
      <c r="G3" s="209">
        <v>100.1911795591698</v>
      </c>
      <c r="H3" s="209">
        <v>100.0588769462604</v>
      </c>
      <c r="I3" s="209">
        <v>99.956847966011694</v>
      </c>
      <c r="J3" s="209">
        <v>100.1190948296767</v>
      </c>
      <c r="K3" s="209">
        <v>100.8501909052172</v>
      </c>
      <c r="L3" s="209">
        <v>100.3487358114463</v>
      </c>
      <c r="M3" s="209">
        <v>100.0166879562147</v>
      </c>
      <c r="N3" s="209">
        <v>100.2086026193259</v>
      </c>
      <c r="O3" s="209">
        <v>100.31073762734211</v>
      </c>
      <c r="P3" s="209">
        <v>100.1198042867351</v>
      </c>
      <c r="Q3" s="209">
        <v>100.09438585447251</v>
      </c>
      <c r="R3" s="209">
        <v>100.0544445463298</v>
      </c>
      <c r="S3" s="209">
        <v>100.08290616279049</v>
      </c>
      <c r="T3" s="209">
        <v>99.859908565908199</v>
      </c>
      <c r="U3" s="209">
        <v>100.23789534359589</v>
      </c>
      <c r="V3" s="209">
        <v>100.5333434795082</v>
      </c>
      <c r="W3" s="209">
        <v>100.8917754414275</v>
      </c>
      <c r="X3" s="209">
        <v>99.852878586738697</v>
      </c>
      <c r="Y3" s="209">
        <v>100.1179413171387</v>
      </c>
      <c r="Z3" s="209">
        <v>99.750068559786499</v>
      </c>
      <c r="AA3" s="209">
        <v>100.9933554338144</v>
      </c>
      <c r="AB3" s="209">
        <v>100.25002970367019</v>
      </c>
      <c r="AC3" s="209">
        <v>100.22904880131399</v>
      </c>
      <c r="AD3" s="209">
        <v>100.0783768035478</v>
      </c>
      <c r="AE3" s="209">
        <v>100.31101472835989</v>
      </c>
      <c r="AF3" s="209">
        <v>100.1524517488552</v>
      </c>
      <c r="AG3" s="209">
        <v>100.1955888629499</v>
      </c>
      <c r="AH3" s="209">
        <v>99.934267641431006</v>
      </c>
      <c r="AI3" s="209">
        <v>100.0597271603594</v>
      </c>
      <c r="AJ3" s="209">
        <v>99.837449584420895</v>
      </c>
      <c r="AK3" s="209">
        <v>100.1705533844857</v>
      </c>
      <c r="AL3" s="209">
        <v>99.413351068487103</v>
      </c>
      <c r="AM3" s="209">
        <v>99.661438077730807</v>
      </c>
      <c r="AN3" s="209">
        <v>100.38664375741089</v>
      </c>
      <c r="AO3" s="209">
        <v>100.63702302770091</v>
      </c>
      <c r="AP3" s="209">
        <v>100.1277830409191</v>
      </c>
      <c r="AQ3" s="209">
        <v>100.1680923581181</v>
      </c>
      <c r="AR3" s="209">
        <v>99.313125709566606</v>
      </c>
      <c r="AS3" s="209">
        <v>99.9353206010977</v>
      </c>
      <c r="AT3" s="209">
        <v>100.0539265797202</v>
      </c>
      <c r="AU3" s="209">
        <v>100.12479043302901</v>
      </c>
      <c r="AV3" s="209">
        <v>100.5388405583179</v>
      </c>
      <c r="AW3" s="209">
        <v>100.14567508137431</v>
      </c>
      <c r="AX3" s="209">
        <v>99.948488812772496</v>
      </c>
      <c r="AY3" s="209">
        <v>100.078584754826</v>
      </c>
      <c r="AZ3" s="209">
        <v>99.855085342096501</v>
      </c>
      <c r="BA3" s="209">
        <v>99.715990037932499</v>
      </c>
      <c r="BB3" s="209">
        <v>99.253231220964196</v>
      </c>
      <c r="BC3" s="209">
        <v>100.0550761554211</v>
      </c>
      <c r="BD3" s="209">
        <v>100.0949586504547</v>
      </c>
      <c r="BE3" s="209">
        <v>99.654793308115103</v>
      </c>
      <c r="BF3" s="209">
        <v>100.05171986075879</v>
      </c>
      <c r="BG3" s="209">
        <v>100.70706562931031</v>
      </c>
      <c r="BH3" s="209">
        <v>99.867995270392697</v>
      </c>
      <c r="BI3" s="209">
        <v>99.716586919184905</v>
      </c>
      <c r="BJ3" s="209">
        <v>100.05123437938239</v>
      </c>
      <c r="BK3" s="209">
        <v>100.2950042547257</v>
      </c>
      <c r="BL3" s="209">
        <v>100.4538578340034</v>
      </c>
      <c r="BM3" s="209">
        <v>100.60689256785029</v>
      </c>
      <c r="BN3" s="209">
        <v>100.5846264742439</v>
      </c>
      <c r="BO3" s="209">
        <v>100.27186975919849</v>
      </c>
      <c r="BP3" s="209">
        <v>100.1591612712818</v>
      </c>
      <c r="BQ3" s="209">
        <v>100.32139556755681</v>
      </c>
      <c r="BR3" s="209">
        <v>100.0665747232277</v>
      </c>
      <c r="BS3" s="209">
        <v>100.5134825411639</v>
      </c>
      <c r="BT3" s="209">
        <v>100.67740148925741</v>
      </c>
      <c r="BU3" s="209">
        <v>100.30093426470231</v>
      </c>
      <c r="BV3" s="209">
        <v>100.276696818159</v>
      </c>
      <c r="BW3" s="209">
        <v>101.2832315406315</v>
      </c>
      <c r="BX3" s="209">
        <v>101.468725769378</v>
      </c>
      <c r="BY3" s="209">
        <v>103.44808808786379</v>
      </c>
      <c r="BZ3" s="209">
        <v>101.9218706284245</v>
      </c>
      <c r="CA3" s="209">
        <v>100.75897767755841</v>
      </c>
      <c r="CB3" s="209">
        <v>101.7645302921691</v>
      </c>
      <c r="CC3" s="209">
        <v>101.5121362530256</v>
      </c>
      <c r="CD3" s="209">
        <v>100.1590726715219</v>
      </c>
      <c r="CE3" s="209">
        <v>101.3768572385402</v>
      </c>
      <c r="CF3" s="209">
        <v>101.4401528404221</v>
      </c>
      <c r="CG3" s="209">
        <v>100.8522233129233</v>
      </c>
      <c r="CH3" s="209">
        <v>100.05225118404429</v>
      </c>
      <c r="CI3" s="209">
        <v>100.42859265353169</v>
      </c>
      <c r="CJ3" s="209">
        <v>100.50990668797699</v>
      </c>
      <c r="CK3" s="210">
        <v>99.305776685984299</v>
      </c>
      <c r="CL3" s="209">
        <v>100.1731439781227</v>
      </c>
      <c r="CM3" s="209">
        <v>100.5325757856108</v>
      </c>
      <c r="CN3" s="209">
        <v>100.92092490735941</v>
      </c>
      <c r="CO3" s="209">
        <v>100.9595137512952</v>
      </c>
      <c r="CP3" s="209">
        <v>101.7065134767019</v>
      </c>
      <c r="CQ3" s="209">
        <v>100.7569800683345</v>
      </c>
      <c r="CR3" s="209">
        <v>99.727745165167605</v>
      </c>
      <c r="CS3" s="209">
        <v>99.665368848974794</v>
      </c>
      <c r="CT3" s="209">
        <v>99.516369413363805</v>
      </c>
      <c r="CU3" s="209">
        <v>100.5315848935256</v>
      </c>
      <c r="CV3" s="209">
        <v>100.4070464031219</v>
      </c>
      <c r="CW3" s="209">
        <v>100.5112618273795</v>
      </c>
      <c r="CX3" s="209">
        <v>100.08038908807831</v>
      </c>
      <c r="CY3" s="209">
        <v>100.0738614532887</v>
      </c>
      <c r="CZ3" s="209">
        <v>100.1186148078461</v>
      </c>
      <c r="DA3" s="209">
        <v>100.39326797566279</v>
      </c>
      <c r="DB3" s="209">
        <v>100.3818192222689</v>
      </c>
      <c r="DC3" s="209">
        <v>99.5635878344373</v>
      </c>
      <c r="DD3" s="209">
        <v>99.993956045648304</v>
      </c>
      <c r="DE3" s="209">
        <v>100.1654332699096</v>
      </c>
      <c r="DF3" s="209">
        <v>99.882716367208204</v>
      </c>
      <c r="DG3" s="209">
        <v>101.19497048970121</v>
      </c>
      <c r="DH3" s="209">
        <v>100.4228551621547</v>
      </c>
      <c r="DI3" s="209">
        <v>100.3160973199263</v>
      </c>
      <c r="DJ3" s="209">
        <v>100.8138657464881</v>
      </c>
      <c r="DK3" s="209">
        <v>100.62173541453549</v>
      </c>
      <c r="DL3" s="209">
        <v>100.41245358233409</v>
      </c>
      <c r="DM3" s="209">
        <v>100.6230546501977</v>
      </c>
      <c r="DN3" s="209">
        <v>100.5351909417199</v>
      </c>
      <c r="DO3" s="209">
        <v>99.865546846874196</v>
      </c>
      <c r="DP3" s="209">
        <v>99.849600408496897</v>
      </c>
      <c r="DQ3" s="209">
        <v>99.552129973988301</v>
      </c>
      <c r="DR3" s="209">
        <v>99.749791494635602</v>
      </c>
    </row>
    <row r="4" spans="1:122">
      <c r="A4" s="206"/>
      <c r="B4" s="208" t="s">
        <v>242</v>
      </c>
      <c r="C4" s="211">
        <f t="shared" ref="C4:BN4" si="0">+C3-100</f>
        <v>-0.85195124994000082</v>
      </c>
      <c r="D4" s="211">
        <f t="shared" si="0"/>
        <v>-0.37730825343119534</v>
      </c>
      <c r="E4" s="211">
        <f t="shared" si="0"/>
        <v>-5.9035379916096531E-2</v>
      </c>
      <c r="F4" s="211">
        <f t="shared" si="0"/>
        <v>0.43388538558869527</v>
      </c>
      <c r="G4" s="211">
        <f t="shared" si="0"/>
        <v>0.19117955916979668</v>
      </c>
      <c r="H4" s="211">
        <f t="shared" si="0"/>
        <v>5.8876946260397744E-2</v>
      </c>
      <c r="I4" s="211">
        <f t="shared" si="0"/>
        <v>-4.3152033988306471E-2</v>
      </c>
      <c r="J4" s="211">
        <f t="shared" si="0"/>
        <v>0.1190948296766976</v>
      </c>
      <c r="K4" s="211">
        <f t="shared" si="0"/>
        <v>0.85019090521720386</v>
      </c>
      <c r="L4" s="211">
        <f t="shared" si="0"/>
        <v>0.3487358114463035</v>
      </c>
      <c r="M4" s="211">
        <f t="shared" si="0"/>
        <v>1.6687956214695987E-2</v>
      </c>
      <c r="N4" s="211">
        <f t="shared" si="0"/>
        <v>0.20860261932590163</v>
      </c>
      <c r="O4" s="211">
        <f t="shared" si="0"/>
        <v>0.31073762734210675</v>
      </c>
      <c r="P4" s="211">
        <f t="shared" si="0"/>
        <v>0.11980428673510346</v>
      </c>
      <c r="Q4" s="211">
        <f t="shared" si="0"/>
        <v>9.4385854472506026E-2</v>
      </c>
      <c r="R4" s="211">
        <f t="shared" si="0"/>
        <v>5.4444546329804666E-2</v>
      </c>
      <c r="S4" s="211">
        <f t="shared" si="0"/>
        <v>8.2906162790493454E-2</v>
      </c>
      <c r="T4" s="211">
        <f t="shared" si="0"/>
        <v>-0.14009143409180069</v>
      </c>
      <c r="U4" s="211">
        <f t="shared" si="0"/>
        <v>0.23789534359589481</v>
      </c>
      <c r="V4" s="211">
        <f t="shared" si="0"/>
        <v>0.53334347950820415</v>
      </c>
      <c r="W4" s="211">
        <f t="shared" si="0"/>
        <v>0.89177544142749809</v>
      </c>
      <c r="X4" s="211">
        <f t="shared" si="0"/>
        <v>-0.14712141326130279</v>
      </c>
      <c r="Y4" s="211">
        <f t="shared" si="0"/>
        <v>0.11794131713870115</v>
      </c>
      <c r="Z4" s="211">
        <f t="shared" si="0"/>
        <v>-0.24993144021350133</v>
      </c>
      <c r="AA4" s="211">
        <f t="shared" si="0"/>
        <v>0.99335543381440061</v>
      </c>
      <c r="AB4" s="211">
        <f t="shared" si="0"/>
        <v>0.25002970367019373</v>
      </c>
      <c r="AC4" s="211">
        <f t="shared" si="0"/>
        <v>0.22904880131399352</v>
      </c>
      <c r="AD4" s="211">
        <f t="shared" si="0"/>
        <v>7.8376803547797635E-2</v>
      </c>
      <c r="AE4" s="211">
        <f t="shared" si="0"/>
        <v>0.31101472835989341</v>
      </c>
      <c r="AF4" s="211">
        <f t="shared" si="0"/>
        <v>0.1524517488551993</v>
      </c>
      <c r="AG4" s="211">
        <f t="shared" si="0"/>
        <v>0.1955888629499043</v>
      </c>
      <c r="AH4" s="211">
        <f t="shared" si="0"/>
        <v>-6.5732358568993732E-2</v>
      </c>
      <c r="AI4" s="211">
        <f t="shared" si="0"/>
        <v>5.9727160359400955E-2</v>
      </c>
      <c r="AJ4" s="211">
        <f t="shared" si="0"/>
        <v>-0.16255041557910488</v>
      </c>
      <c r="AK4" s="211">
        <f t="shared" si="0"/>
        <v>0.17055338448570012</v>
      </c>
      <c r="AL4" s="211">
        <f t="shared" si="0"/>
        <v>-0.58664893151289732</v>
      </c>
      <c r="AM4" s="211">
        <f t="shared" si="0"/>
        <v>-0.33856192226919291</v>
      </c>
      <c r="AN4" s="211">
        <f t="shared" si="0"/>
        <v>0.3866437574108943</v>
      </c>
      <c r="AO4" s="211">
        <f t="shared" si="0"/>
        <v>0.63702302770090569</v>
      </c>
      <c r="AP4" s="211">
        <f t="shared" si="0"/>
        <v>0.12778304091909831</v>
      </c>
      <c r="AQ4" s="211">
        <f t="shared" si="0"/>
        <v>0.16809235811810197</v>
      </c>
      <c r="AR4" s="211">
        <f t="shared" si="0"/>
        <v>-0.68687429043339421</v>
      </c>
      <c r="AS4" s="211">
        <f t="shared" si="0"/>
        <v>-6.4679398902299567E-2</v>
      </c>
      <c r="AT4" s="211">
        <f t="shared" si="0"/>
        <v>5.3926579720197765E-2</v>
      </c>
      <c r="AU4" s="211">
        <f t="shared" si="0"/>
        <v>0.1247904330290055</v>
      </c>
      <c r="AV4" s="211">
        <f t="shared" si="0"/>
        <v>0.53884055831790079</v>
      </c>
      <c r="AW4" s="211">
        <f t="shared" si="0"/>
        <v>0.14567508137430707</v>
      </c>
      <c r="AX4" s="211">
        <f t="shared" si="0"/>
        <v>-5.1511187227504251E-2</v>
      </c>
      <c r="AY4" s="211">
        <f t="shared" si="0"/>
        <v>7.8584754825996583E-2</v>
      </c>
      <c r="AZ4" s="211">
        <f t="shared" si="0"/>
        <v>-0.14491465790349878</v>
      </c>
      <c r="BA4" s="211">
        <f t="shared" si="0"/>
        <v>-0.28400996206750051</v>
      </c>
      <c r="BB4" s="211">
        <f t="shared" si="0"/>
        <v>-0.74676877903580419</v>
      </c>
      <c r="BC4" s="211">
        <f t="shared" si="0"/>
        <v>5.5076155421105E-2</v>
      </c>
      <c r="BD4" s="211">
        <f t="shared" si="0"/>
        <v>9.4958650454699978E-2</v>
      </c>
      <c r="BE4" s="211">
        <f t="shared" si="0"/>
        <v>-0.34520669188489705</v>
      </c>
      <c r="BF4" s="211">
        <f t="shared" si="0"/>
        <v>5.1719860758794312E-2</v>
      </c>
      <c r="BG4" s="211">
        <f t="shared" si="0"/>
        <v>0.70706562931030703</v>
      </c>
      <c r="BH4" s="211">
        <f t="shared" si="0"/>
        <v>-0.13200472960730281</v>
      </c>
      <c r="BI4" s="211">
        <f t="shared" si="0"/>
        <v>-0.28341308081509453</v>
      </c>
      <c r="BJ4" s="211">
        <f t="shared" si="0"/>
        <v>5.1234379382393058E-2</v>
      </c>
      <c r="BK4" s="211">
        <f t="shared" si="0"/>
        <v>0.29500425472569702</v>
      </c>
      <c r="BL4" s="211">
        <f t="shared" si="0"/>
        <v>0.45385783400340074</v>
      </c>
      <c r="BM4" s="211">
        <f t="shared" si="0"/>
        <v>0.60689256785029499</v>
      </c>
      <c r="BN4" s="211">
        <f t="shared" si="0"/>
        <v>0.58462647424390468</v>
      </c>
      <c r="BO4" s="211">
        <f t="shared" ref="BO4:DR4" si="1">+BO3-100</f>
        <v>0.27186975919849488</v>
      </c>
      <c r="BP4" s="211">
        <f t="shared" si="1"/>
        <v>0.15916127128180335</v>
      </c>
      <c r="BQ4" s="211">
        <f t="shared" si="1"/>
        <v>0.32139556755680587</v>
      </c>
      <c r="BR4" s="211">
        <f t="shared" si="1"/>
        <v>6.6574723227702748E-2</v>
      </c>
      <c r="BS4" s="211">
        <f t="shared" si="1"/>
        <v>0.51348254116389569</v>
      </c>
      <c r="BT4" s="211">
        <f t="shared" si="1"/>
        <v>0.67740148925740584</v>
      </c>
      <c r="BU4" s="211">
        <f t="shared" si="1"/>
        <v>0.30093426470230611</v>
      </c>
      <c r="BV4" s="211">
        <f t="shared" si="1"/>
        <v>0.27669681815899594</v>
      </c>
      <c r="BW4" s="211">
        <f t="shared" si="1"/>
        <v>1.2832315406315047</v>
      </c>
      <c r="BX4" s="211">
        <f t="shared" si="1"/>
        <v>1.4687257693779969</v>
      </c>
      <c r="BY4" s="211">
        <f t="shared" si="1"/>
        <v>3.4480880878637947</v>
      </c>
      <c r="BZ4" s="211">
        <f t="shared" si="1"/>
        <v>1.9218706284245002</v>
      </c>
      <c r="CA4" s="211">
        <f t="shared" si="1"/>
        <v>0.75897767755840562</v>
      </c>
      <c r="CB4" s="211">
        <f t="shared" si="1"/>
        <v>1.7645302921690984</v>
      </c>
      <c r="CC4" s="211">
        <f t="shared" si="1"/>
        <v>1.5121362530256022</v>
      </c>
      <c r="CD4" s="211">
        <f t="shared" si="1"/>
        <v>0.15907267152189775</v>
      </c>
      <c r="CE4" s="211">
        <f t="shared" si="1"/>
        <v>1.3768572385401967</v>
      </c>
      <c r="CF4" s="211">
        <f t="shared" si="1"/>
        <v>1.4401528404221011</v>
      </c>
      <c r="CG4" s="211">
        <f t="shared" si="1"/>
        <v>0.85222331292330011</v>
      </c>
      <c r="CH4" s="211">
        <f t="shared" si="1"/>
        <v>5.2251184044294519E-2</v>
      </c>
      <c r="CI4" s="211">
        <f t="shared" si="1"/>
        <v>0.42859265353169462</v>
      </c>
      <c r="CJ4" s="211">
        <f t="shared" si="1"/>
        <v>0.50990668797699357</v>
      </c>
      <c r="CK4" s="212">
        <f t="shared" si="1"/>
        <v>-0.69422331401570148</v>
      </c>
      <c r="CL4" s="211">
        <f t="shared" si="1"/>
        <v>0.17314397812269533</v>
      </c>
      <c r="CM4" s="211">
        <f t="shared" si="1"/>
        <v>0.53257578561080265</v>
      </c>
      <c r="CN4" s="211">
        <f t="shared" si="1"/>
        <v>0.92092490735940657</v>
      </c>
      <c r="CO4" s="211">
        <f t="shared" si="1"/>
        <v>0.959513751295205</v>
      </c>
      <c r="CP4" s="211">
        <f t="shared" si="1"/>
        <v>1.7065134767019003</v>
      </c>
      <c r="CQ4" s="211">
        <f t="shared" si="1"/>
        <v>0.75698006833449938</v>
      </c>
      <c r="CR4" s="211">
        <f t="shared" si="1"/>
        <v>-0.27225483483239543</v>
      </c>
      <c r="CS4" s="211">
        <f t="shared" si="1"/>
        <v>-0.33463115102520646</v>
      </c>
      <c r="CT4" s="211">
        <f t="shared" si="1"/>
        <v>-0.4836305866361954</v>
      </c>
      <c r="CU4" s="211">
        <f t="shared" si="1"/>
        <v>0.53158489352560423</v>
      </c>
      <c r="CV4" s="211">
        <f t="shared" si="1"/>
        <v>0.40704640312189611</v>
      </c>
      <c r="CW4" s="211">
        <f t="shared" si="1"/>
        <v>0.51126182737949932</v>
      </c>
      <c r="CX4" s="211">
        <f t="shared" si="1"/>
        <v>8.0389088078305804E-2</v>
      </c>
      <c r="CY4" s="211">
        <f t="shared" si="1"/>
        <v>7.3861453288699863E-2</v>
      </c>
      <c r="CZ4" s="211">
        <f t="shared" si="1"/>
        <v>0.11861480784610023</v>
      </c>
      <c r="DA4" s="211">
        <f t="shared" si="1"/>
        <v>0.39326797566279481</v>
      </c>
      <c r="DB4" s="211">
        <f t="shared" si="1"/>
        <v>0.38181922226890208</v>
      </c>
      <c r="DC4" s="211">
        <f t="shared" si="1"/>
        <v>-0.43641216556270024</v>
      </c>
      <c r="DD4" s="211">
        <f t="shared" si="1"/>
        <v>-6.0439543516963568E-3</v>
      </c>
      <c r="DE4" s="211">
        <f t="shared" si="1"/>
        <v>0.16543326990959883</v>
      </c>
      <c r="DF4" s="211">
        <f t="shared" si="1"/>
        <v>-0.11728363279179632</v>
      </c>
      <c r="DG4" s="211">
        <f t="shared" si="1"/>
        <v>1.1949704897012055</v>
      </c>
      <c r="DH4" s="211">
        <f t="shared" si="1"/>
        <v>0.42285516215470409</v>
      </c>
      <c r="DI4" s="211">
        <f t="shared" si="1"/>
        <v>0.31609731992629975</v>
      </c>
      <c r="DJ4" s="211">
        <f t="shared" si="1"/>
        <v>0.81386574648810495</v>
      </c>
      <c r="DK4" s="211">
        <f t="shared" si="1"/>
        <v>0.62173541453549319</v>
      </c>
      <c r="DL4" s="211">
        <f t="shared" si="1"/>
        <v>0.4124535823340949</v>
      </c>
      <c r="DM4" s="211">
        <f t="shared" si="1"/>
        <v>0.62305465019770168</v>
      </c>
      <c r="DN4" s="211">
        <f t="shared" si="1"/>
        <v>0.53519094171990389</v>
      </c>
      <c r="DO4" s="211">
        <f t="shared" si="1"/>
        <v>-0.13445315312580419</v>
      </c>
      <c r="DP4" s="211">
        <f t="shared" si="1"/>
        <v>-0.15039959150310267</v>
      </c>
      <c r="DQ4" s="211">
        <f t="shared" si="1"/>
        <v>-0.44787002601169945</v>
      </c>
      <c r="DR4" s="211">
        <f t="shared" si="1"/>
        <v>-0.25020850536439809</v>
      </c>
    </row>
    <row r="5" spans="1:122">
      <c r="A5" s="66"/>
      <c r="B5" s="208" t="s">
        <v>243</v>
      </c>
      <c r="C5" s="211">
        <f t="shared" ref="C5:BN5" si="2">1+C4/100</f>
        <v>0.99148048750060003</v>
      </c>
      <c r="D5" s="211">
        <f t="shared" si="2"/>
        <v>0.99622691746568803</v>
      </c>
      <c r="E5" s="211">
        <f t="shared" si="2"/>
        <v>0.99940964620083905</v>
      </c>
      <c r="F5" s="211">
        <f t="shared" si="2"/>
        <v>1.0043388538558871</v>
      </c>
      <c r="G5" s="211">
        <f t="shared" si="2"/>
        <v>1.0019117955916981</v>
      </c>
      <c r="H5" s="211">
        <f t="shared" si="2"/>
        <v>1.0005887694626039</v>
      </c>
      <c r="I5" s="211">
        <f t="shared" si="2"/>
        <v>0.99956847966011697</v>
      </c>
      <c r="J5" s="211">
        <f t="shared" si="2"/>
        <v>1.0011909482967669</v>
      </c>
      <c r="K5" s="211">
        <f t="shared" si="2"/>
        <v>1.0085019090521721</v>
      </c>
      <c r="L5" s="211">
        <f t="shared" si="2"/>
        <v>1.003487358114463</v>
      </c>
      <c r="M5" s="211">
        <f t="shared" si="2"/>
        <v>1.000166879562147</v>
      </c>
      <c r="N5" s="211">
        <f t="shared" si="2"/>
        <v>1.0020860261932589</v>
      </c>
      <c r="O5" s="211">
        <f t="shared" si="2"/>
        <v>1.0031073762734211</v>
      </c>
      <c r="P5" s="211">
        <f t="shared" si="2"/>
        <v>1.001198042867351</v>
      </c>
      <c r="Q5" s="211">
        <f t="shared" si="2"/>
        <v>1.000943858544725</v>
      </c>
      <c r="R5" s="211">
        <f t="shared" si="2"/>
        <v>1.0005444454632981</v>
      </c>
      <c r="S5" s="211">
        <f t="shared" si="2"/>
        <v>1.000829061627905</v>
      </c>
      <c r="T5" s="211">
        <f t="shared" si="2"/>
        <v>0.99859908565908195</v>
      </c>
      <c r="U5" s="211">
        <f t="shared" si="2"/>
        <v>1.0023789534359588</v>
      </c>
      <c r="V5" s="211">
        <f t="shared" si="2"/>
        <v>1.005333434795082</v>
      </c>
      <c r="W5" s="211">
        <f t="shared" si="2"/>
        <v>1.0089177544142749</v>
      </c>
      <c r="X5" s="211">
        <f t="shared" si="2"/>
        <v>0.99852878586738703</v>
      </c>
      <c r="Y5" s="211">
        <f t="shared" si="2"/>
        <v>1.0011794131713869</v>
      </c>
      <c r="Z5" s="211">
        <f t="shared" si="2"/>
        <v>0.99750068559786498</v>
      </c>
      <c r="AA5" s="211">
        <f t="shared" si="2"/>
        <v>1.009933554338144</v>
      </c>
      <c r="AB5" s="211">
        <f t="shared" si="2"/>
        <v>1.0025002970367018</v>
      </c>
      <c r="AC5" s="211">
        <f t="shared" si="2"/>
        <v>1.00229048801314</v>
      </c>
      <c r="AD5" s="211">
        <f t="shared" si="2"/>
        <v>1.0007837680354781</v>
      </c>
      <c r="AE5" s="211">
        <f t="shared" si="2"/>
        <v>1.003110147283599</v>
      </c>
      <c r="AF5" s="211">
        <f t="shared" si="2"/>
        <v>1.0015245174885521</v>
      </c>
      <c r="AG5" s="211">
        <f t="shared" si="2"/>
        <v>1.001955888629499</v>
      </c>
      <c r="AH5" s="211">
        <f t="shared" si="2"/>
        <v>0.99934267641431007</v>
      </c>
      <c r="AI5" s="211">
        <f t="shared" si="2"/>
        <v>1.000597271603594</v>
      </c>
      <c r="AJ5" s="211">
        <f t="shared" si="2"/>
        <v>0.9983744958442089</v>
      </c>
      <c r="AK5" s="211">
        <f t="shared" si="2"/>
        <v>1.0017055338448571</v>
      </c>
      <c r="AL5" s="211">
        <f t="shared" si="2"/>
        <v>0.99413351068487099</v>
      </c>
      <c r="AM5" s="211">
        <f t="shared" si="2"/>
        <v>0.99661438077730802</v>
      </c>
      <c r="AN5" s="211">
        <f t="shared" si="2"/>
        <v>1.0038664375741089</v>
      </c>
      <c r="AO5" s="211">
        <f t="shared" si="2"/>
        <v>1.006370230277009</v>
      </c>
      <c r="AP5" s="211">
        <f t="shared" si="2"/>
        <v>1.0012778304091909</v>
      </c>
      <c r="AQ5" s="211">
        <f t="shared" si="2"/>
        <v>1.001680923581181</v>
      </c>
      <c r="AR5" s="211">
        <f t="shared" si="2"/>
        <v>0.99313125709566608</v>
      </c>
      <c r="AS5" s="211">
        <f t="shared" si="2"/>
        <v>0.99935320601097699</v>
      </c>
      <c r="AT5" s="211">
        <f t="shared" si="2"/>
        <v>1.0005392657972019</v>
      </c>
      <c r="AU5" s="211">
        <f t="shared" si="2"/>
        <v>1.00124790433029</v>
      </c>
      <c r="AV5" s="211">
        <f t="shared" si="2"/>
        <v>1.005388405583179</v>
      </c>
      <c r="AW5" s="211">
        <f t="shared" si="2"/>
        <v>1.0014567508137431</v>
      </c>
      <c r="AX5" s="211">
        <f t="shared" si="2"/>
        <v>0.99948488812772496</v>
      </c>
      <c r="AY5" s="211">
        <f t="shared" si="2"/>
        <v>1.0007858475482601</v>
      </c>
      <c r="AZ5" s="211">
        <f t="shared" si="2"/>
        <v>0.99855085342096506</v>
      </c>
      <c r="BA5" s="211">
        <f t="shared" si="2"/>
        <v>0.997159900379325</v>
      </c>
      <c r="BB5" s="211">
        <f t="shared" si="2"/>
        <v>0.992532312209642</v>
      </c>
      <c r="BC5" s="211">
        <f t="shared" si="2"/>
        <v>1.0005507615542111</v>
      </c>
      <c r="BD5" s="211">
        <f t="shared" si="2"/>
        <v>1.000949586504547</v>
      </c>
      <c r="BE5" s="211">
        <f t="shared" si="2"/>
        <v>0.99654793308115108</v>
      </c>
      <c r="BF5" s="211">
        <f t="shared" si="2"/>
        <v>1.000517198607588</v>
      </c>
      <c r="BG5" s="211">
        <f t="shared" si="2"/>
        <v>1.0070706562931031</v>
      </c>
      <c r="BH5" s="211">
        <f t="shared" si="2"/>
        <v>0.99867995270392695</v>
      </c>
      <c r="BI5" s="211">
        <f t="shared" si="2"/>
        <v>0.99716586919184902</v>
      </c>
      <c r="BJ5" s="211">
        <f t="shared" si="2"/>
        <v>1.0005123437938239</v>
      </c>
      <c r="BK5" s="211">
        <f t="shared" si="2"/>
        <v>1.0029500425472571</v>
      </c>
      <c r="BL5" s="211">
        <f t="shared" si="2"/>
        <v>1.004538578340034</v>
      </c>
      <c r="BM5" s="211">
        <f t="shared" si="2"/>
        <v>1.0060689256785029</v>
      </c>
      <c r="BN5" s="211">
        <f t="shared" si="2"/>
        <v>1.0058462647424391</v>
      </c>
      <c r="BO5" s="211">
        <f t="shared" ref="BO5:DR5" si="3">1+BO4/100</f>
        <v>1.0027186975919848</v>
      </c>
      <c r="BP5" s="211">
        <f t="shared" si="3"/>
        <v>1.0015916127128179</v>
      </c>
      <c r="BQ5" s="211">
        <f t="shared" si="3"/>
        <v>1.0032139556755681</v>
      </c>
      <c r="BR5" s="211">
        <f t="shared" si="3"/>
        <v>1.0006657472322771</v>
      </c>
      <c r="BS5" s="211">
        <f t="shared" si="3"/>
        <v>1.005134825411639</v>
      </c>
      <c r="BT5" s="211">
        <f t="shared" si="3"/>
        <v>1.0067740148925741</v>
      </c>
      <c r="BU5" s="211">
        <f t="shared" si="3"/>
        <v>1.003009342647023</v>
      </c>
      <c r="BV5" s="211">
        <f t="shared" si="3"/>
        <v>1.0027669681815901</v>
      </c>
      <c r="BW5" s="211">
        <f t="shared" si="3"/>
        <v>1.012832315406315</v>
      </c>
      <c r="BX5" s="211">
        <f t="shared" si="3"/>
        <v>1.01468725769378</v>
      </c>
      <c r="BY5" s="211">
        <f t="shared" si="3"/>
        <v>1.0344808808786379</v>
      </c>
      <c r="BZ5" s="211">
        <f t="shared" si="3"/>
        <v>1.019218706284245</v>
      </c>
      <c r="CA5" s="211">
        <f t="shared" si="3"/>
        <v>1.0075897767755841</v>
      </c>
      <c r="CB5" s="211">
        <f t="shared" si="3"/>
        <v>1.017645302921691</v>
      </c>
      <c r="CC5" s="211">
        <f t="shared" si="3"/>
        <v>1.015121362530256</v>
      </c>
      <c r="CD5" s="211">
        <f t="shared" si="3"/>
        <v>1.0015907267152189</v>
      </c>
      <c r="CE5" s="211">
        <f t="shared" si="3"/>
        <v>1.013768572385402</v>
      </c>
      <c r="CF5" s="211">
        <f t="shared" si="3"/>
        <v>1.0144015284042209</v>
      </c>
      <c r="CG5" s="211">
        <f t="shared" si="3"/>
        <v>1.0085222331292329</v>
      </c>
      <c r="CH5" s="211">
        <f t="shared" si="3"/>
        <v>1.0005225118404431</v>
      </c>
      <c r="CI5" s="211">
        <f t="shared" si="3"/>
        <v>1.004285926535317</v>
      </c>
      <c r="CJ5" s="211">
        <f t="shared" si="3"/>
        <v>1.0050990668797699</v>
      </c>
      <c r="CK5" s="212">
        <f t="shared" si="3"/>
        <v>0.99305776685984304</v>
      </c>
      <c r="CL5" s="211">
        <f t="shared" si="3"/>
        <v>1.0017314397812269</v>
      </c>
      <c r="CM5" s="211">
        <f t="shared" si="3"/>
        <v>1.0053257578561081</v>
      </c>
      <c r="CN5" s="211">
        <f t="shared" si="3"/>
        <v>1.009209249073594</v>
      </c>
      <c r="CO5" s="211">
        <f t="shared" si="3"/>
        <v>1.0095951375129522</v>
      </c>
      <c r="CP5" s="211">
        <f t="shared" si="3"/>
        <v>1.017065134767019</v>
      </c>
      <c r="CQ5" s="211">
        <f t="shared" si="3"/>
        <v>1.0075698006833449</v>
      </c>
      <c r="CR5" s="211">
        <f t="shared" si="3"/>
        <v>0.99727745165167603</v>
      </c>
      <c r="CS5" s="211">
        <f t="shared" si="3"/>
        <v>0.99665368848974789</v>
      </c>
      <c r="CT5" s="211">
        <f t="shared" si="3"/>
        <v>0.99516369413363803</v>
      </c>
      <c r="CU5" s="211">
        <f t="shared" si="3"/>
        <v>1.0053158489352561</v>
      </c>
      <c r="CV5" s="211">
        <f t="shared" si="3"/>
        <v>1.004070464031219</v>
      </c>
      <c r="CW5" s="211">
        <f t="shared" si="3"/>
        <v>1.0051126182737951</v>
      </c>
      <c r="CX5" s="211">
        <f t="shared" si="3"/>
        <v>1.000803890880783</v>
      </c>
      <c r="CY5" s="211">
        <f t="shared" si="3"/>
        <v>1.0007386145328869</v>
      </c>
      <c r="CZ5" s="211">
        <f t="shared" si="3"/>
        <v>1.001186148078461</v>
      </c>
      <c r="DA5" s="211">
        <f t="shared" si="3"/>
        <v>1.0039326797566279</v>
      </c>
      <c r="DB5" s="211">
        <f t="shared" si="3"/>
        <v>1.003818192222689</v>
      </c>
      <c r="DC5" s="211">
        <f t="shared" si="3"/>
        <v>0.99563587834437295</v>
      </c>
      <c r="DD5" s="211">
        <f t="shared" si="3"/>
        <v>0.99993956045648302</v>
      </c>
      <c r="DE5" s="211">
        <f t="shared" si="3"/>
        <v>1.0016543326990961</v>
      </c>
      <c r="DF5" s="211">
        <f t="shared" si="3"/>
        <v>0.99882716367208202</v>
      </c>
      <c r="DG5" s="211">
        <f t="shared" si="3"/>
        <v>1.0119497048970121</v>
      </c>
      <c r="DH5" s="211">
        <f t="shared" si="3"/>
        <v>1.004228551621547</v>
      </c>
      <c r="DI5" s="211">
        <f t="shared" si="3"/>
        <v>1.003160973199263</v>
      </c>
      <c r="DJ5" s="211">
        <f t="shared" si="3"/>
        <v>1.008138657464881</v>
      </c>
      <c r="DK5" s="211">
        <f t="shared" si="3"/>
        <v>1.006217354145355</v>
      </c>
      <c r="DL5" s="211">
        <f t="shared" si="3"/>
        <v>1.004124535823341</v>
      </c>
      <c r="DM5" s="211">
        <f t="shared" si="3"/>
        <v>1.006230546501977</v>
      </c>
      <c r="DN5" s="211">
        <f t="shared" si="3"/>
        <v>1.005351909417199</v>
      </c>
      <c r="DO5" s="211">
        <f t="shared" si="3"/>
        <v>0.99865546846874198</v>
      </c>
      <c r="DP5" s="211">
        <f t="shared" si="3"/>
        <v>0.99849600408496897</v>
      </c>
      <c r="DQ5" s="211">
        <f t="shared" si="3"/>
        <v>0.99552129973988301</v>
      </c>
      <c r="DR5" s="211">
        <f t="shared" si="3"/>
        <v>0.99749791494635598</v>
      </c>
    </row>
    <row r="6" spans="1:122">
      <c r="B6" s="208" t="s">
        <v>244</v>
      </c>
      <c r="C6" s="211">
        <f>PRODUCT($C5:C5)</f>
        <v>0.99148048750060003</v>
      </c>
      <c r="D6" s="211">
        <f>PRODUCT($C5:D5)</f>
        <v>0.98773954979010037</v>
      </c>
      <c r="E6" s="211">
        <f>PRODUCT($C5:E5)</f>
        <v>0.98715643399430031</v>
      </c>
      <c r="F6" s="211">
        <f>PRODUCT($C5:F5)</f>
        <v>0.99143956149430024</v>
      </c>
      <c r="G6" s="211">
        <f>PRODUCT($C5:G5)</f>
        <v>0.9933349912774001</v>
      </c>
      <c r="H6" s="211">
        <f>PRODUCT($C5:H5)</f>
        <v>0.99391983658640015</v>
      </c>
      <c r="I6" s="211">
        <f>PRODUCT($C5:I5)</f>
        <v>0.99349093996069993</v>
      </c>
      <c r="J6" s="211">
        <f>PRODUCT($C5:J5)</f>
        <v>0.99467413630349943</v>
      </c>
      <c r="K6" s="211">
        <f>PRODUCT($C5:K5)</f>
        <v>1.0031307653468995</v>
      </c>
      <c r="L6" s="211">
        <f>PRODUCT($C5:L5)</f>
        <v>1.0066290415612995</v>
      </c>
      <c r="M6" s="211">
        <f>PRODUCT($C5:M5)</f>
        <v>1.0067970273749998</v>
      </c>
      <c r="N6" s="211">
        <f>PRODUCT($C5:N5)</f>
        <v>1.0088972323453993</v>
      </c>
      <c r="O6" s="211">
        <f>PRODUCT($C5:O5)</f>
        <v>1.0120322556675097</v>
      </c>
      <c r="P6" s="211">
        <f>PRODUCT($C5:P5)</f>
        <v>1.0132447136929412</v>
      </c>
      <c r="Q6" s="211">
        <f>PRODUCT($C5:Q5)</f>
        <v>1.0142010733738578</v>
      </c>
      <c r="R6" s="211">
        <f>PRODUCT($C5:R5)</f>
        <v>1.0147532505471282</v>
      </c>
      <c r="S6" s="211">
        <f>PRODUCT($C5:S5)</f>
        <v>1.0155945435289486</v>
      </c>
      <c r="T6" s="211">
        <f>PRODUCT($C5:T5)</f>
        <v>1.0141717825683607</v>
      </c>
      <c r="U6" s="211">
        <f>PRODUCT($C5:U5)</f>
        <v>1.0165844500151542</v>
      </c>
      <c r="V6" s="211">
        <f>PRODUCT($C5:V5)</f>
        <v>1.0220063368930044</v>
      </c>
      <c r="W6" s="211">
        <f>PRODUCT($C5:W5)</f>
        <v>1.0311203384152487</v>
      </c>
      <c r="X6" s="211">
        <f>PRODUCT($C5:X5)</f>
        <v>1.0296033396009476</v>
      </c>
      <c r="Y6" s="211">
        <f>PRODUCT($C5:Y5)</f>
        <v>1.030817667340977</v>
      </c>
      <c r="Z6" s="211">
        <f>PRODUCT($C5:Z5)</f>
        <v>1.0282413298990165</v>
      </c>
      <c r="AA6" s="211">
        <f>PRODUCT($C5:AA5)</f>
        <v>1.0384554210222938</v>
      </c>
      <c r="AB6" s="211">
        <f>PRODUCT($C5:AB5)</f>
        <v>1.0410518680342229</v>
      </c>
      <c r="AC6" s="211">
        <f>PRODUCT($C5:AC5)</f>
        <v>1.0434363848590122</v>
      </c>
      <c r="AD6" s="211">
        <f>PRODUCT($C5:AD5)</f>
        <v>1.0442541969445196</v>
      </c>
      <c r="AE6" s="211">
        <f>PRODUCT($C5:AE5)</f>
        <v>1.0475019812985336</v>
      </c>
      <c r="AF6" s="211">
        <f>PRODUCT($C5:AF5)</f>
        <v>1.0490989163883162</v>
      </c>
      <c r="AG6" s="211">
        <f>PRODUCT($C5:AG5)</f>
        <v>1.0511508370300999</v>
      </c>
      <c r="AH6" s="211">
        <f>PRODUCT($C5:AH5)</f>
        <v>1.0504598907928024</v>
      </c>
      <c r="AI6" s="211">
        <f>PRODUCT($C5:AI5)</f>
        <v>1.0510873006562875</v>
      </c>
      <c r="AJ6" s="211">
        <f>PRODUCT($C5:AJ5)</f>
        <v>1.0493787538809716</v>
      </c>
      <c r="AK6" s="211">
        <f>PRODUCT($C5:AK5)</f>
        <v>1.0511685048617896</v>
      </c>
      <c r="AL6" s="211">
        <f>PRODUCT($C5:AL5)</f>
        <v>1.0450018360596178</v>
      </c>
      <c r="AM6" s="211">
        <f>PRODUCT($C5:AM5)</f>
        <v>1.041463857755706</v>
      </c>
      <c r="AN6" s="211">
        <f>PRODUCT($C5:AN5)</f>
        <v>1.0454906127474091</v>
      </c>
      <c r="AO6" s="211">
        <f>PRODUCT($C5:AO5)</f>
        <v>1.0521506287030613</v>
      </c>
      <c r="AP6" s="211">
        <f>PRODUCT($C5:AP5)</f>
        <v>1.0534950987714675</v>
      </c>
      <c r="AQ6" s="211">
        <f>PRODUCT($C5:AQ5)</f>
        <v>1.0552659435256511</v>
      </c>
      <c r="AR6" s="211">
        <f>PRODUCT($C5:AR5)</f>
        <v>1.048017593063874</v>
      </c>
      <c r="AS6" s="211">
        <f>PRODUCT($C5:AS5)</f>
        <v>1.04733974158429</v>
      </c>
      <c r="AT6" s="211">
        <f>PRODUCT($C5:AT5)</f>
        <v>1.0479045360849766</v>
      </c>
      <c r="AU6" s="211">
        <f>PRODUCT($C5:AU5)</f>
        <v>1.0492122206932875</v>
      </c>
      <c r="AV6" s="211">
        <f>PRODUCT($C5:AV5)</f>
        <v>1.0548658016812107</v>
      </c>
      <c r="AW6" s="211">
        <f>PRODUCT($C5:AW5)</f>
        <v>1.0564024782961996</v>
      </c>
      <c r="AX6" s="211">
        <f>PRODUCT($C5:AX5)</f>
        <v>1.0558583128377284</v>
      </c>
      <c r="AY6" s="211">
        <f>PRODUCT($C5:AY5)</f>
        <v>1.0566880565041818</v>
      </c>
      <c r="AZ6" s="211">
        <f>PRODUCT($C5:AZ5)</f>
        <v>1.0551567606219918</v>
      </c>
      <c r="BA6" s="211">
        <f>PRODUCT($C5:BA5)</f>
        <v>1.0521600103063966</v>
      </c>
      <c r="BB6" s="211">
        <f>PRODUCT($C5:BB5)</f>
        <v>1.0443028078439285</v>
      </c>
      <c r="BC6" s="211">
        <f>PRODUCT($C5:BC5)</f>
        <v>1.0448779696814436</v>
      </c>
      <c r="BD6" s="211">
        <f>PRODUCT($C5:BD5)</f>
        <v>1.0458701717003516</v>
      </c>
      <c r="BE6" s="211">
        <f>PRODUCT($C5:BE5)</f>
        <v>1.0422597578792139</v>
      </c>
      <c r="BF6" s="211">
        <f>PRODUCT($C5:BF5)</f>
        <v>1.0427988131747341</v>
      </c>
      <c r="BG6" s="211">
        <f>PRODUCT($C5:BG5)</f>
        <v>1.0501720851655485</v>
      </c>
      <c r="BH6" s="211">
        <f>PRODUCT($C5:BH5)</f>
        <v>1.0487858083441144</v>
      </c>
      <c r="BI6" s="211">
        <f>PRODUCT($C5:BI5)</f>
        <v>1.0458134121735347</v>
      </c>
      <c r="BJ6" s="211">
        <f>PRODUCT($C5:BJ5)</f>
        <v>1.0463492281847597</v>
      </c>
      <c r="BK6" s="211">
        <f>PRODUCT($C5:BK5)</f>
        <v>1.0494360029271943</v>
      </c>
      <c r="BL6" s="211">
        <f>PRODUCT($C5:BL5)</f>
        <v>1.0541989504393314</v>
      </c>
      <c r="BM6" s="211">
        <f>PRODUCT($C5:BM5)</f>
        <v>1.0605968055199035</v>
      </c>
      <c r="BN6" s="211">
        <f>PRODUCT($C5:BN5)</f>
        <v>1.066797335229958</v>
      </c>
      <c r="BO6" s="211">
        <f>PRODUCT($C5:BO5)</f>
        <v>1.0696976345763836</v>
      </c>
      <c r="BP6" s="211">
        <f>PRODUCT($C5:BP5)</f>
        <v>1.0714001789304466</v>
      </c>
      <c r="BQ6" s="211">
        <f>PRODUCT($C5:BQ5)</f>
        <v>1.0748436116163249</v>
      </c>
      <c r="BR6" s="211">
        <f>PRODUCT($C5:BR5)</f>
        <v>1.0755591857758893</v>
      </c>
      <c r="BS6" s="211">
        <f>PRODUCT($C5:BS5)</f>
        <v>1.081081994414733</v>
      </c>
      <c r="BT6" s="211">
        <f>PRODUCT($C5:BT5)</f>
        <v>1.088405259944992</v>
      </c>
      <c r="BU6" s="211">
        <f>PRODUCT($C5:BU5)</f>
        <v>1.0916806443109888</v>
      </c>
      <c r="BV6" s="211">
        <f>PRODUCT($C5:BV5)</f>
        <v>1.0947012899182551</v>
      </c>
      <c r="BW6" s="211">
        <f>PRODUCT($C5:BW5)</f>
        <v>1.108748842146186</v>
      </c>
      <c r="BX6" s="211">
        <f>PRODUCT($C5:BX5)</f>
        <v>1.1250333221084672</v>
      </c>
      <c r="BY6" s="211">
        <f>PRODUCT($C5:BY5)</f>
        <v>1.1638254620725874</v>
      </c>
      <c r="BZ6" s="211">
        <f>PRODUCT($C5:BZ5)</f>
        <v>1.1861926817942863</v>
      </c>
      <c r="CA6" s="211">
        <f>PRODUCT($C5:CA5)</f>
        <v>1.1951956194619364</v>
      </c>
      <c r="CB6" s="211">
        <f>PRODUCT($C5:CB5)</f>
        <v>1.2162852082180204</v>
      </c>
      <c r="CC6" s="211">
        <f>PRODUCT($C5:CC5)</f>
        <v>1.234677097791673</v>
      </c>
      <c r="CD6" s="211">
        <f>PRODUCT($C5:CD5)</f>
        <v>1.236641131635799</v>
      </c>
      <c r="CE6" s="211">
        <f>PRODUCT($C5:CE5)</f>
        <v>1.253667914571492</v>
      </c>
      <c r="CF6" s="211">
        <f>PRODUCT($C5:CF5)</f>
        <v>1.2717226486526538</v>
      </c>
      <c r="CG6" s="211">
        <f>PRODUCT($C5:CG5)</f>
        <v>1.2825605655401973</v>
      </c>
      <c r="CH6" s="211">
        <f>PRODUCT($C5:CH5)</f>
        <v>1.2832307186217773</v>
      </c>
      <c r="CI6" s="211">
        <f>PRODUCT($C5:CI5)</f>
        <v>1.2887305512096523</v>
      </c>
      <c r="CJ6" s="211">
        <f>PRODUCT($C5:CJ5)</f>
        <v>1.2953018744802731</v>
      </c>
      <c r="CK6" s="212">
        <f>PRODUCT($C5:CK5)</f>
        <v>1.2863095868807488</v>
      </c>
      <c r="CL6" s="211">
        <f>PRODUCT($C5:CL5)</f>
        <v>1.2885367544704478</v>
      </c>
      <c r="CM6" s="211">
        <f>PRODUCT($C5:CM5)</f>
        <v>1.2953991892134529</v>
      </c>
      <c r="CN6" s="211">
        <f>PRODUCT($C5:CN5)</f>
        <v>1.3073288429966512</v>
      </c>
      <c r="CO6" s="211">
        <f>PRODUCT($C5:CO5)</f>
        <v>1.3198728430198527</v>
      </c>
      <c r="CP6" s="211">
        <f>PRODUCT($C5:CP5)</f>
        <v>1.342396650961315</v>
      </c>
      <c r="CQ6" s="211">
        <f>PRODUCT($C5:CQ5)</f>
        <v>1.3525583260470819</v>
      </c>
      <c r="CR6" s="211">
        <f>PRODUCT($C5:CR5)</f>
        <v>1.3488759206104906</v>
      </c>
      <c r="CS6" s="211">
        <f>PRODUCT($C5:CS5)</f>
        <v>1.3443621615914498</v>
      </c>
      <c r="CT6" s="211">
        <f>PRODUCT($C5:CT5)</f>
        <v>1.3378604149828301</v>
      </c>
      <c r="CU6" s="211">
        <f>PRODUCT($C5:CU5)</f>
        <v>1.3449722788453378</v>
      </c>
      <c r="CV6" s="211">
        <f>PRODUCT($C5:CV5)</f>
        <v>1.3504469401293644</v>
      </c>
      <c r="CW6" s="211">
        <f>PRODUCT($C5:CW5)</f>
        <v>1.3573512598332604</v>
      </c>
      <c r="CX6" s="211">
        <f>PRODUCT($C5:CX5)</f>
        <v>1.3584424221330598</v>
      </c>
      <c r="CY6" s="211">
        <f>PRODUCT($C5:CY5)</f>
        <v>1.3594457874481374</v>
      </c>
      <c r="CZ6" s="211">
        <f>PRODUCT($C5:CZ5)</f>
        <v>1.3610582914566909</v>
      </c>
      <c r="DA6" s="211">
        <f>PRODUCT($C5:DA5)</f>
        <v>1.3664108978470932</v>
      </c>
      <c r="DB6" s="211">
        <f>PRODUCT($C5:DB5)</f>
        <v>1.3716281173102505</v>
      </c>
      <c r="DC6" s="211">
        <f>PRODUCT($C5:DC5)</f>
        <v>1.3656421653400299</v>
      </c>
      <c r="DD6" s="211">
        <f>PRODUCT($C5:DD5)</f>
        <v>1.3655596265509493</v>
      </c>
      <c r="DE6" s="211">
        <f>PRODUCT($C5:DE5)</f>
        <v>1.3678187164937179</v>
      </c>
      <c r="DF6" s="211">
        <f>PRODUCT($C5:DF5)</f>
        <v>1.3662144890130079</v>
      </c>
      <c r="DG6" s="211">
        <f>PRODUCT($C5:DG5)</f>
        <v>1.3825403489827355</v>
      </c>
      <c r="DH6" s="211">
        <f>PRODUCT($C5:DH5)</f>
        <v>1.3883864922172806</v>
      </c>
      <c r="DI6" s="211">
        <f>PRODUCT($C5:DI5)</f>
        <v>1.3927751447093981</v>
      </c>
      <c r="DJ6" s="211">
        <f>PRODUCT($C5:DJ5)</f>
        <v>1.404110464537788</v>
      </c>
      <c r="DK6" s="211">
        <f>PRODUCT($C5:DK5)</f>
        <v>1.4128403165550183</v>
      </c>
      <c r="DL6" s="211">
        <f>PRODUCT($C5:DL5)</f>
        <v>1.4186676270533101</v>
      </c>
      <c r="DM6" s="211">
        <f>PRODUCT($C5:DM5)</f>
        <v>1.4275067016745151</v>
      </c>
      <c r="DN6" s="211">
        <f>PRODUCT($C5:DN5)</f>
        <v>1.4351465882343215</v>
      </c>
      <c r="DO6" s="211">
        <f>PRODUCT($C5:DO5)</f>
        <v>1.433216988394463</v>
      </c>
      <c r="DP6" s="211">
        <f>PRODUCT($C5:DP5)</f>
        <v>1.4310614358985647</v>
      </c>
      <c r="DQ6" s="211">
        <f>PRODUCT($C5:DQ5)</f>
        <v>1.4246521406733623</v>
      </c>
      <c r="DR6" s="211">
        <f>PRODUCT($C5:DR5)</f>
        <v>1.4210875398455416</v>
      </c>
    </row>
    <row r="7" spans="1:122">
      <c r="B7" s="90" t="s">
        <v>245</v>
      </c>
      <c r="C7" s="211">
        <f t="shared" ref="C7:BN7" si="4">+C6*100</f>
        <v>99.148048750059999</v>
      </c>
      <c r="D7" s="211">
        <f t="shared" si="4"/>
        <v>98.773954979010043</v>
      </c>
      <c r="E7" s="211">
        <f t="shared" si="4"/>
        <v>98.715643399430036</v>
      </c>
      <c r="F7" s="211">
        <f t="shared" si="4"/>
        <v>99.143956149430025</v>
      </c>
      <c r="G7" s="211">
        <f t="shared" si="4"/>
        <v>99.333499127740012</v>
      </c>
      <c r="H7" s="211">
        <f t="shared" si="4"/>
        <v>99.391983658640015</v>
      </c>
      <c r="I7" s="211">
        <f t="shared" si="4"/>
        <v>99.349093996069996</v>
      </c>
      <c r="J7" s="211">
        <f t="shared" si="4"/>
        <v>99.467413630349938</v>
      </c>
      <c r="K7" s="211">
        <f t="shared" si="4"/>
        <v>100.31307653468996</v>
      </c>
      <c r="L7" s="211">
        <f t="shared" si="4"/>
        <v>100.66290415612995</v>
      </c>
      <c r="M7" s="211">
        <f t="shared" si="4"/>
        <v>100.67970273749998</v>
      </c>
      <c r="N7" s="211">
        <f t="shared" si="4"/>
        <v>100.88972323453993</v>
      </c>
      <c r="O7" s="211">
        <f t="shared" si="4"/>
        <v>101.20322556675096</v>
      </c>
      <c r="P7" s="211">
        <f t="shared" si="4"/>
        <v>101.32447136929412</v>
      </c>
      <c r="Q7" s="211">
        <f t="shared" si="4"/>
        <v>101.42010733738577</v>
      </c>
      <c r="R7" s="211">
        <f t="shared" si="4"/>
        <v>101.47532505471281</v>
      </c>
      <c r="S7" s="211">
        <f t="shared" si="4"/>
        <v>101.55945435289486</v>
      </c>
      <c r="T7" s="211">
        <f t="shared" si="4"/>
        <v>101.41717825683607</v>
      </c>
      <c r="U7" s="211">
        <f t="shared" si="4"/>
        <v>101.65844500151542</v>
      </c>
      <c r="V7" s="211">
        <f t="shared" si="4"/>
        <v>102.20063368930043</v>
      </c>
      <c r="W7" s="211">
        <f t="shared" si="4"/>
        <v>103.11203384152488</v>
      </c>
      <c r="X7" s="211">
        <f t="shared" si="4"/>
        <v>102.96033396009476</v>
      </c>
      <c r="Y7" s="211">
        <f t="shared" si="4"/>
        <v>103.0817667340977</v>
      </c>
      <c r="Z7" s="211">
        <f t="shared" si="4"/>
        <v>102.82413298990166</v>
      </c>
      <c r="AA7" s="211">
        <f t="shared" si="4"/>
        <v>103.84554210222939</v>
      </c>
      <c r="AB7" s="211">
        <f t="shared" si="4"/>
        <v>104.10518680342228</v>
      </c>
      <c r="AC7" s="211">
        <f t="shared" si="4"/>
        <v>104.34363848590122</v>
      </c>
      <c r="AD7" s="211">
        <f t="shared" si="4"/>
        <v>104.42541969445196</v>
      </c>
      <c r="AE7" s="211">
        <f t="shared" si="4"/>
        <v>104.75019812985336</v>
      </c>
      <c r="AF7" s="211">
        <f t="shared" si="4"/>
        <v>104.90989163883162</v>
      </c>
      <c r="AG7" s="211">
        <f t="shared" si="4"/>
        <v>105.11508370300999</v>
      </c>
      <c r="AH7" s="211">
        <f t="shared" si="4"/>
        <v>105.04598907928025</v>
      </c>
      <c r="AI7" s="211">
        <f t="shared" si="4"/>
        <v>105.10873006562875</v>
      </c>
      <c r="AJ7" s="211">
        <f t="shared" si="4"/>
        <v>104.93787538809715</v>
      </c>
      <c r="AK7" s="211">
        <f t="shared" si="4"/>
        <v>105.11685048617896</v>
      </c>
      <c r="AL7" s="211">
        <f t="shared" si="4"/>
        <v>104.50018360596178</v>
      </c>
      <c r="AM7" s="211">
        <f t="shared" si="4"/>
        <v>104.14638577557061</v>
      </c>
      <c r="AN7" s="211">
        <f t="shared" si="4"/>
        <v>104.54906127474091</v>
      </c>
      <c r="AO7" s="211">
        <f t="shared" si="4"/>
        <v>105.21506287030613</v>
      </c>
      <c r="AP7" s="211">
        <f t="shared" si="4"/>
        <v>105.34950987714676</v>
      </c>
      <c r="AQ7" s="211">
        <f t="shared" si="4"/>
        <v>105.52659435256511</v>
      </c>
      <c r="AR7" s="211">
        <f t="shared" si="4"/>
        <v>104.8017593063874</v>
      </c>
      <c r="AS7" s="211">
        <f t="shared" si="4"/>
        <v>104.73397415842899</v>
      </c>
      <c r="AT7" s="211">
        <f t="shared" si="4"/>
        <v>104.79045360849766</v>
      </c>
      <c r="AU7" s="211">
        <f t="shared" si="4"/>
        <v>104.92122206932875</v>
      </c>
      <c r="AV7" s="211">
        <f t="shared" si="4"/>
        <v>105.48658016812107</v>
      </c>
      <c r="AW7" s="211">
        <f t="shared" si="4"/>
        <v>105.64024782961997</v>
      </c>
      <c r="AX7" s="211">
        <f t="shared" si="4"/>
        <v>105.58583128377283</v>
      </c>
      <c r="AY7" s="211">
        <f t="shared" si="4"/>
        <v>105.66880565041818</v>
      </c>
      <c r="AZ7" s="211">
        <f t="shared" si="4"/>
        <v>105.51567606219918</v>
      </c>
      <c r="BA7" s="211">
        <f t="shared" si="4"/>
        <v>105.21600103063966</v>
      </c>
      <c r="BB7" s="211">
        <f t="shared" si="4"/>
        <v>104.43028078439285</v>
      </c>
      <c r="BC7" s="211">
        <f t="shared" si="4"/>
        <v>104.48779696814437</v>
      </c>
      <c r="BD7" s="211">
        <f t="shared" si="4"/>
        <v>104.58701717003515</v>
      </c>
      <c r="BE7" s="211">
        <f t="shared" si="4"/>
        <v>104.22597578792139</v>
      </c>
      <c r="BF7" s="211">
        <f t="shared" si="4"/>
        <v>104.27988131747341</v>
      </c>
      <c r="BG7" s="211">
        <f t="shared" si="4"/>
        <v>105.01720851655485</v>
      </c>
      <c r="BH7" s="211">
        <f t="shared" si="4"/>
        <v>104.87858083441144</v>
      </c>
      <c r="BI7" s="211">
        <f t="shared" si="4"/>
        <v>104.58134121735347</v>
      </c>
      <c r="BJ7" s="211">
        <f t="shared" si="4"/>
        <v>104.63492281847597</v>
      </c>
      <c r="BK7" s="211">
        <f t="shared" si="4"/>
        <v>104.94360029271942</v>
      </c>
      <c r="BL7" s="211">
        <f t="shared" si="4"/>
        <v>105.41989504393314</v>
      </c>
      <c r="BM7" s="211">
        <f t="shared" si="4"/>
        <v>106.05968055199035</v>
      </c>
      <c r="BN7" s="211">
        <f t="shared" si="4"/>
        <v>106.6797335229958</v>
      </c>
      <c r="BO7" s="211">
        <f t="shared" ref="BO7:DR7" si="5">+BO6*100</f>
        <v>106.96976345763835</v>
      </c>
      <c r="BP7" s="211">
        <f t="shared" si="5"/>
        <v>107.14001789304466</v>
      </c>
      <c r="BQ7" s="211">
        <f t="shared" si="5"/>
        <v>107.48436116163249</v>
      </c>
      <c r="BR7" s="211">
        <f t="shared" si="5"/>
        <v>107.55591857758893</v>
      </c>
      <c r="BS7" s="211">
        <f t="shared" si="5"/>
        <v>108.10819944147329</v>
      </c>
      <c r="BT7" s="211">
        <f t="shared" si="5"/>
        <v>108.8405259944992</v>
      </c>
      <c r="BU7" s="211">
        <f t="shared" si="5"/>
        <v>109.16806443109888</v>
      </c>
      <c r="BV7" s="211">
        <f t="shared" si="5"/>
        <v>109.4701289918255</v>
      </c>
      <c r="BW7" s="211">
        <f t="shared" si="5"/>
        <v>110.87488421461859</v>
      </c>
      <c r="BX7" s="211">
        <f t="shared" si="5"/>
        <v>112.50333221084672</v>
      </c>
      <c r="BY7" s="211">
        <f t="shared" si="5"/>
        <v>116.38254620725874</v>
      </c>
      <c r="BZ7" s="211">
        <f t="shared" si="5"/>
        <v>118.61926817942863</v>
      </c>
      <c r="CA7" s="211">
        <f t="shared" si="5"/>
        <v>119.51956194619365</v>
      </c>
      <c r="CB7" s="211">
        <f t="shared" si="5"/>
        <v>121.62852082180204</v>
      </c>
      <c r="CC7" s="211">
        <f t="shared" si="5"/>
        <v>123.46770977916731</v>
      </c>
      <c r="CD7" s="211">
        <f t="shared" si="5"/>
        <v>123.6641131635799</v>
      </c>
      <c r="CE7" s="211">
        <f t="shared" si="5"/>
        <v>125.36679145714919</v>
      </c>
      <c r="CF7" s="211">
        <f t="shared" si="5"/>
        <v>127.17226486526539</v>
      </c>
      <c r="CG7" s="211">
        <f t="shared" si="5"/>
        <v>128.25605655401972</v>
      </c>
      <c r="CH7" s="211">
        <f t="shared" si="5"/>
        <v>128.32307186217773</v>
      </c>
      <c r="CI7" s="211">
        <f t="shared" si="5"/>
        <v>128.87305512096523</v>
      </c>
      <c r="CJ7" s="211">
        <f t="shared" si="5"/>
        <v>129.53018744802731</v>
      </c>
      <c r="CK7" s="212">
        <f t="shared" si="5"/>
        <v>128.63095868807488</v>
      </c>
      <c r="CL7" s="211">
        <f t="shared" si="5"/>
        <v>128.85367544704479</v>
      </c>
      <c r="CM7" s="211">
        <f t="shared" si="5"/>
        <v>129.53991892134528</v>
      </c>
      <c r="CN7" s="211">
        <f t="shared" si="5"/>
        <v>130.73288429966513</v>
      </c>
      <c r="CO7" s="211">
        <f t="shared" si="5"/>
        <v>131.98728430198528</v>
      </c>
      <c r="CP7" s="211">
        <f t="shared" si="5"/>
        <v>134.23966509613149</v>
      </c>
      <c r="CQ7" s="211">
        <f t="shared" si="5"/>
        <v>135.25583260470819</v>
      </c>
      <c r="CR7" s="211">
        <f t="shared" si="5"/>
        <v>134.88759206104905</v>
      </c>
      <c r="CS7" s="211">
        <f t="shared" si="5"/>
        <v>134.43621615914498</v>
      </c>
      <c r="CT7" s="211">
        <f t="shared" si="5"/>
        <v>133.78604149828303</v>
      </c>
      <c r="CU7" s="211">
        <f t="shared" si="5"/>
        <v>134.49722788453377</v>
      </c>
      <c r="CV7" s="211">
        <f t="shared" si="5"/>
        <v>135.04469401293645</v>
      </c>
      <c r="CW7" s="211">
        <f t="shared" si="5"/>
        <v>135.73512598332604</v>
      </c>
      <c r="CX7" s="211">
        <f t="shared" si="5"/>
        <v>135.84424221330599</v>
      </c>
      <c r="CY7" s="211">
        <f t="shared" si="5"/>
        <v>135.94457874481373</v>
      </c>
      <c r="CZ7" s="211">
        <f t="shared" si="5"/>
        <v>136.10582914566908</v>
      </c>
      <c r="DA7" s="211">
        <f t="shared" si="5"/>
        <v>136.64108978470932</v>
      </c>
      <c r="DB7" s="211">
        <f t="shared" si="5"/>
        <v>137.16281173102504</v>
      </c>
      <c r="DC7" s="211">
        <f t="shared" si="5"/>
        <v>136.56421653400298</v>
      </c>
      <c r="DD7" s="211">
        <f t="shared" si="5"/>
        <v>136.55596265509493</v>
      </c>
      <c r="DE7" s="211">
        <f t="shared" si="5"/>
        <v>136.78187164937179</v>
      </c>
      <c r="DF7" s="211">
        <f t="shared" si="5"/>
        <v>136.62144890130079</v>
      </c>
      <c r="DG7" s="211">
        <f t="shared" si="5"/>
        <v>138.25403489827355</v>
      </c>
      <c r="DH7" s="211">
        <f t="shared" si="5"/>
        <v>138.83864922172805</v>
      </c>
      <c r="DI7" s="211">
        <f t="shared" si="5"/>
        <v>139.27751447093982</v>
      </c>
      <c r="DJ7" s="211">
        <f t="shared" si="5"/>
        <v>140.41104645377879</v>
      </c>
      <c r="DK7" s="211">
        <f t="shared" si="5"/>
        <v>141.28403165550182</v>
      </c>
      <c r="DL7" s="211">
        <f t="shared" si="5"/>
        <v>141.86676270533101</v>
      </c>
      <c r="DM7" s="211">
        <f t="shared" si="5"/>
        <v>142.75067016745152</v>
      </c>
      <c r="DN7" s="211">
        <f t="shared" si="5"/>
        <v>143.51465882343214</v>
      </c>
      <c r="DO7" s="211">
        <f t="shared" si="5"/>
        <v>143.3216988394463</v>
      </c>
      <c r="DP7" s="211">
        <f t="shared" si="5"/>
        <v>143.10614358985646</v>
      </c>
      <c r="DQ7" s="211">
        <f t="shared" si="5"/>
        <v>142.46521406733623</v>
      </c>
      <c r="DR7" s="211">
        <f t="shared" si="5"/>
        <v>142.10875398455417</v>
      </c>
    </row>
    <row r="8" spans="1:122">
      <c r="A8" s="213">
        <f>AVERAGE(DG7:DR7)</f>
        <v>141.43326490646916</v>
      </c>
      <c r="B8" s="208" t="s">
        <v>540</v>
      </c>
      <c r="C8" s="205">
        <f>+C7/$A$8*100</f>
        <v>70.102354503113048</v>
      </c>
      <c r="D8" s="205">
        <f>+D7/$A$8*100</f>
        <v>69.837852533723222</v>
      </c>
      <c r="E8" s="205">
        <f t="shared" ref="E8:BP8" si="6">+E7/$A$8*100</f>
        <v>69.796623492154694</v>
      </c>
      <c r="F8" s="205">
        <f t="shared" si="6"/>
        <v>70.099460841121527</v>
      </c>
      <c r="G8" s="205">
        <f t="shared" si="6"/>
        <v>70.23347668133799</v>
      </c>
      <c r="H8" s="205">
        <f t="shared" si="6"/>
        <v>70.274828007660474</v>
      </c>
      <c r="I8" s="205">
        <f t="shared" si="6"/>
        <v>70.244502989993379</v>
      </c>
      <c r="J8" s="205">
        <f t="shared" si="6"/>
        <v>70.32816056118655</v>
      </c>
      <c r="K8" s="205">
        <f t="shared" si="6"/>
        <v>70.92608418608431</v>
      </c>
      <c r="L8" s="205">
        <f t="shared" si="6"/>
        <v>71.173428841297735</v>
      </c>
      <c r="M8" s="205">
        <f t="shared" si="6"/>
        <v>71.185306231939279</v>
      </c>
      <c r="N8" s="205">
        <f t="shared" si="6"/>
        <v>71.333800645314255</v>
      </c>
      <c r="O8" s="205">
        <f t="shared" si="6"/>
        <v>71.555461604932461</v>
      </c>
      <c r="P8" s="205">
        <f t="shared" si="6"/>
        <v>71.641188115328262</v>
      </c>
      <c r="Q8" s="205">
        <f t="shared" si="6"/>
        <v>71.708807262885159</v>
      </c>
      <c r="R8" s="205">
        <f t="shared" si="6"/>
        <v>71.74784879767796</v>
      </c>
      <c r="S8" s="205">
        <f t="shared" si="6"/>
        <v>71.807332186000835</v>
      </c>
      <c r="T8" s="205">
        <f t="shared" si="6"/>
        <v>71.706736264558401</v>
      </c>
      <c r="U8" s="205">
        <f t="shared" si="6"/>
        <v>71.877323251176364</v>
      </c>
      <c r="V8" s="205">
        <f t="shared" si="6"/>
        <v>72.260676267981552</v>
      </c>
      <c r="W8" s="205">
        <f t="shared" si="6"/>
        <v>72.905079232748832</v>
      </c>
      <c r="X8" s="205">
        <f t="shared" si="6"/>
        <v>72.797820249842331</v>
      </c>
      <c r="Y8" s="205">
        <f t="shared" si="6"/>
        <v>72.883678957893267</v>
      </c>
      <c r="Z8" s="205">
        <f t="shared" si="6"/>
        <v>72.701519729393212</v>
      </c>
      <c r="AA8" s="205">
        <f t="shared" si="6"/>
        <v>73.423704226090791</v>
      </c>
      <c r="AB8" s="205">
        <f t="shared" si="6"/>
        <v>73.607285296190966</v>
      </c>
      <c r="AC8" s="205">
        <f t="shared" si="6"/>
        <v>73.775881900841668</v>
      </c>
      <c r="AD8" s="205">
        <f t="shared" si="6"/>
        <v>73.833705078864753</v>
      </c>
      <c r="AE8" s="205">
        <f t="shared" si="6"/>
        <v>74.063338776153842</v>
      </c>
      <c r="AF8" s="205">
        <f t="shared" si="6"/>
        <v>74.176249631378653</v>
      </c>
      <c r="AG8" s="205">
        <f t="shared" si="6"/>
        <v>74.321330114611541</v>
      </c>
      <c r="AH8" s="205">
        <f t="shared" si="6"/>
        <v>74.27247695140737</v>
      </c>
      <c r="AI8" s="205">
        <f t="shared" si="6"/>
        <v>74.316837792819044</v>
      </c>
      <c r="AJ8" s="205">
        <f t="shared" si="6"/>
        <v>74.196035464141573</v>
      </c>
      <c r="AK8" s="205">
        <f t="shared" si="6"/>
        <v>74.322579313779897</v>
      </c>
      <c r="AL8" s="205">
        <f t="shared" si="6"/>
        <v>73.886566696362777</v>
      </c>
      <c r="AM8" s="205">
        <f t="shared" si="6"/>
        <v>73.636414915856861</v>
      </c>
      <c r="AN8" s="205">
        <f t="shared" si="6"/>
        <v>73.921125517310202</v>
      </c>
      <c r="AO8" s="205">
        <f t="shared" si="6"/>
        <v>74.392020109191151</v>
      </c>
      <c r="AP8" s="205">
        <f t="shared" si="6"/>
        <v>74.487080494687831</v>
      </c>
      <c r="AQ8" s="205">
        <f t="shared" si="6"/>
        <v>74.612287584784681</v>
      </c>
      <c r="AR8" s="205">
        <f t="shared" si="6"/>
        <v>74.09979496386056</v>
      </c>
      <c r="AS8" s="205">
        <f t="shared" si="6"/>
        <v>74.051867661890086</v>
      </c>
      <c r="AT8" s="205">
        <f t="shared" si="6"/>
        <v>74.091801301339075</v>
      </c>
      <c r="AU8" s="205">
        <f t="shared" si="6"/>
        <v>74.18426078102199</v>
      </c>
      <c r="AV8" s="205">
        <f t="shared" si="6"/>
        <v>74.583995665998444</v>
      </c>
      <c r="AW8" s="205">
        <f t="shared" si="6"/>
        <v>74.692645962377114</v>
      </c>
      <c r="AX8" s="205">
        <f t="shared" si="6"/>
        <v>74.654170893670241</v>
      </c>
      <c r="AY8" s="205">
        <f t="shared" si="6"/>
        <v>74.712837690834419</v>
      </c>
      <c r="AZ8" s="205">
        <f t="shared" si="6"/>
        <v>74.604567837684755</v>
      </c>
      <c r="BA8" s="205">
        <f t="shared" si="6"/>
        <v>74.392683432868338</v>
      </c>
      <c r="BB8" s="205">
        <f t="shared" si="6"/>
        <v>73.837142099104724</v>
      </c>
      <c r="BC8" s="205">
        <f t="shared" si="6"/>
        <v>73.877808758245735</v>
      </c>
      <c r="BD8" s="205">
        <f t="shared" si="6"/>
        <v>73.94796212842806</v>
      </c>
      <c r="BE8" s="205">
        <f t="shared" si="6"/>
        <v>73.692688814648221</v>
      </c>
      <c r="BF8" s="205">
        <f t="shared" si="6"/>
        <v>73.730802570692575</v>
      </c>
      <c r="BG8" s="205">
        <f t="shared" si="6"/>
        <v>74.252127733884592</v>
      </c>
      <c r="BH8" s="205">
        <f t="shared" si="6"/>
        <v>74.154111413441797</v>
      </c>
      <c r="BI8" s="205">
        <f t="shared" si="6"/>
        <v>73.943948961733909</v>
      </c>
      <c r="BJ8" s="205">
        <f t="shared" si="6"/>
        <v>73.981833685075287</v>
      </c>
      <c r="BK8" s="205">
        <f t="shared" si="6"/>
        <v>74.200083242170351</v>
      </c>
      <c r="BL8" s="205">
        <f t="shared" si="6"/>
        <v>74.536846132801983</v>
      </c>
      <c r="BM8" s="205">
        <f t="shared" si="6"/>
        <v>74.989204712291965</v>
      </c>
      <c r="BN8" s="205">
        <f t="shared" si="6"/>
        <v>75.427611455864991</v>
      </c>
      <c r="BO8" s="205">
        <f t="shared" si="6"/>
        <v>75.632676321499204</v>
      </c>
      <c r="BP8" s="205">
        <f t="shared" si="6"/>
        <v>75.75305425063695</v>
      </c>
      <c r="BQ8" s="205">
        <f t="shared" ref="BQ8:DR8" si="7">+BQ7/$A$8*100</f>
        <v>75.996521209287408</v>
      </c>
      <c r="BR8" s="205">
        <f t="shared" si="7"/>
        <v>76.04711568294519</v>
      </c>
      <c r="BS8" s="205">
        <f t="shared" si="7"/>
        <v>76.437604345035808</v>
      </c>
      <c r="BT8" s="205">
        <f t="shared" si="7"/>
        <v>76.955393815221768</v>
      </c>
      <c r="BU8" s="205">
        <f t="shared" si="7"/>
        <v>77.186978963748388</v>
      </c>
      <c r="BV8" s="205">
        <f t="shared" si="7"/>
        <v>77.400552878574132</v>
      </c>
      <c r="BW8" s="205">
        <f t="shared" si="7"/>
        <v>78.393781185735151</v>
      </c>
      <c r="BX8" s="205">
        <f t="shared" si="7"/>
        <v>79.545170851599849</v>
      </c>
      <c r="BY8" s="205">
        <f t="shared" si="7"/>
        <v>82.287958412204759</v>
      </c>
      <c r="BZ8" s="205">
        <f t="shared" si="7"/>
        <v>83.8694265156591</v>
      </c>
      <c r="CA8" s="205">
        <f t="shared" si="7"/>
        <v>84.505976741209224</v>
      </c>
      <c r="CB8" s="205">
        <f t="shared" si="7"/>
        <v>85.997110299501216</v>
      </c>
      <c r="CC8" s="205">
        <f t="shared" si="7"/>
        <v>87.297503780894402</v>
      </c>
      <c r="CD8" s="205">
        <f t="shared" si="7"/>
        <v>87.436370252330576</v>
      </c>
      <c r="CE8" s="205">
        <f t="shared" si="7"/>
        <v>88.640244245266601</v>
      </c>
      <c r="CF8" s="205">
        <f t="shared" si="7"/>
        <v>89.916799240521911</v>
      </c>
      <c r="CG8" s="205">
        <f t="shared" si="7"/>
        <v>90.683091165884051</v>
      </c>
      <c r="CH8" s="205">
        <f t="shared" si="7"/>
        <v>90.730474154746204</v>
      </c>
      <c r="CI8" s="205">
        <f t="shared" si="7"/>
        <v>91.119338301487929</v>
      </c>
      <c r="CJ8" s="205">
        <f t="shared" si="7"/>
        <v>91.583961901527587</v>
      </c>
      <c r="CK8" s="205">
        <f t="shared" si="7"/>
        <v>90.948164686107944</v>
      </c>
      <c r="CL8" s="205">
        <f t="shared" si="7"/>
        <v>91.105635956475055</v>
      </c>
      <c r="CM8" s="205">
        <f t="shared" si="7"/>
        <v>91.590842512905965</v>
      </c>
      <c r="CN8" s="205">
        <f t="shared" si="7"/>
        <v>92.434325394467649</v>
      </c>
      <c r="CO8" s="205">
        <f t="shared" si="7"/>
        <v>93.321245457544535</v>
      </c>
      <c r="CP8" s="205">
        <f t="shared" si="7"/>
        <v>94.913785087903577</v>
      </c>
      <c r="CQ8" s="205">
        <f t="shared" si="7"/>
        <v>95.632263523120855</v>
      </c>
      <c r="CR8" s="205">
        <f t="shared" si="7"/>
        <v>95.371900062019492</v>
      </c>
      <c r="CS8" s="205">
        <f t="shared" si="7"/>
        <v>95.052755975087351</v>
      </c>
      <c r="CT8" s="205">
        <f t="shared" si="7"/>
        <v>94.593051773751185</v>
      </c>
      <c r="CU8" s="205">
        <f t="shared" si="7"/>
        <v>95.095894147305273</v>
      </c>
      <c r="CV8" s="205">
        <f t="shared" si="7"/>
        <v>95.482978563948492</v>
      </c>
      <c r="CW8" s="205">
        <f t="shared" si="7"/>
        <v>95.971146584990919</v>
      </c>
      <c r="CX8" s="205">
        <f t="shared" si="7"/>
        <v>96.048296914548899</v>
      </c>
      <c r="CY8" s="205">
        <f t="shared" si="7"/>
        <v>96.11923958250901</v>
      </c>
      <c r="CZ8" s="205">
        <f t="shared" si="7"/>
        <v>96.233251233842935</v>
      </c>
      <c r="DA8" s="205">
        <f t="shared" si="7"/>
        <v>96.611705792884763</v>
      </c>
      <c r="DB8" s="205">
        <f t="shared" si="7"/>
        <v>96.980587856563872</v>
      </c>
      <c r="DC8" s="205">
        <f t="shared" si="7"/>
        <v>96.557352772923593</v>
      </c>
      <c r="DD8" s="205">
        <f t="shared" si="7"/>
        <v>96.551516890598805</v>
      </c>
      <c r="DE8" s="205">
        <f t="shared" si="7"/>
        <v>96.71124522213826</v>
      </c>
      <c r="DF8" s="205">
        <f t="shared" si="7"/>
        <v>96.597818760423536</v>
      </c>
      <c r="DG8" s="205">
        <f t="shared" si="7"/>
        <v>97.752134188305646</v>
      </c>
      <c r="DH8" s="205">
        <f t="shared" si="7"/>
        <v>98.165484133837282</v>
      </c>
      <c r="DI8" s="205">
        <f t="shared" si="7"/>
        <v>98.475782598277036</v>
      </c>
      <c r="DJ8" s="205">
        <f t="shared" si="7"/>
        <v>99.277243261430499</v>
      </c>
      <c r="DK8" s="205">
        <f t="shared" si="7"/>
        <v>99.894485041361364</v>
      </c>
      <c r="DL8" s="205">
        <f t="shared" si="7"/>
        <v>100.30650342346867</v>
      </c>
      <c r="DM8" s="205">
        <f t="shared" si="7"/>
        <v>100.93146775749931</v>
      </c>
      <c r="DN8" s="205">
        <f t="shared" si="7"/>
        <v>101.47164383028237</v>
      </c>
      <c r="DO8" s="205">
        <f t="shared" si="7"/>
        <v>101.33521200562396</v>
      </c>
      <c r="DP8" s="205">
        <f t="shared" si="7"/>
        <v>101.18280426071871</v>
      </c>
      <c r="DQ8" s="205">
        <f t="shared" si="7"/>
        <v>100.72963680895685</v>
      </c>
      <c r="DR8" s="205">
        <f t="shared" si="7"/>
        <v>100.4776026902382</v>
      </c>
    </row>
    <row r="9" spans="1:122">
      <c r="A9" s="214"/>
      <c r="B9" s="90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5"/>
      <c r="CO9" s="215"/>
      <c r="CP9" s="215"/>
      <c r="CQ9" s="215"/>
      <c r="CR9" s="215"/>
      <c r="CS9" s="215"/>
      <c r="CT9" s="215"/>
      <c r="CU9" s="215"/>
      <c r="CV9" s="215"/>
      <c r="CW9" s="215"/>
      <c r="CX9" s="215"/>
      <c r="CY9" s="215"/>
      <c r="CZ9" s="215"/>
      <c r="DA9" s="215"/>
      <c r="DB9" s="215"/>
      <c r="DC9" s="215"/>
      <c r="DD9" s="215"/>
      <c r="DE9" s="215"/>
      <c r="DF9" s="215"/>
      <c r="DG9" s="215"/>
      <c r="DH9" s="215"/>
      <c r="DI9" s="215"/>
      <c r="DJ9" s="215"/>
      <c r="DK9" s="215"/>
      <c r="DL9" s="215"/>
      <c r="DM9" s="215"/>
      <c r="DN9" s="215"/>
      <c r="DO9" s="215"/>
      <c r="DP9" s="215"/>
      <c r="DQ9" s="215"/>
      <c r="DR9" s="215"/>
    </row>
    <row r="10" spans="1:122">
      <c r="B10" s="90" t="s">
        <v>246</v>
      </c>
      <c r="C10" s="215">
        <v>739</v>
      </c>
      <c r="D10" s="215">
        <v>739</v>
      </c>
      <c r="E10" s="215">
        <v>734</v>
      </c>
      <c r="F10" s="215">
        <v>751</v>
      </c>
      <c r="G10" s="215">
        <v>752</v>
      </c>
      <c r="H10" s="215">
        <v>755</v>
      </c>
      <c r="I10" s="215">
        <v>754</v>
      </c>
      <c r="J10" s="215">
        <v>755</v>
      </c>
      <c r="K10" s="215">
        <v>753</v>
      </c>
      <c r="L10" s="215">
        <v>754</v>
      </c>
      <c r="M10" s="215">
        <v>756</v>
      </c>
      <c r="N10" s="215">
        <v>764</v>
      </c>
      <c r="O10" s="215">
        <v>767</v>
      </c>
      <c r="P10" s="215">
        <v>767</v>
      </c>
      <c r="Q10" s="215">
        <v>762</v>
      </c>
      <c r="R10" s="215">
        <v>769</v>
      </c>
      <c r="S10" s="215">
        <v>766</v>
      </c>
      <c r="T10" s="215">
        <v>764</v>
      </c>
      <c r="U10" s="215">
        <v>757</v>
      </c>
      <c r="V10" s="215">
        <v>763</v>
      </c>
      <c r="W10" s="215">
        <v>767</v>
      </c>
      <c r="X10" s="215">
        <v>767</v>
      </c>
      <c r="Y10" s="215">
        <v>768</v>
      </c>
      <c r="Z10" s="215">
        <v>768</v>
      </c>
      <c r="AA10" s="215">
        <v>767</v>
      </c>
      <c r="AB10" s="215">
        <v>766</v>
      </c>
      <c r="AC10" s="215">
        <v>761</v>
      </c>
      <c r="AD10" s="215">
        <v>765</v>
      </c>
      <c r="AE10" s="215">
        <v>768</v>
      </c>
      <c r="AF10" s="215">
        <v>767</v>
      </c>
      <c r="AG10" s="215">
        <v>761</v>
      </c>
      <c r="AH10" s="215">
        <v>766</v>
      </c>
      <c r="AI10" s="215">
        <v>768</v>
      </c>
      <c r="AJ10" s="215">
        <v>766</v>
      </c>
      <c r="AK10" s="215">
        <v>769</v>
      </c>
      <c r="AL10" s="215">
        <v>771</v>
      </c>
      <c r="AM10" s="215">
        <v>771</v>
      </c>
      <c r="AN10" s="215">
        <v>772</v>
      </c>
      <c r="AO10" s="215">
        <v>765</v>
      </c>
      <c r="AP10" s="215">
        <v>767</v>
      </c>
      <c r="AQ10" s="215">
        <v>770</v>
      </c>
      <c r="AR10" s="215">
        <v>775</v>
      </c>
      <c r="AS10" s="215">
        <v>767</v>
      </c>
      <c r="AT10" s="215">
        <v>776</v>
      </c>
      <c r="AU10" s="215">
        <v>775</v>
      </c>
      <c r="AV10" s="215">
        <v>776</v>
      </c>
      <c r="AW10" s="215">
        <v>778</v>
      </c>
      <c r="AX10" s="215">
        <v>781</v>
      </c>
      <c r="AY10" s="215">
        <v>787</v>
      </c>
      <c r="AZ10" s="215">
        <v>785</v>
      </c>
      <c r="BA10" s="215">
        <v>786</v>
      </c>
      <c r="BB10" s="215">
        <v>779</v>
      </c>
      <c r="BC10" s="215">
        <v>773</v>
      </c>
      <c r="BD10" s="215">
        <v>787</v>
      </c>
      <c r="BE10" s="215">
        <v>778</v>
      </c>
      <c r="BF10" s="215">
        <v>782</v>
      </c>
      <c r="BG10" s="215">
        <v>783</v>
      </c>
      <c r="BH10" s="215">
        <v>784</v>
      </c>
      <c r="BI10" s="215">
        <v>784</v>
      </c>
      <c r="BJ10" s="215">
        <v>786</v>
      </c>
      <c r="BK10" s="215">
        <v>791</v>
      </c>
      <c r="BL10" s="215">
        <v>790</v>
      </c>
      <c r="BM10" s="215">
        <v>785</v>
      </c>
      <c r="BN10" s="215">
        <v>790</v>
      </c>
      <c r="BO10" s="215">
        <v>792</v>
      </c>
      <c r="BP10" s="215">
        <v>792</v>
      </c>
      <c r="BQ10" s="215">
        <v>791</v>
      </c>
      <c r="BR10" s="215">
        <v>795</v>
      </c>
      <c r="BS10" s="215">
        <v>796</v>
      </c>
      <c r="BT10" s="215">
        <v>798</v>
      </c>
      <c r="BU10" s="215">
        <v>799</v>
      </c>
      <c r="BV10" s="215">
        <v>802</v>
      </c>
      <c r="BW10" s="215">
        <v>890</v>
      </c>
      <c r="BX10" s="215">
        <v>875</v>
      </c>
      <c r="BY10" s="215">
        <v>868</v>
      </c>
      <c r="BZ10" s="215">
        <v>873</v>
      </c>
      <c r="CA10" s="215">
        <v>876</v>
      </c>
      <c r="CB10" s="215">
        <v>873</v>
      </c>
      <c r="CC10" s="215">
        <v>881</v>
      </c>
      <c r="CD10" s="215">
        <v>886</v>
      </c>
      <c r="CE10" s="215">
        <v>887</v>
      </c>
      <c r="CF10" s="215">
        <v>891</v>
      </c>
      <c r="CG10" s="215">
        <v>892</v>
      </c>
      <c r="CH10" s="215">
        <v>900</v>
      </c>
      <c r="CI10" s="215">
        <v>940</v>
      </c>
      <c r="CJ10" s="215">
        <v>958</v>
      </c>
      <c r="CK10" s="215">
        <v>970</v>
      </c>
      <c r="CL10" s="215">
        <v>978</v>
      </c>
      <c r="CM10" s="215">
        <v>988</v>
      </c>
      <c r="CN10" s="215">
        <v>991</v>
      </c>
      <c r="CO10" s="215">
        <v>993</v>
      </c>
      <c r="CP10" s="215">
        <v>995</v>
      </c>
      <c r="CQ10" s="215">
        <v>998</v>
      </c>
      <c r="CR10" s="215">
        <v>1002</v>
      </c>
      <c r="CS10" s="215">
        <v>1007</v>
      </c>
      <c r="CT10" s="215">
        <v>1018</v>
      </c>
      <c r="CU10" s="215">
        <v>1024</v>
      </c>
      <c r="CV10" s="215">
        <v>1026</v>
      </c>
      <c r="CW10" s="215">
        <v>1032</v>
      </c>
      <c r="CX10" s="215">
        <v>1036</v>
      </c>
      <c r="CY10" s="215">
        <v>1042</v>
      </c>
      <c r="CZ10" s="215">
        <v>1050</v>
      </c>
      <c r="DA10" s="215">
        <v>1067</v>
      </c>
      <c r="DB10" s="215">
        <v>1080</v>
      </c>
      <c r="DC10" s="215">
        <v>1102</v>
      </c>
      <c r="DD10" s="215">
        <v>1137</v>
      </c>
      <c r="DE10" s="215">
        <v>1183</v>
      </c>
      <c r="DF10" s="215">
        <v>1205</v>
      </c>
      <c r="DG10" s="215">
        <v>1198</v>
      </c>
      <c r="DH10" s="215">
        <v>1195</v>
      </c>
      <c r="DI10" s="215">
        <v>1195</v>
      </c>
      <c r="DJ10" s="215">
        <v>1202</v>
      </c>
      <c r="DK10" s="215">
        <v>1208</v>
      </c>
      <c r="DL10" s="215">
        <v>1203</v>
      </c>
      <c r="DM10" s="215">
        <v>1208</v>
      </c>
      <c r="DN10" s="215">
        <v>1210</v>
      </c>
      <c r="DO10" s="215">
        <v>1211</v>
      </c>
      <c r="DP10" s="215">
        <v>1211</v>
      </c>
      <c r="DQ10" s="215">
        <v>1214</v>
      </c>
      <c r="DR10" s="215">
        <v>1220</v>
      </c>
    </row>
    <row r="11" spans="1:122" ht="13.9" customHeight="1">
      <c r="B11" s="90" t="s">
        <v>247</v>
      </c>
      <c r="C11" s="215">
        <v>490</v>
      </c>
      <c r="D11" s="215">
        <v>491</v>
      </c>
      <c r="E11" s="215">
        <v>488</v>
      </c>
      <c r="F11" s="215">
        <v>499</v>
      </c>
      <c r="G11" s="215">
        <v>500</v>
      </c>
      <c r="H11" s="215">
        <v>502</v>
      </c>
      <c r="I11" s="215">
        <v>501</v>
      </c>
      <c r="J11" s="215">
        <v>502</v>
      </c>
      <c r="K11" s="215">
        <v>501</v>
      </c>
      <c r="L11" s="215">
        <v>502</v>
      </c>
      <c r="M11" s="215">
        <v>503</v>
      </c>
      <c r="N11" s="215">
        <v>509</v>
      </c>
      <c r="O11" s="215">
        <v>511</v>
      </c>
      <c r="P11" s="215">
        <v>511</v>
      </c>
      <c r="Q11" s="215">
        <v>508</v>
      </c>
      <c r="R11" s="215">
        <v>512</v>
      </c>
      <c r="S11" s="215">
        <v>511</v>
      </c>
      <c r="T11" s="215">
        <v>510</v>
      </c>
      <c r="U11" s="215">
        <v>505</v>
      </c>
      <c r="V11" s="215">
        <v>509</v>
      </c>
      <c r="W11" s="215">
        <v>511</v>
      </c>
      <c r="X11" s="215">
        <v>511</v>
      </c>
      <c r="Y11" s="215">
        <v>512</v>
      </c>
      <c r="Z11" s="215">
        <v>512</v>
      </c>
      <c r="AA11" s="215">
        <v>511</v>
      </c>
      <c r="AB11" s="215">
        <v>511</v>
      </c>
      <c r="AC11" s="215">
        <v>508</v>
      </c>
      <c r="AD11" s="215">
        <v>510</v>
      </c>
      <c r="AE11" s="215">
        <v>512</v>
      </c>
      <c r="AF11" s="215">
        <v>511</v>
      </c>
      <c r="AG11" s="215">
        <v>508</v>
      </c>
      <c r="AH11" s="215">
        <v>511</v>
      </c>
      <c r="AI11" s="215">
        <v>512</v>
      </c>
      <c r="AJ11" s="215">
        <v>510</v>
      </c>
      <c r="AK11" s="215">
        <v>512</v>
      </c>
      <c r="AL11" s="215">
        <v>513</v>
      </c>
      <c r="AM11" s="215">
        <v>513</v>
      </c>
      <c r="AN11" s="215">
        <v>514</v>
      </c>
      <c r="AO11" s="215">
        <v>510</v>
      </c>
      <c r="AP11" s="215">
        <v>511</v>
      </c>
      <c r="AQ11" s="215">
        <v>513</v>
      </c>
      <c r="AR11" s="215">
        <v>516</v>
      </c>
      <c r="AS11" s="215">
        <v>511</v>
      </c>
      <c r="AT11" s="215">
        <v>517</v>
      </c>
      <c r="AU11" s="215">
        <v>516</v>
      </c>
      <c r="AV11" s="215">
        <v>517</v>
      </c>
      <c r="AW11" s="215">
        <v>518</v>
      </c>
      <c r="AX11" s="215">
        <v>520</v>
      </c>
      <c r="AY11" s="215">
        <v>524</v>
      </c>
      <c r="AZ11" s="215">
        <v>523</v>
      </c>
      <c r="BA11" s="215">
        <v>524</v>
      </c>
      <c r="BB11" s="215">
        <v>521</v>
      </c>
      <c r="BC11" s="215">
        <v>518</v>
      </c>
      <c r="BD11" s="215">
        <v>527</v>
      </c>
      <c r="BE11" s="215">
        <v>521</v>
      </c>
      <c r="BF11" s="215">
        <v>523</v>
      </c>
      <c r="BG11" s="215">
        <v>524</v>
      </c>
      <c r="BH11" s="215">
        <v>525</v>
      </c>
      <c r="BI11" s="215">
        <v>525</v>
      </c>
      <c r="BJ11" s="215">
        <v>527</v>
      </c>
      <c r="BK11" s="215">
        <v>530</v>
      </c>
      <c r="BL11" s="215">
        <v>529</v>
      </c>
      <c r="BM11" s="215">
        <v>526</v>
      </c>
      <c r="BN11" s="215">
        <v>529</v>
      </c>
      <c r="BO11" s="215">
        <v>530</v>
      </c>
      <c r="BP11" s="215">
        <v>530</v>
      </c>
      <c r="BQ11" s="215">
        <v>530</v>
      </c>
      <c r="BR11" s="215">
        <v>532</v>
      </c>
      <c r="BS11" s="215">
        <v>533</v>
      </c>
      <c r="BT11" s="215">
        <v>534</v>
      </c>
      <c r="BU11" s="215">
        <v>535</v>
      </c>
      <c r="BV11" s="215">
        <v>537</v>
      </c>
      <c r="BW11" s="215">
        <v>686</v>
      </c>
      <c r="BX11" s="215">
        <v>706</v>
      </c>
      <c r="BY11" s="215">
        <v>704</v>
      </c>
      <c r="BZ11" s="215">
        <v>707</v>
      </c>
      <c r="CA11" s="215">
        <v>710</v>
      </c>
      <c r="CB11" s="215">
        <v>708</v>
      </c>
      <c r="CC11" s="215">
        <v>714</v>
      </c>
      <c r="CD11" s="215">
        <v>718</v>
      </c>
      <c r="CE11" s="215">
        <v>718</v>
      </c>
      <c r="CF11" s="215">
        <v>720</v>
      </c>
      <c r="CG11" s="215">
        <v>721</v>
      </c>
      <c r="CH11" s="215">
        <v>727</v>
      </c>
      <c r="CI11" s="215">
        <v>757</v>
      </c>
      <c r="CJ11" s="215">
        <v>771</v>
      </c>
      <c r="CK11" s="215">
        <v>781</v>
      </c>
      <c r="CL11" s="215">
        <v>786</v>
      </c>
      <c r="CM11" s="215">
        <v>793</v>
      </c>
      <c r="CN11" s="215">
        <v>795</v>
      </c>
      <c r="CO11" s="215">
        <v>797</v>
      </c>
      <c r="CP11" s="215">
        <v>799</v>
      </c>
      <c r="CQ11" s="215">
        <v>800</v>
      </c>
      <c r="CR11" s="215">
        <v>803</v>
      </c>
      <c r="CS11" s="215">
        <v>807</v>
      </c>
      <c r="CT11" s="215">
        <v>814</v>
      </c>
      <c r="CU11" s="215">
        <v>819</v>
      </c>
      <c r="CV11" s="215">
        <v>821</v>
      </c>
      <c r="CW11" s="215">
        <v>825</v>
      </c>
      <c r="CX11" s="215">
        <v>828</v>
      </c>
      <c r="CY11" s="215">
        <v>832</v>
      </c>
      <c r="CZ11" s="215">
        <v>838</v>
      </c>
      <c r="DA11" s="215">
        <v>851</v>
      </c>
      <c r="DB11" s="215">
        <v>861</v>
      </c>
      <c r="DC11" s="215">
        <v>877</v>
      </c>
      <c r="DD11" s="215">
        <v>944</v>
      </c>
      <c r="DE11" s="215">
        <v>993</v>
      </c>
      <c r="DF11" s="215">
        <v>1012</v>
      </c>
      <c r="DG11" s="215">
        <v>1004</v>
      </c>
      <c r="DH11" s="215">
        <v>1002</v>
      </c>
      <c r="DI11" s="215">
        <v>1003</v>
      </c>
      <c r="DJ11" s="215">
        <v>1009</v>
      </c>
      <c r="DK11" s="215">
        <v>1014</v>
      </c>
      <c r="DL11" s="215">
        <v>1010</v>
      </c>
      <c r="DM11" s="215">
        <v>1014</v>
      </c>
      <c r="DN11" s="215">
        <v>1015</v>
      </c>
      <c r="DO11" s="215">
        <v>1016</v>
      </c>
      <c r="DP11" s="215">
        <v>1016</v>
      </c>
      <c r="DQ11" s="215">
        <v>1018</v>
      </c>
      <c r="DR11" s="215">
        <v>1022</v>
      </c>
    </row>
    <row r="12" spans="1:122">
      <c r="B12" s="90" t="s">
        <v>541</v>
      </c>
      <c r="C12" s="215">
        <f t="shared" ref="C12:BN12" si="8">+C10/C8*100</f>
        <v>1054.1728665720966</v>
      </c>
      <c r="D12" s="215">
        <f t="shared" si="8"/>
        <v>1058.1654120065512</v>
      </c>
      <c r="E12" s="215">
        <f t="shared" si="8"/>
        <v>1051.6268026668988</v>
      </c>
      <c r="F12" s="215">
        <f t="shared" si="8"/>
        <v>1071.3349161160033</v>
      </c>
      <c r="G12" s="215">
        <f t="shared" si="8"/>
        <v>1070.7144734012816</v>
      </c>
      <c r="H12" s="215">
        <f t="shared" si="8"/>
        <v>1074.3533942448062</v>
      </c>
      <c r="I12" s="215">
        <f t="shared" si="8"/>
        <v>1073.393600788108</v>
      </c>
      <c r="J12" s="215">
        <f t="shared" si="8"/>
        <v>1073.5386706767893</v>
      </c>
      <c r="K12" s="215">
        <f t="shared" si="8"/>
        <v>1061.6686493285056</v>
      </c>
      <c r="L12" s="215">
        <f t="shared" si="8"/>
        <v>1059.384116060035</v>
      </c>
      <c r="M12" s="215">
        <f t="shared" si="8"/>
        <v>1062.0169245837976</v>
      </c>
      <c r="N12" s="215">
        <f t="shared" si="8"/>
        <v>1071.0210210146504</v>
      </c>
      <c r="O12" s="215">
        <f t="shared" si="8"/>
        <v>1071.8958173098126</v>
      </c>
      <c r="P12" s="215">
        <f t="shared" si="8"/>
        <v>1070.61317682962</v>
      </c>
      <c r="Q12" s="215">
        <f t="shared" si="8"/>
        <v>1062.6309780979914</v>
      </c>
      <c r="R12" s="215">
        <f t="shared" si="8"/>
        <v>1071.8091383736203</v>
      </c>
      <c r="S12" s="215">
        <f t="shared" si="8"/>
        <v>1066.7434322944184</v>
      </c>
      <c r="T12" s="215">
        <f t="shared" si="8"/>
        <v>1065.4508067153695</v>
      </c>
      <c r="U12" s="215">
        <f t="shared" si="8"/>
        <v>1053.1833487380329</v>
      </c>
      <c r="V12" s="215">
        <f t="shared" si="8"/>
        <v>1055.8993347507358</v>
      </c>
      <c r="W12" s="215">
        <f t="shared" si="8"/>
        <v>1052.052899567339</v>
      </c>
      <c r="X12" s="215">
        <f t="shared" si="8"/>
        <v>1053.6029751545498</v>
      </c>
      <c r="Y12" s="215">
        <f t="shared" si="8"/>
        <v>1053.7338550702043</v>
      </c>
      <c r="Z12" s="215">
        <f t="shared" si="8"/>
        <v>1056.3740659873686</v>
      </c>
      <c r="AA12" s="215">
        <f t="shared" si="8"/>
        <v>1044.6217717894024</v>
      </c>
      <c r="AB12" s="215">
        <f t="shared" si="8"/>
        <v>1040.6578600442408</v>
      </c>
      <c r="AC12" s="215">
        <f t="shared" si="8"/>
        <v>1031.5024102630457</v>
      </c>
      <c r="AD12" s="215">
        <f t="shared" si="8"/>
        <v>1036.1121647394948</v>
      </c>
      <c r="AE12" s="215">
        <f t="shared" si="8"/>
        <v>1036.9502815977191</v>
      </c>
      <c r="AF12" s="215">
        <f t="shared" si="8"/>
        <v>1034.0236987063004</v>
      </c>
      <c r="AG12" s="215">
        <f t="shared" si="8"/>
        <v>1023.9321589461001</v>
      </c>
      <c r="AH12" s="215">
        <f t="shared" si="8"/>
        <v>1031.3376252432702</v>
      </c>
      <c r="AI12" s="215">
        <f t="shared" si="8"/>
        <v>1033.4131844267047</v>
      </c>
      <c r="AJ12" s="215">
        <f t="shared" si="8"/>
        <v>1032.4001750338837</v>
      </c>
      <c r="AK12" s="215">
        <f t="shared" si="8"/>
        <v>1034.6788379792174</v>
      </c>
      <c r="AL12" s="215">
        <f t="shared" si="8"/>
        <v>1043.4914416424685</v>
      </c>
      <c r="AM12" s="215">
        <f t="shared" si="8"/>
        <v>1047.0363078933285</v>
      </c>
      <c r="AN12" s="215">
        <f t="shared" si="8"/>
        <v>1044.3563928409339</v>
      </c>
      <c r="AO12" s="215">
        <f t="shared" si="8"/>
        <v>1028.336102282406</v>
      </c>
      <c r="AP12" s="215">
        <f t="shared" si="8"/>
        <v>1029.7087695022492</v>
      </c>
      <c r="AQ12" s="215">
        <f t="shared" si="8"/>
        <v>1032.0015977596463</v>
      </c>
      <c r="AR12" s="215">
        <f t="shared" si="8"/>
        <v>1045.8868346099712</v>
      </c>
      <c r="AS12" s="215">
        <f t="shared" si="8"/>
        <v>1035.7605070840468</v>
      </c>
      <c r="AT12" s="215">
        <f t="shared" si="8"/>
        <v>1047.3493509004149</v>
      </c>
      <c r="AU12" s="215">
        <f t="shared" si="8"/>
        <v>1044.6959932480213</v>
      </c>
      <c r="AV12" s="215">
        <f t="shared" si="8"/>
        <v>1040.4376878319554</v>
      </c>
      <c r="AW12" s="215">
        <f t="shared" si="8"/>
        <v>1041.6018738871303</v>
      </c>
      <c r="AX12" s="215">
        <f t="shared" si="8"/>
        <v>1046.1572215601677</v>
      </c>
      <c r="AY12" s="215">
        <f t="shared" si="8"/>
        <v>1053.3664954029007</v>
      </c>
      <c r="AZ12" s="215">
        <f t="shared" si="8"/>
        <v>1052.2143921641693</v>
      </c>
      <c r="BA12" s="215">
        <f t="shared" si="8"/>
        <v>1056.5555155827701</v>
      </c>
      <c r="BB12" s="215">
        <f t="shared" si="8"/>
        <v>1055.0245822819372</v>
      </c>
      <c r="BC12" s="215">
        <f t="shared" si="8"/>
        <v>1046.3223165288089</v>
      </c>
      <c r="BD12" s="215">
        <f t="shared" si="8"/>
        <v>1064.2619179054443</v>
      </c>
      <c r="BE12" s="215">
        <f t="shared" si="8"/>
        <v>1055.7356672882772</v>
      </c>
      <c r="BF12" s="215">
        <f t="shared" si="8"/>
        <v>1060.615065528717</v>
      </c>
      <c r="BG12" s="215">
        <f t="shared" si="8"/>
        <v>1054.5152359892334</v>
      </c>
      <c r="BH12" s="215">
        <f t="shared" si="8"/>
        <v>1057.2576288169041</v>
      </c>
      <c r="BI12" s="215">
        <f t="shared" si="8"/>
        <v>1060.262551579063</v>
      </c>
      <c r="BJ12" s="215">
        <f t="shared" si="8"/>
        <v>1062.4229771673847</v>
      </c>
      <c r="BK12" s="215">
        <f t="shared" si="8"/>
        <v>1066.0365399030288</v>
      </c>
      <c r="BL12" s="215">
        <f t="shared" si="8"/>
        <v>1059.8784909579624</v>
      </c>
      <c r="BM12" s="215">
        <f t="shared" si="8"/>
        <v>1046.8173425918806</v>
      </c>
      <c r="BN12" s="215">
        <f t="shared" si="8"/>
        <v>1047.3618145289583</v>
      </c>
      <c r="BO12" s="215">
        <f t="shared" ref="BO12:CS12" si="9">+BO10/BO8*100</f>
        <v>1047.1664345624479</v>
      </c>
      <c r="BP12" s="215">
        <f t="shared" si="9"/>
        <v>1045.5023996518803</v>
      </c>
      <c r="BQ12" s="215">
        <f t="shared" si="9"/>
        <v>1040.837116506503</v>
      </c>
      <c r="BR12" s="215">
        <f t="shared" si="9"/>
        <v>1045.4045401465394</v>
      </c>
      <c r="BS12" s="215">
        <f t="shared" si="9"/>
        <v>1041.3722497200367</v>
      </c>
      <c r="BT12" s="215">
        <f t="shared" si="9"/>
        <v>1036.9643509538582</v>
      </c>
      <c r="BU12" s="215">
        <f t="shared" si="9"/>
        <v>1035.1486879351219</v>
      </c>
      <c r="BV12" s="215">
        <f t="shared" si="9"/>
        <v>1036.168309105203</v>
      </c>
      <c r="BW12" s="215">
        <f t="shared" si="9"/>
        <v>1135.2941349918558</v>
      </c>
      <c r="BX12" s="215">
        <f t="shared" si="9"/>
        <v>1100.003923094725</v>
      </c>
      <c r="BY12" s="215">
        <f t="shared" si="9"/>
        <v>1054.832343332582</v>
      </c>
      <c r="BZ12" s="215">
        <f t="shared" si="9"/>
        <v>1040.9037431977717</v>
      </c>
      <c r="CA12" s="215">
        <f t="shared" si="9"/>
        <v>1036.6130702005362</v>
      </c>
      <c r="CB12" s="215">
        <f t="shared" si="9"/>
        <v>1015.1503893091434</v>
      </c>
      <c r="CC12" s="215">
        <f t="shared" si="9"/>
        <v>1009.1926594043256</v>
      </c>
      <c r="CD12" s="215">
        <f t="shared" si="9"/>
        <v>1013.3083034475394</v>
      </c>
      <c r="CE12" s="215">
        <f t="shared" si="9"/>
        <v>1000.674137974711</v>
      </c>
      <c r="CF12" s="215">
        <f t="shared" si="9"/>
        <v>990.9160552041335</v>
      </c>
      <c r="CG12" s="215">
        <f t="shared" si="9"/>
        <v>983.64533953555815</v>
      </c>
      <c r="CH12" s="215">
        <f t="shared" si="9"/>
        <v>991.94896575212056</v>
      </c>
      <c r="CI12" s="215">
        <f t="shared" si="9"/>
        <v>1031.6141639328062</v>
      </c>
      <c r="CJ12" s="215">
        <f t="shared" si="9"/>
        <v>1046.0346769339981</v>
      </c>
      <c r="CK12" s="215">
        <f t="shared" si="9"/>
        <v>1066.5415881098747</v>
      </c>
      <c r="CL12" s="215">
        <f t="shared" si="9"/>
        <v>1073.479142900919</v>
      </c>
      <c r="CM12" s="215">
        <f t="shared" si="9"/>
        <v>1078.7104615407179</v>
      </c>
      <c r="CN12" s="215">
        <f t="shared" si="9"/>
        <v>1072.1125466874594</v>
      </c>
      <c r="CO12" s="215">
        <f t="shared" si="9"/>
        <v>1064.0663818098681</v>
      </c>
      <c r="CP12" s="215">
        <f t="shared" si="9"/>
        <v>1048.3197978865655</v>
      </c>
      <c r="CQ12" s="215">
        <f t="shared" si="9"/>
        <v>1043.5808619741758</v>
      </c>
      <c r="CR12" s="215">
        <f>+CR10/CR8*100</f>
        <v>1050.6239252320738</v>
      </c>
      <c r="CS12" s="215">
        <f t="shared" si="9"/>
        <v>1059.4116810920532</v>
      </c>
      <c r="CT12" s="215">
        <f>+CT10/CT8*100</f>
        <v>1076.1889810203659</v>
      </c>
      <c r="CU12" s="215">
        <f t="shared" ref="CU12:DR12" si="10">+CU10/CU8*100</f>
        <v>1076.8077940502935</v>
      </c>
      <c r="CV12" s="215">
        <f t="shared" si="10"/>
        <v>1074.5370697802957</v>
      </c>
      <c r="CW12" s="215">
        <f t="shared" si="10"/>
        <v>1075.3231952752308</v>
      </c>
      <c r="CX12" s="215">
        <f t="shared" si="10"/>
        <v>1078.624018624397</v>
      </c>
      <c r="CY12" s="215">
        <f t="shared" si="10"/>
        <v>1084.0701658959176</v>
      </c>
      <c r="CZ12" s="215">
        <f t="shared" si="10"/>
        <v>1091.0989564807928</v>
      </c>
      <c r="DA12" s="215">
        <f t="shared" si="10"/>
        <v>1104.4210339142796</v>
      </c>
      <c r="DB12" s="215">
        <f t="shared" si="10"/>
        <v>1113.624926255696</v>
      </c>
      <c r="DC12" s="215">
        <f t="shared" si="10"/>
        <v>1141.2906095215781</v>
      </c>
      <c r="DD12" s="215">
        <f t="shared" si="10"/>
        <v>1177.6096705847915</v>
      </c>
      <c r="DE12" s="215">
        <f t="shared" si="10"/>
        <v>1223.2290022558807</v>
      </c>
      <c r="DF12" s="215">
        <f t="shared" si="10"/>
        <v>1247.4401756302314</v>
      </c>
      <c r="DG12" s="215">
        <f t="shared" si="10"/>
        <v>1225.5486900083661</v>
      </c>
      <c r="DH12" s="215">
        <f t="shared" si="10"/>
        <v>1217.3321514624793</v>
      </c>
      <c r="DI12" s="215">
        <f t="shared" si="10"/>
        <v>1213.4963221108824</v>
      </c>
      <c r="DJ12" s="215">
        <f t="shared" si="10"/>
        <v>1210.7507828704793</v>
      </c>
      <c r="DK12" s="215">
        <f t="shared" si="10"/>
        <v>1209.2759670364455</v>
      </c>
      <c r="DL12" s="215">
        <f t="shared" si="10"/>
        <v>1199.3240307871549</v>
      </c>
      <c r="DM12" s="215">
        <f t="shared" si="10"/>
        <v>1196.8517121958175</v>
      </c>
      <c r="DN12" s="215">
        <f t="shared" si="10"/>
        <v>1192.4513630860265</v>
      </c>
      <c r="DO12" s="215">
        <f t="shared" si="10"/>
        <v>1195.0436339273572</v>
      </c>
      <c r="DP12" s="215">
        <f t="shared" si="10"/>
        <v>1196.8436819359192</v>
      </c>
      <c r="DQ12" s="215">
        <f t="shared" si="10"/>
        <v>1205.2063706955125</v>
      </c>
      <c r="DR12" s="215">
        <f t="shared" si="10"/>
        <v>1214.2009436283336</v>
      </c>
    </row>
    <row r="13" spans="1:122">
      <c r="B13" s="90" t="s">
        <v>542</v>
      </c>
      <c r="C13" s="209">
        <f t="shared" ref="C13:BN13" si="11">+C11/C8*100</f>
        <v>698.97794941857546</v>
      </c>
      <c r="D13" s="209">
        <f t="shared" si="11"/>
        <v>703.05712759839867</v>
      </c>
      <c r="E13" s="209">
        <f t="shared" si="11"/>
        <v>699.17422302649413</v>
      </c>
      <c r="F13" s="209">
        <f t="shared" si="11"/>
        <v>711.84570325151219</v>
      </c>
      <c r="G13" s="209">
        <f t="shared" si="11"/>
        <v>711.91121901680958</v>
      </c>
      <c r="H13" s="209">
        <f t="shared" si="11"/>
        <v>714.33828332568567</v>
      </c>
      <c r="I13" s="209">
        <f t="shared" si="11"/>
        <v>713.22306895867644</v>
      </c>
      <c r="J13" s="209">
        <f t="shared" si="11"/>
        <v>713.79657308575918</v>
      </c>
      <c r="K13" s="209">
        <f t="shared" si="11"/>
        <v>706.36918102733239</v>
      </c>
      <c r="L13" s="209">
        <f t="shared" si="11"/>
        <v>705.31939822564664</v>
      </c>
      <c r="M13" s="209">
        <f t="shared" si="11"/>
        <v>706.60649876408752</v>
      </c>
      <c r="N13" s="209">
        <f t="shared" si="11"/>
        <v>713.54672735138354</v>
      </c>
      <c r="O13" s="209">
        <f t="shared" si="11"/>
        <v>714.13137241892343</v>
      </c>
      <c r="P13" s="209">
        <f t="shared" si="11"/>
        <v>713.27683619287586</v>
      </c>
      <c r="Q13" s="209">
        <f t="shared" si="11"/>
        <v>708.42065206532754</v>
      </c>
      <c r="R13" s="209">
        <f t="shared" si="11"/>
        <v>713.61024557515418</v>
      </c>
      <c r="S13" s="209">
        <f t="shared" si="11"/>
        <v>711.62649334523223</v>
      </c>
      <c r="T13" s="209">
        <f t="shared" si="11"/>
        <v>711.23025055607138</v>
      </c>
      <c r="U13" s="209">
        <f t="shared" si="11"/>
        <v>702.58598561784231</v>
      </c>
      <c r="V13" s="209">
        <f t="shared" si="11"/>
        <v>704.39418268430472</v>
      </c>
      <c r="W13" s="209">
        <f t="shared" si="11"/>
        <v>700.91138419675383</v>
      </c>
      <c r="X13" s="209">
        <f t="shared" si="11"/>
        <v>701.94409426854611</v>
      </c>
      <c r="Y13" s="209">
        <f t="shared" si="11"/>
        <v>702.4892367134695</v>
      </c>
      <c r="Z13" s="209">
        <f t="shared" si="11"/>
        <v>704.24937732491242</v>
      </c>
      <c r="AA13" s="209">
        <f t="shared" si="11"/>
        <v>695.96052853244407</v>
      </c>
      <c r="AB13" s="209">
        <f t="shared" si="11"/>
        <v>694.22476042115807</v>
      </c>
      <c r="AC13" s="209">
        <f t="shared" si="11"/>
        <v>688.57191118742082</v>
      </c>
      <c r="AD13" s="209">
        <f t="shared" si="11"/>
        <v>690.74144315966328</v>
      </c>
      <c r="AE13" s="209">
        <f t="shared" si="11"/>
        <v>691.3001877318128</v>
      </c>
      <c r="AF13" s="209">
        <f t="shared" si="11"/>
        <v>688.89975233235918</v>
      </c>
      <c r="AG13" s="209">
        <f t="shared" si="11"/>
        <v>683.51844513090521</v>
      </c>
      <c r="AH13" s="209">
        <f t="shared" si="11"/>
        <v>688.00721475105888</v>
      </c>
      <c r="AI13" s="209">
        <f t="shared" si="11"/>
        <v>688.94212295113641</v>
      </c>
      <c r="AJ13" s="209">
        <f t="shared" si="11"/>
        <v>687.36826275101919</v>
      </c>
      <c r="AK13" s="209">
        <f t="shared" si="11"/>
        <v>688.88890122933583</v>
      </c>
      <c r="AL13" s="209">
        <f t="shared" si="11"/>
        <v>694.30753510063084</v>
      </c>
      <c r="AM13" s="209">
        <f t="shared" si="11"/>
        <v>696.66618151657269</v>
      </c>
      <c r="AN13" s="209">
        <f t="shared" si="11"/>
        <v>695.33573305730579</v>
      </c>
      <c r="AO13" s="209">
        <f t="shared" si="11"/>
        <v>685.55740152160411</v>
      </c>
      <c r="AP13" s="209">
        <f t="shared" si="11"/>
        <v>686.02500810384538</v>
      </c>
      <c r="AQ13" s="209">
        <f t="shared" si="11"/>
        <v>687.55431123467338</v>
      </c>
      <c r="AR13" s="209">
        <f t="shared" si="11"/>
        <v>696.35820214031628</v>
      </c>
      <c r="AS13" s="209">
        <f t="shared" si="11"/>
        <v>690.0568697782893</v>
      </c>
      <c r="AT13" s="209">
        <f t="shared" si="11"/>
        <v>697.78300826741565</v>
      </c>
      <c r="AU13" s="209">
        <f t="shared" si="11"/>
        <v>695.5653322786826</v>
      </c>
      <c r="AV13" s="209">
        <f t="shared" si="11"/>
        <v>693.17820181587751</v>
      </c>
      <c r="AW13" s="209">
        <f t="shared" si="11"/>
        <v>693.50870266521008</v>
      </c>
      <c r="AX13" s="209">
        <f t="shared" si="11"/>
        <v>696.54514111560457</v>
      </c>
      <c r="AY13" s="209">
        <f t="shared" si="11"/>
        <v>701.35202489341793</v>
      </c>
      <c r="AZ13" s="209">
        <f t="shared" si="11"/>
        <v>701.02946127625546</v>
      </c>
      <c r="BA13" s="209">
        <f t="shared" si="11"/>
        <v>704.37034372184667</v>
      </c>
      <c r="BB13" s="209">
        <f t="shared" si="11"/>
        <v>705.60694142347791</v>
      </c>
      <c r="BC13" s="209">
        <f t="shared" si="11"/>
        <v>701.15777485371666</v>
      </c>
      <c r="BD13" s="209">
        <f t="shared" si="11"/>
        <v>712.66331732677145</v>
      </c>
      <c r="BE13" s="209">
        <f t="shared" si="11"/>
        <v>706.99008053623697</v>
      </c>
      <c r="BF13" s="209">
        <f t="shared" si="11"/>
        <v>709.33718576920592</v>
      </c>
      <c r="BG13" s="209">
        <f t="shared" si="11"/>
        <v>705.70368283315224</v>
      </c>
      <c r="BH13" s="209">
        <f t="shared" si="11"/>
        <v>707.985019297034</v>
      </c>
      <c r="BI13" s="209">
        <f t="shared" si="11"/>
        <v>709.99724436097972</v>
      </c>
      <c r="BJ13" s="209">
        <f t="shared" si="11"/>
        <v>712.33703430942978</v>
      </c>
      <c r="BK13" s="209">
        <f t="shared" si="11"/>
        <v>714.28491295651747</v>
      </c>
      <c r="BL13" s="209">
        <f t="shared" si="11"/>
        <v>709.71610343893929</v>
      </c>
      <c r="BM13" s="209">
        <f t="shared" si="11"/>
        <v>701.43429580041936</v>
      </c>
      <c r="BN13" s="209">
        <f t="shared" si="11"/>
        <v>701.33468339977082</v>
      </c>
      <c r="BO13" s="209">
        <f t="shared" ref="BO13:DR13" si="12">+BO11/BO8*100</f>
        <v>700.75531605820379</v>
      </c>
      <c r="BP13" s="209">
        <f t="shared" si="12"/>
        <v>699.64175734279866</v>
      </c>
      <c r="BQ13" s="209">
        <f t="shared" si="12"/>
        <v>697.40034355050136</v>
      </c>
      <c r="BR13" s="209">
        <f t="shared" si="12"/>
        <v>699.56630862636348</v>
      </c>
      <c r="BS13" s="209">
        <f t="shared" si="12"/>
        <v>697.3007652019844</v>
      </c>
      <c r="BT13" s="209">
        <f t="shared" si="12"/>
        <v>693.90847545032614</v>
      </c>
      <c r="BU13" s="209">
        <f t="shared" si="12"/>
        <v>693.12208766619551</v>
      </c>
      <c r="BV13" s="209">
        <f t="shared" si="12"/>
        <v>693.79349375248626</v>
      </c>
      <c r="BW13" s="209">
        <f t="shared" si="12"/>
        <v>875.06941191507076</v>
      </c>
      <c r="BX13" s="209">
        <f t="shared" si="12"/>
        <v>887.54602251985818</v>
      </c>
      <c r="BY13" s="209">
        <f t="shared" si="12"/>
        <v>855.53222316375309</v>
      </c>
      <c r="BZ13" s="209">
        <f t="shared" si="12"/>
        <v>842.9770291418381</v>
      </c>
      <c r="CA13" s="209">
        <f t="shared" si="12"/>
        <v>840.17726009404191</v>
      </c>
      <c r="CB13" s="209">
        <f t="shared" si="12"/>
        <v>823.28347724040486</v>
      </c>
      <c r="CC13" s="209">
        <f t="shared" si="12"/>
        <v>817.89280228682003</v>
      </c>
      <c r="CD13" s="209">
        <f t="shared" si="12"/>
        <v>821.16857999473291</v>
      </c>
      <c r="CE13" s="209">
        <f t="shared" si="12"/>
        <v>810.01581856352038</v>
      </c>
      <c r="CF13" s="209">
        <f t="shared" si="12"/>
        <v>800.74024662960278</v>
      </c>
      <c r="CG13" s="209">
        <f t="shared" si="12"/>
        <v>795.07655807750837</v>
      </c>
      <c r="CH13" s="209">
        <f t="shared" si="12"/>
        <v>801.27433122421292</v>
      </c>
      <c r="CI13" s="209">
        <f t="shared" si="12"/>
        <v>830.77864052886628</v>
      </c>
      <c r="CJ13" s="209">
        <f t="shared" si="12"/>
        <v>841.85045502725734</v>
      </c>
      <c r="CK13" s="209">
        <f t="shared" si="12"/>
        <v>858.73090754001259</v>
      </c>
      <c r="CL13" s="209">
        <f t="shared" si="12"/>
        <v>862.73477128846866</v>
      </c>
      <c r="CM13" s="209">
        <f t="shared" si="12"/>
        <v>865.80708097347099</v>
      </c>
      <c r="CN13" s="209">
        <f t="shared" si="12"/>
        <v>860.07010556662976</v>
      </c>
      <c r="CO13" s="209">
        <f t="shared" si="12"/>
        <v>854.03918056642988</v>
      </c>
      <c r="CP13" s="209">
        <f t="shared" si="12"/>
        <v>841.81660151896074</v>
      </c>
      <c r="CQ13" s="209">
        <f t="shared" si="12"/>
        <v>836.5377651095597</v>
      </c>
      <c r="CR13" s="209">
        <f t="shared" si="12"/>
        <v>841.96707780574388</v>
      </c>
      <c r="CS13" s="209">
        <f t="shared" si="12"/>
        <v>849.00221116314503</v>
      </c>
      <c r="CT13" s="209">
        <f t="shared" si="12"/>
        <v>860.52832077659912</v>
      </c>
      <c r="CU13" s="209">
        <f t="shared" si="12"/>
        <v>861.23592121795923</v>
      </c>
      <c r="CV13" s="209">
        <f t="shared" si="12"/>
        <v>859.83911724134771</v>
      </c>
      <c r="CW13" s="209">
        <f t="shared" si="12"/>
        <v>859.63336831595495</v>
      </c>
      <c r="CX13" s="209">
        <f t="shared" si="12"/>
        <v>862.06630059942154</v>
      </c>
      <c r="CY13" s="209">
        <f t="shared" si="12"/>
        <v>865.59153361363099</v>
      </c>
      <c r="CZ13" s="209">
        <f t="shared" si="12"/>
        <v>870.80088145800426</v>
      </c>
      <c r="DA13" s="209">
        <f t="shared" si="12"/>
        <v>880.84564185665602</v>
      </c>
      <c r="DB13" s="209">
        <f t="shared" si="12"/>
        <v>887.8065384316244</v>
      </c>
      <c r="DC13" s="209">
        <f t="shared" si="12"/>
        <v>908.26847962833381</v>
      </c>
      <c r="DD13" s="209">
        <f t="shared" si="12"/>
        <v>977.71638437294916</v>
      </c>
      <c r="DE13" s="209">
        <f t="shared" si="12"/>
        <v>1026.7678776332118</v>
      </c>
      <c r="DF13" s="209">
        <f t="shared" si="12"/>
        <v>1047.6427035168417</v>
      </c>
      <c r="DG13" s="209">
        <f t="shared" si="12"/>
        <v>1027.0875498901498</v>
      </c>
      <c r="DH13" s="209">
        <f t="shared" si="12"/>
        <v>1020.7253688413424</v>
      </c>
      <c r="DI13" s="209">
        <f t="shared" si="12"/>
        <v>1018.5245280980878</v>
      </c>
      <c r="DJ13" s="209">
        <f t="shared" si="12"/>
        <v>1016.3457070851197</v>
      </c>
      <c r="DK13" s="209">
        <f t="shared" si="12"/>
        <v>1015.0710518004601</v>
      </c>
      <c r="DL13" s="209">
        <f t="shared" si="12"/>
        <v>1006.9137748088334</v>
      </c>
      <c r="DM13" s="209">
        <f t="shared" si="12"/>
        <v>1004.642082919337</v>
      </c>
      <c r="DN13" s="209">
        <f t="shared" si="12"/>
        <v>1000.2794492002618</v>
      </c>
      <c r="DO13" s="209">
        <f t="shared" si="12"/>
        <v>1002.6129909745622</v>
      </c>
      <c r="DP13" s="209">
        <f t="shared" si="12"/>
        <v>1004.1231881477241</v>
      </c>
      <c r="DQ13" s="209">
        <f t="shared" si="12"/>
        <v>1010.6260999736671</v>
      </c>
      <c r="DR13" s="209">
        <f t="shared" si="12"/>
        <v>1017.1421019575055</v>
      </c>
    </row>
    <row r="15" spans="1:122">
      <c r="CT15" s="215"/>
      <c r="DP15" s="6"/>
      <c r="DQ15" s="6"/>
      <c r="DR15" s="6"/>
    </row>
    <row r="16" spans="1:122">
      <c r="C16" s="209"/>
      <c r="CT16" s="215"/>
      <c r="CY16" s="212"/>
      <c r="DA16" s="6"/>
    </row>
    <row r="17" spans="3:120">
      <c r="C17" s="209"/>
      <c r="CT17" s="215"/>
    </row>
    <row r="18" spans="3:120">
      <c r="C18" s="211"/>
      <c r="CT18" s="215"/>
      <c r="CY18" s="212"/>
      <c r="DA18" s="6"/>
      <c r="DP18" s="212"/>
    </row>
    <row r="19" spans="3:120">
      <c r="C19" s="211"/>
      <c r="CT19" s="215"/>
    </row>
    <row r="20" spans="3:120">
      <c r="C20" s="211"/>
      <c r="CJ20" s="90"/>
      <c r="CT20" s="215"/>
      <c r="CY20" s="212"/>
    </row>
    <row r="21" spans="3:120">
      <c r="C21" s="211"/>
      <c r="CT21" s="215"/>
    </row>
    <row r="30" spans="3:120">
      <c r="C30" s="216"/>
      <c r="D30" s="216"/>
      <c r="E30" s="216"/>
      <c r="F30" s="216"/>
      <c r="G30" s="216"/>
      <c r="H30" s="216"/>
      <c r="I30" s="216"/>
      <c r="J30" s="216"/>
      <c r="K30" s="216"/>
    </row>
    <row r="31" spans="3:120">
      <c r="C31" s="216"/>
      <c r="D31" s="216"/>
      <c r="E31" s="216"/>
      <c r="F31" s="216"/>
      <c r="G31" s="216"/>
      <c r="H31" s="216"/>
      <c r="I31" s="216"/>
      <c r="J31" s="216"/>
      <c r="K31" s="216"/>
    </row>
    <row r="32" spans="3:120">
      <c r="C32" s="216"/>
      <c r="D32" s="216"/>
      <c r="E32" s="216"/>
      <c r="F32" s="216"/>
      <c r="G32" s="216"/>
      <c r="H32" s="216"/>
      <c r="I32" s="216"/>
      <c r="J32" s="216"/>
      <c r="K32" s="216"/>
    </row>
    <row r="33" spans="2:14">
      <c r="C33" s="216"/>
      <c r="D33" s="216"/>
      <c r="E33" s="216"/>
      <c r="F33" s="216"/>
      <c r="G33" s="216"/>
      <c r="H33" s="216"/>
      <c r="I33" s="216"/>
      <c r="J33" s="216"/>
      <c r="K33" s="216"/>
    </row>
    <row r="34" spans="2:14">
      <c r="C34" s="216"/>
      <c r="D34" s="216"/>
      <c r="E34" s="216"/>
      <c r="F34" s="216"/>
      <c r="G34" s="216"/>
      <c r="H34" s="216"/>
      <c r="I34" s="216"/>
      <c r="J34" s="216"/>
      <c r="K34" s="216"/>
    </row>
    <row r="35" spans="2:14">
      <c r="C35" s="216"/>
      <c r="D35" s="216"/>
      <c r="E35" s="216"/>
      <c r="F35" s="216"/>
      <c r="G35" s="216"/>
      <c r="H35" s="216"/>
      <c r="I35" s="216"/>
      <c r="J35" s="216"/>
      <c r="K35" s="216"/>
    </row>
    <row r="36" spans="2:14">
      <c r="C36" s="216"/>
      <c r="D36" s="216"/>
      <c r="E36" s="216"/>
      <c r="F36" s="216"/>
      <c r="G36" s="216"/>
      <c r="H36" s="216"/>
      <c r="I36" s="216"/>
      <c r="J36" s="216"/>
      <c r="K36" s="216"/>
    </row>
    <row r="37" spans="2:14">
      <c r="B37" t="s">
        <v>289</v>
      </c>
      <c r="C37" s="216"/>
      <c r="D37" s="216"/>
      <c r="E37" s="216"/>
      <c r="F37" s="216"/>
      <c r="G37" s="216"/>
      <c r="H37" s="216"/>
      <c r="I37" s="216"/>
      <c r="J37" s="216"/>
      <c r="K37" s="216"/>
    </row>
    <row r="39" spans="2:14"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</row>
    <row r="40" spans="2:14"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</row>
    <row r="41" spans="2:14"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</row>
    <row r="42" spans="2:14"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</row>
    <row r="43" spans="2:14"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2:14"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</row>
    <row r="45" spans="2:14"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</row>
    <row r="46" spans="2:14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</row>
    <row r="47" spans="2:14"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</row>
    <row r="48" spans="2:14"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</row>
    <row r="49" spans="3:14"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</row>
    <row r="50" spans="3:14"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</row>
    <row r="51" spans="3:14"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</row>
    <row r="52" spans="3:14"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</row>
  </sheetData>
  <mergeCells count="10">
    <mergeCell ref="BW1:CH1"/>
    <mergeCell ref="CI1:CT1"/>
    <mergeCell ref="CU1:DF1"/>
    <mergeCell ref="DG1:DR1"/>
    <mergeCell ref="C1:N1"/>
    <mergeCell ref="O1:Z1"/>
    <mergeCell ref="AA1:AL1"/>
    <mergeCell ref="AM1:AX1"/>
    <mergeCell ref="AY1:BJ1"/>
    <mergeCell ref="BK1:BV1"/>
  </mergeCells>
  <pageMargins left="0.7" right="0.7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7DD6-100D-459E-BBD6-20C636FA6A5C}">
  <sheetPr>
    <pageSetUpPr fitToPage="1"/>
  </sheetPr>
  <dimension ref="A1:F173"/>
  <sheetViews>
    <sheetView zoomScaleNormal="100" workbookViewId="0">
      <selection activeCell="C1" sqref="C1:D1"/>
    </sheetView>
  </sheetViews>
  <sheetFormatPr defaultRowHeight="14.25"/>
  <cols>
    <col min="1" max="1" width="5" style="194" bestFit="1" customWidth="1"/>
    <col min="2" max="2" width="4.3984375" style="194" bestFit="1" customWidth="1"/>
    <col min="3" max="3" width="36" style="194" bestFit="1" customWidth="1"/>
    <col min="4" max="4" width="31.265625" style="194" bestFit="1" customWidth="1"/>
    <col min="5" max="258" width="8.86328125" style="194"/>
    <col min="259" max="259" width="27.1328125" style="194" bestFit="1" customWidth="1"/>
    <col min="260" max="260" width="23.265625" style="194" bestFit="1" customWidth="1"/>
    <col min="261" max="514" width="8.86328125" style="194"/>
    <col min="515" max="515" width="27.1328125" style="194" bestFit="1" customWidth="1"/>
    <col min="516" max="516" width="23.265625" style="194" bestFit="1" customWidth="1"/>
    <col min="517" max="770" width="8.86328125" style="194"/>
    <col min="771" max="771" width="27.1328125" style="194" bestFit="1" customWidth="1"/>
    <col min="772" max="772" width="23.265625" style="194" bestFit="1" customWidth="1"/>
    <col min="773" max="1026" width="8.86328125" style="194"/>
    <col min="1027" max="1027" width="27.1328125" style="194" bestFit="1" customWidth="1"/>
    <col min="1028" max="1028" width="23.265625" style="194" bestFit="1" customWidth="1"/>
    <col min="1029" max="1282" width="8.86328125" style="194"/>
    <col min="1283" max="1283" width="27.1328125" style="194" bestFit="1" customWidth="1"/>
    <col min="1284" max="1284" width="23.265625" style="194" bestFit="1" customWidth="1"/>
    <col min="1285" max="1538" width="8.86328125" style="194"/>
    <col min="1539" max="1539" width="27.1328125" style="194" bestFit="1" customWidth="1"/>
    <col min="1540" max="1540" width="23.265625" style="194" bestFit="1" customWidth="1"/>
    <col min="1541" max="1794" width="8.86328125" style="194"/>
    <col min="1795" max="1795" width="27.1328125" style="194" bestFit="1" customWidth="1"/>
    <col min="1796" max="1796" width="23.265625" style="194" bestFit="1" customWidth="1"/>
    <col min="1797" max="2050" width="8.86328125" style="194"/>
    <col min="2051" max="2051" width="27.1328125" style="194" bestFit="1" customWidth="1"/>
    <col min="2052" max="2052" width="23.265625" style="194" bestFit="1" customWidth="1"/>
    <col min="2053" max="2306" width="8.86328125" style="194"/>
    <col min="2307" max="2307" width="27.1328125" style="194" bestFit="1" customWidth="1"/>
    <col min="2308" max="2308" width="23.265625" style="194" bestFit="1" customWidth="1"/>
    <col min="2309" max="2562" width="8.86328125" style="194"/>
    <col min="2563" max="2563" width="27.1328125" style="194" bestFit="1" customWidth="1"/>
    <col min="2564" max="2564" width="23.265625" style="194" bestFit="1" customWidth="1"/>
    <col min="2565" max="2818" width="8.86328125" style="194"/>
    <col min="2819" max="2819" width="27.1328125" style="194" bestFit="1" customWidth="1"/>
    <col min="2820" max="2820" width="23.265625" style="194" bestFit="1" customWidth="1"/>
    <col min="2821" max="3074" width="8.86328125" style="194"/>
    <col min="3075" max="3075" width="27.1328125" style="194" bestFit="1" customWidth="1"/>
    <col min="3076" max="3076" width="23.265625" style="194" bestFit="1" customWidth="1"/>
    <col min="3077" max="3330" width="8.86328125" style="194"/>
    <col min="3331" max="3331" width="27.1328125" style="194" bestFit="1" customWidth="1"/>
    <col min="3332" max="3332" width="23.265625" style="194" bestFit="1" customWidth="1"/>
    <col min="3333" max="3586" width="8.86328125" style="194"/>
    <col min="3587" max="3587" width="27.1328125" style="194" bestFit="1" customWidth="1"/>
    <col min="3588" max="3588" width="23.265625" style="194" bestFit="1" customWidth="1"/>
    <col min="3589" max="3842" width="8.86328125" style="194"/>
    <col min="3843" max="3843" width="27.1328125" style="194" bestFit="1" customWidth="1"/>
    <col min="3844" max="3844" width="23.265625" style="194" bestFit="1" customWidth="1"/>
    <col min="3845" max="4098" width="8.86328125" style="194"/>
    <col min="4099" max="4099" width="27.1328125" style="194" bestFit="1" customWidth="1"/>
    <col min="4100" max="4100" width="23.265625" style="194" bestFit="1" customWidth="1"/>
    <col min="4101" max="4354" width="8.86328125" style="194"/>
    <col min="4355" max="4355" width="27.1328125" style="194" bestFit="1" customWidth="1"/>
    <col min="4356" max="4356" width="23.265625" style="194" bestFit="1" customWidth="1"/>
    <col min="4357" max="4610" width="8.86328125" style="194"/>
    <col min="4611" max="4611" width="27.1328125" style="194" bestFit="1" customWidth="1"/>
    <col min="4612" max="4612" width="23.265625" style="194" bestFit="1" customWidth="1"/>
    <col min="4613" max="4866" width="8.86328125" style="194"/>
    <col min="4867" max="4867" width="27.1328125" style="194" bestFit="1" customWidth="1"/>
    <col min="4868" max="4868" width="23.265625" style="194" bestFit="1" customWidth="1"/>
    <col min="4869" max="5122" width="8.86328125" style="194"/>
    <col min="5123" max="5123" width="27.1328125" style="194" bestFit="1" customWidth="1"/>
    <col min="5124" max="5124" width="23.265625" style="194" bestFit="1" customWidth="1"/>
    <col min="5125" max="5378" width="8.86328125" style="194"/>
    <col min="5379" max="5379" width="27.1328125" style="194" bestFit="1" customWidth="1"/>
    <col min="5380" max="5380" width="23.265625" style="194" bestFit="1" customWidth="1"/>
    <col min="5381" max="5634" width="8.86328125" style="194"/>
    <col min="5635" max="5635" width="27.1328125" style="194" bestFit="1" customWidth="1"/>
    <col min="5636" max="5636" width="23.265625" style="194" bestFit="1" customWidth="1"/>
    <col min="5637" max="5890" width="8.86328125" style="194"/>
    <col min="5891" max="5891" width="27.1328125" style="194" bestFit="1" customWidth="1"/>
    <col min="5892" max="5892" width="23.265625" style="194" bestFit="1" customWidth="1"/>
    <col min="5893" max="6146" width="8.86328125" style="194"/>
    <col min="6147" max="6147" width="27.1328125" style="194" bestFit="1" customWidth="1"/>
    <col min="6148" max="6148" width="23.265625" style="194" bestFit="1" customWidth="1"/>
    <col min="6149" max="6402" width="8.86328125" style="194"/>
    <col min="6403" max="6403" width="27.1328125" style="194" bestFit="1" customWidth="1"/>
    <col min="6404" max="6404" width="23.265625" style="194" bestFit="1" customWidth="1"/>
    <col min="6405" max="6658" width="8.86328125" style="194"/>
    <col min="6659" max="6659" width="27.1328125" style="194" bestFit="1" customWidth="1"/>
    <col min="6660" max="6660" width="23.265625" style="194" bestFit="1" customWidth="1"/>
    <col min="6661" max="6914" width="8.86328125" style="194"/>
    <col min="6915" max="6915" width="27.1328125" style="194" bestFit="1" customWidth="1"/>
    <col min="6916" max="6916" width="23.265625" style="194" bestFit="1" customWidth="1"/>
    <col min="6917" max="7170" width="8.86328125" style="194"/>
    <col min="7171" max="7171" width="27.1328125" style="194" bestFit="1" customWidth="1"/>
    <col min="7172" max="7172" width="23.265625" style="194" bestFit="1" customWidth="1"/>
    <col min="7173" max="7426" width="8.86328125" style="194"/>
    <col min="7427" max="7427" width="27.1328125" style="194" bestFit="1" customWidth="1"/>
    <col min="7428" max="7428" width="23.265625" style="194" bestFit="1" customWidth="1"/>
    <col min="7429" max="7682" width="8.86328125" style="194"/>
    <col min="7683" max="7683" width="27.1328125" style="194" bestFit="1" customWidth="1"/>
    <col min="7684" max="7684" width="23.265625" style="194" bestFit="1" customWidth="1"/>
    <col min="7685" max="7938" width="8.86328125" style="194"/>
    <col min="7939" max="7939" width="27.1328125" style="194" bestFit="1" customWidth="1"/>
    <col min="7940" max="7940" width="23.265625" style="194" bestFit="1" customWidth="1"/>
    <col min="7941" max="8194" width="8.86328125" style="194"/>
    <col min="8195" max="8195" width="27.1328125" style="194" bestFit="1" customWidth="1"/>
    <col min="8196" max="8196" width="23.265625" style="194" bestFit="1" customWidth="1"/>
    <col min="8197" max="8450" width="8.86328125" style="194"/>
    <col min="8451" max="8451" width="27.1328125" style="194" bestFit="1" customWidth="1"/>
    <col min="8452" max="8452" width="23.265625" style="194" bestFit="1" customWidth="1"/>
    <col min="8453" max="8706" width="8.86328125" style="194"/>
    <col min="8707" max="8707" width="27.1328125" style="194" bestFit="1" customWidth="1"/>
    <col min="8708" max="8708" width="23.265625" style="194" bestFit="1" customWidth="1"/>
    <col min="8709" max="8962" width="8.86328125" style="194"/>
    <col min="8963" max="8963" width="27.1328125" style="194" bestFit="1" customWidth="1"/>
    <col min="8964" max="8964" width="23.265625" style="194" bestFit="1" customWidth="1"/>
    <col min="8965" max="9218" width="8.86328125" style="194"/>
    <col min="9219" max="9219" width="27.1328125" style="194" bestFit="1" customWidth="1"/>
    <col min="9220" max="9220" width="23.265625" style="194" bestFit="1" customWidth="1"/>
    <col min="9221" max="9474" width="8.86328125" style="194"/>
    <col min="9475" max="9475" width="27.1328125" style="194" bestFit="1" customWidth="1"/>
    <col min="9476" max="9476" width="23.265625" style="194" bestFit="1" customWidth="1"/>
    <col min="9477" max="9730" width="8.86328125" style="194"/>
    <col min="9731" max="9731" width="27.1328125" style="194" bestFit="1" customWidth="1"/>
    <col min="9732" max="9732" width="23.265625" style="194" bestFit="1" customWidth="1"/>
    <col min="9733" max="9986" width="8.86328125" style="194"/>
    <col min="9987" max="9987" width="27.1328125" style="194" bestFit="1" customWidth="1"/>
    <col min="9988" max="9988" width="23.265625" style="194" bestFit="1" customWidth="1"/>
    <col min="9989" max="10242" width="8.86328125" style="194"/>
    <col min="10243" max="10243" width="27.1328125" style="194" bestFit="1" customWidth="1"/>
    <col min="10244" max="10244" width="23.265625" style="194" bestFit="1" customWidth="1"/>
    <col min="10245" max="10498" width="8.86328125" style="194"/>
    <col min="10499" max="10499" width="27.1328125" style="194" bestFit="1" customWidth="1"/>
    <col min="10500" max="10500" width="23.265625" style="194" bestFit="1" customWidth="1"/>
    <col min="10501" max="10754" width="8.86328125" style="194"/>
    <col min="10755" max="10755" width="27.1328125" style="194" bestFit="1" customWidth="1"/>
    <col min="10756" max="10756" width="23.265625" style="194" bestFit="1" customWidth="1"/>
    <col min="10757" max="11010" width="8.86328125" style="194"/>
    <col min="11011" max="11011" width="27.1328125" style="194" bestFit="1" customWidth="1"/>
    <col min="11012" max="11012" width="23.265625" style="194" bestFit="1" customWidth="1"/>
    <col min="11013" max="11266" width="8.86328125" style="194"/>
    <col min="11267" max="11267" width="27.1328125" style="194" bestFit="1" customWidth="1"/>
    <col min="11268" max="11268" width="23.265625" style="194" bestFit="1" customWidth="1"/>
    <col min="11269" max="11522" width="8.86328125" style="194"/>
    <col min="11523" max="11523" width="27.1328125" style="194" bestFit="1" customWidth="1"/>
    <col min="11524" max="11524" width="23.265625" style="194" bestFit="1" customWidth="1"/>
    <col min="11525" max="11778" width="8.86328125" style="194"/>
    <col min="11779" max="11779" width="27.1328125" style="194" bestFit="1" customWidth="1"/>
    <col min="11780" max="11780" width="23.265625" style="194" bestFit="1" customWidth="1"/>
    <col min="11781" max="12034" width="8.86328125" style="194"/>
    <col min="12035" max="12035" width="27.1328125" style="194" bestFit="1" customWidth="1"/>
    <col min="12036" max="12036" width="23.265625" style="194" bestFit="1" customWidth="1"/>
    <col min="12037" max="12290" width="8.86328125" style="194"/>
    <col min="12291" max="12291" width="27.1328125" style="194" bestFit="1" customWidth="1"/>
    <col min="12292" max="12292" width="23.265625" style="194" bestFit="1" customWidth="1"/>
    <col min="12293" max="12546" width="8.86328125" style="194"/>
    <col min="12547" max="12547" width="27.1328125" style="194" bestFit="1" customWidth="1"/>
    <col min="12548" max="12548" width="23.265625" style="194" bestFit="1" customWidth="1"/>
    <col min="12549" max="12802" width="8.86328125" style="194"/>
    <col min="12803" max="12803" width="27.1328125" style="194" bestFit="1" customWidth="1"/>
    <col min="12804" max="12804" width="23.265625" style="194" bestFit="1" customWidth="1"/>
    <col min="12805" max="13058" width="8.86328125" style="194"/>
    <col min="13059" max="13059" width="27.1328125" style="194" bestFit="1" customWidth="1"/>
    <col min="13060" max="13060" width="23.265625" style="194" bestFit="1" customWidth="1"/>
    <col min="13061" max="13314" width="8.86328125" style="194"/>
    <col min="13315" max="13315" width="27.1328125" style="194" bestFit="1" customWidth="1"/>
    <col min="13316" max="13316" width="23.265625" style="194" bestFit="1" customWidth="1"/>
    <col min="13317" max="13570" width="8.86328125" style="194"/>
    <col min="13571" max="13571" width="27.1328125" style="194" bestFit="1" customWidth="1"/>
    <col min="13572" max="13572" width="23.265625" style="194" bestFit="1" customWidth="1"/>
    <col min="13573" max="13826" width="8.86328125" style="194"/>
    <col min="13827" max="13827" width="27.1328125" style="194" bestFit="1" customWidth="1"/>
    <col min="13828" max="13828" width="23.265625" style="194" bestFit="1" customWidth="1"/>
    <col min="13829" max="14082" width="8.86328125" style="194"/>
    <col min="14083" max="14083" width="27.1328125" style="194" bestFit="1" customWidth="1"/>
    <col min="14084" max="14084" width="23.265625" style="194" bestFit="1" customWidth="1"/>
    <col min="14085" max="14338" width="8.86328125" style="194"/>
    <col min="14339" max="14339" width="27.1328125" style="194" bestFit="1" customWidth="1"/>
    <col min="14340" max="14340" width="23.265625" style="194" bestFit="1" customWidth="1"/>
    <col min="14341" max="14594" width="8.86328125" style="194"/>
    <col min="14595" max="14595" width="27.1328125" style="194" bestFit="1" customWidth="1"/>
    <col min="14596" max="14596" width="23.265625" style="194" bestFit="1" customWidth="1"/>
    <col min="14597" max="14850" width="8.86328125" style="194"/>
    <col min="14851" max="14851" width="27.1328125" style="194" bestFit="1" customWidth="1"/>
    <col min="14852" max="14852" width="23.265625" style="194" bestFit="1" customWidth="1"/>
    <col min="14853" max="15106" width="8.86328125" style="194"/>
    <col min="15107" max="15107" width="27.1328125" style="194" bestFit="1" customWidth="1"/>
    <col min="15108" max="15108" width="23.265625" style="194" bestFit="1" customWidth="1"/>
    <col min="15109" max="15362" width="8.86328125" style="194"/>
    <col min="15363" max="15363" width="27.1328125" style="194" bestFit="1" customWidth="1"/>
    <col min="15364" max="15364" width="23.265625" style="194" bestFit="1" customWidth="1"/>
    <col min="15365" max="15618" width="8.86328125" style="194"/>
    <col min="15619" max="15619" width="27.1328125" style="194" bestFit="1" customWidth="1"/>
    <col min="15620" max="15620" width="23.265625" style="194" bestFit="1" customWidth="1"/>
    <col min="15621" max="15874" width="8.86328125" style="194"/>
    <col min="15875" max="15875" width="27.1328125" style="194" bestFit="1" customWidth="1"/>
    <col min="15876" max="15876" width="23.265625" style="194" bestFit="1" customWidth="1"/>
    <col min="15877" max="16130" width="8.86328125" style="194"/>
    <col min="16131" max="16131" width="27.1328125" style="194" bestFit="1" customWidth="1"/>
    <col min="16132" max="16132" width="23.265625" style="194" bestFit="1" customWidth="1"/>
    <col min="16133" max="16384" width="8.86328125" style="194"/>
  </cols>
  <sheetData>
    <row r="1" spans="1:6" ht="28.5">
      <c r="C1" s="200" t="s">
        <v>534</v>
      </c>
      <c r="D1" s="200" t="s">
        <v>544</v>
      </c>
      <c r="F1" s="194" t="s">
        <v>545</v>
      </c>
    </row>
    <row r="2" spans="1:6">
      <c r="A2" s="262">
        <v>2011</v>
      </c>
      <c r="B2" s="201" t="s">
        <v>45</v>
      </c>
      <c r="C2" s="217">
        <v>10.09</v>
      </c>
      <c r="D2" s="218"/>
      <c r="E2" s="200"/>
      <c r="F2" s="200"/>
    </row>
    <row r="3" spans="1:6">
      <c r="A3" s="262"/>
      <c r="B3" s="201" t="s">
        <v>46</v>
      </c>
      <c r="C3" s="217">
        <v>10.210000000000001</v>
      </c>
      <c r="D3" s="219"/>
    </row>
    <row r="4" spans="1:6">
      <c r="A4" s="262"/>
      <c r="B4" s="201" t="s">
        <v>47</v>
      </c>
      <c r="C4" s="217">
        <v>10.199999999999999</v>
      </c>
      <c r="D4" s="219"/>
    </row>
    <row r="5" spans="1:6" s="200" customFormat="1">
      <c r="A5" s="262"/>
      <c r="B5" s="201" t="s">
        <v>48</v>
      </c>
      <c r="C5" s="220">
        <v>10.210000000000001</v>
      </c>
      <c r="D5" s="218">
        <v>11.76</v>
      </c>
    </row>
    <row r="6" spans="1:6" s="200" customFormat="1">
      <c r="A6" s="262">
        <v>2012</v>
      </c>
      <c r="B6" s="201" t="s">
        <v>49</v>
      </c>
      <c r="C6" s="217">
        <v>10.19</v>
      </c>
      <c r="D6" s="218">
        <v>12.12</v>
      </c>
    </row>
    <row r="7" spans="1:6">
      <c r="A7" s="262"/>
      <c r="B7" s="201" t="s">
        <v>50</v>
      </c>
      <c r="C7" s="217">
        <v>10.16</v>
      </c>
      <c r="D7" s="219">
        <v>12.1</v>
      </c>
    </row>
    <row r="8" spans="1:6">
      <c r="A8" s="262"/>
      <c r="B8" s="201" t="s">
        <v>51</v>
      </c>
      <c r="C8" s="217">
        <v>10.16</v>
      </c>
      <c r="D8" s="219">
        <v>11.86</v>
      </c>
    </row>
    <row r="9" spans="1:6">
      <c r="A9" s="262"/>
      <c r="B9" s="201" t="s">
        <v>52</v>
      </c>
      <c r="C9" s="217">
        <v>10.119999999999999</v>
      </c>
      <c r="D9" s="219">
        <v>11.72</v>
      </c>
    </row>
    <row r="10" spans="1:6">
      <c r="A10" s="262"/>
      <c r="B10" s="201" t="s">
        <v>53</v>
      </c>
      <c r="C10" s="217">
        <v>10.119999999999999</v>
      </c>
      <c r="D10" s="219">
        <v>11.94</v>
      </c>
    </row>
    <row r="11" spans="1:6">
      <c r="A11" s="262"/>
      <c r="B11" s="201" t="s">
        <v>54</v>
      </c>
      <c r="C11" s="217">
        <v>10.11</v>
      </c>
      <c r="D11" s="219">
        <v>11.75</v>
      </c>
    </row>
    <row r="12" spans="1:6">
      <c r="A12" s="262"/>
      <c r="B12" s="201" t="s">
        <v>55</v>
      </c>
      <c r="C12" s="217">
        <v>10.1</v>
      </c>
      <c r="D12" s="219">
        <v>11.94</v>
      </c>
    </row>
    <row r="13" spans="1:6">
      <c r="A13" s="262"/>
      <c r="B13" s="201" t="s">
        <v>56</v>
      </c>
      <c r="C13" s="217">
        <v>10.09</v>
      </c>
      <c r="D13" s="219">
        <v>12.26</v>
      </c>
    </row>
    <row r="14" spans="1:6">
      <c r="A14" s="262"/>
      <c r="B14" s="201" t="s">
        <v>45</v>
      </c>
      <c r="C14" s="217">
        <v>10.09</v>
      </c>
      <c r="D14" s="219">
        <v>12.42</v>
      </c>
    </row>
    <row r="15" spans="1:6">
      <c r="A15" s="262"/>
      <c r="B15" s="201" t="s">
        <v>46</v>
      </c>
      <c r="C15" s="217">
        <v>10.08</v>
      </c>
      <c r="D15" s="219">
        <v>12.17</v>
      </c>
    </row>
    <row r="16" spans="1:6">
      <c r="A16" s="262"/>
      <c r="B16" s="201" t="s">
        <v>47</v>
      </c>
      <c r="C16" s="217">
        <v>10.1</v>
      </c>
      <c r="D16" s="219">
        <v>11.95</v>
      </c>
    </row>
    <row r="17" spans="1:6">
      <c r="A17" s="262"/>
      <c r="B17" s="201" t="s">
        <v>48</v>
      </c>
      <c r="C17" s="217">
        <v>10.1</v>
      </c>
      <c r="D17" s="219">
        <v>11.51</v>
      </c>
    </row>
    <row r="18" spans="1:6">
      <c r="A18" s="262">
        <v>2013</v>
      </c>
      <c r="B18" s="201" t="s">
        <v>49</v>
      </c>
      <c r="C18" s="217">
        <v>10.08</v>
      </c>
      <c r="D18" s="219">
        <v>11.85</v>
      </c>
    </row>
    <row r="19" spans="1:6">
      <c r="A19" s="262"/>
      <c r="B19" s="201" t="s">
        <v>50</v>
      </c>
      <c r="C19" s="217">
        <v>10.07</v>
      </c>
      <c r="D19" s="219">
        <v>12.01</v>
      </c>
    </row>
    <row r="20" spans="1:6">
      <c r="A20" s="262"/>
      <c r="B20" s="201" t="s">
        <v>51</v>
      </c>
      <c r="C20" s="217">
        <v>10.07</v>
      </c>
      <c r="D20" s="219">
        <v>12.05</v>
      </c>
    </row>
    <row r="21" spans="1:6">
      <c r="A21" s="262"/>
      <c r="B21" s="201" t="s">
        <v>52</v>
      </c>
      <c r="C21" s="217">
        <v>10.1</v>
      </c>
      <c r="D21" s="219">
        <v>11.92</v>
      </c>
    </row>
    <row r="22" spans="1:6">
      <c r="A22" s="262"/>
      <c r="B22" s="201" t="s">
        <v>53</v>
      </c>
      <c r="C22" s="217">
        <v>10.11</v>
      </c>
      <c r="D22" s="219">
        <v>11.59</v>
      </c>
    </row>
    <row r="23" spans="1:6">
      <c r="A23" s="262"/>
      <c r="B23" s="201" t="s">
        <v>54</v>
      </c>
      <c r="C23" s="217">
        <v>10.09</v>
      </c>
      <c r="D23" s="219">
        <v>11.25</v>
      </c>
    </row>
    <row r="24" spans="1:6">
      <c r="A24" s="262"/>
      <c r="B24" s="201" t="s">
        <v>55</v>
      </c>
      <c r="C24" s="217">
        <v>10.06</v>
      </c>
      <c r="D24" s="219">
        <v>11.85</v>
      </c>
    </row>
    <row r="25" spans="1:6">
      <c r="A25" s="262"/>
      <c r="B25" s="201" t="s">
        <v>56</v>
      </c>
      <c r="C25" s="217">
        <v>10.06</v>
      </c>
      <c r="D25" s="219">
        <v>11.8</v>
      </c>
    </row>
    <row r="26" spans="1:6">
      <c r="A26" s="262"/>
      <c r="B26" s="201" t="s">
        <v>45</v>
      </c>
      <c r="C26" s="217">
        <v>10.06</v>
      </c>
      <c r="D26" s="219">
        <v>11.55</v>
      </c>
      <c r="F26" s="194" t="s">
        <v>57</v>
      </c>
    </row>
    <row r="27" spans="1:6">
      <c r="A27" s="262"/>
      <c r="B27" s="201" t="s">
        <v>46</v>
      </c>
      <c r="C27" s="219">
        <v>10.07</v>
      </c>
      <c r="D27" s="219">
        <v>11.68</v>
      </c>
    </row>
    <row r="28" spans="1:6">
      <c r="A28" s="262"/>
      <c r="B28" s="201" t="s">
        <v>47</v>
      </c>
      <c r="C28" s="219">
        <v>10.050000000000001</v>
      </c>
      <c r="D28" s="219">
        <v>12.09</v>
      </c>
    </row>
    <row r="29" spans="1:6">
      <c r="A29" s="262"/>
      <c r="B29" s="201" t="s">
        <v>48</v>
      </c>
      <c r="C29" s="219">
        <v>10.11</v>
      </c>
      <c r="D29" s="219">
        <v>11.76</v>
      </c>
    </row>
    <row r="30" spans="1:6">
      <c r="A30" s="262">
        <v>2014</v>
      </c>
      <c r="B30" s="201" t="s">
        <v>49</v>
      </c>
      <c r="C30" s="219">
        <v>10.14</v>
      </c>
      <c r="D30" s="219">
        <v>11.62</v>
      </c>
    </row>
    <row r="31" spans="1:6">
      <c r="A31" s="262"/>
      <c r="B31" s="201" t="s">
        <v>50</v>
      </c>
      <c r="C31" s="219">
        <v>10.17</v>
      </c>
      <c r="D31" s="219">
        <v>12.21</v>
      </c>
    </row>
    <row r="32" spans="1:6">
      <c r="A32" s="262"/>
      <c r="B32" s="201" t="s">
        <v>51</v>
      </c>
      <c r="C32" s="219">
        <v>10.210000000000001</v>
      </c>
      <c r="D32" s="219">
        <v>11.86</v>
      </c>
    </row>
    <row r="33" spans="1:4">
      <c r="A33" s="262"/>
      <c r="B33" s="201" t="s">
        <v>52</v>
      </c>
      <c r="C33" s="219">
        <v>10.25</v>
      </c>
      <c r="D33" s="219">
        <v>11.88</v>
      </c>
    </row>
    <row r="34" spans="1:4">
      <c r="A34" s="262"/>
      <c r="B34" s="201" t="s">
        <v>53</v>
      </c>
      <c r="C34" s="219">
        <v>10.27</v>
      </c>
      <c r="D34" s="219">
        <v>11.94</v>
      </c>
    </row>
    <row r="35" spans="1:4">
      <c r="A35" s="262"/>
      <c r="B35" s="201" t="s">
        <v>54</v>
      </c>
      <c r="C35" s="221">
        <v>10.3</v>
      </c>
      <c r="D35" s="219">
        <v>11.94</v>
      </c>
    </row>
    <row r="36" spans="1:4">
      <c r="A36" s="262"/>
      <c r="B36" s="201" t="s">
        <v>55</v>
      </c>
      <c r="C36" s="221">
        <v>10.31</v>
      </c>
      <c r="D36" s="219">
        <v>11.75</v>
      </c>
    </row>
    <row r="37" spans="1:4">
      <c r="A37" s="262"/>
      <c r="B37" s="201" t="s">
        <v>56</v>
      </c>
      <c r="C37" s="221">
        <v>10.16</v>
      </c>
      <c r="D37" s="219">
        <v>11.85</v>
      </c>
    </row>
    <row r="38" spans="1:4">
      <c r="A38" s="262"/>
      <c r="B38" s="201" t="s">
        <v>45</v>
      </c>
      <c r="C38" s="221">
        <v>10.37</v>
      </c>
      <c r="D38" s="219">
        <v>12.02</v>
      </c>
    </row>
    <row r="39" spans="1:4">
      <c r="A39" s="262"/>
      <c r="B39" s="201" t="s">
        <v>46</v>
      </c>
      <c r="C39" s="221">
        <v>10.130000000000001</v>
      </c>
      <c r="D39" s="219">
        <v>11.78</v>
      </c>
    </row>
    <row r="40" spans="1:4">
      <c r="A40" s="262"/>
      <c r="B40" s="201" t="s">
        <v>47</v>
      </c>
      <c r="C40" s="221">
        <v>10.119999999999999</v>
      </c>
      <c r="D40" s="219">
        <v>11.31</v>
      </c>
    </row>
    <row r="41" spans="1:4">
      <c r="A41" s="262"/>
      <c r="B41" s="201" t="s">
        <v>48</v>
      </c>
      <c r="C41" s="221">
        <v>10.1</v>
      </c>
      <c r="D41" s="219">
        <v>11.15</v>
      </c>
    </row>
    <row r="42" spans="1:4">
      <c r="A42" s="262">
        <v>2015</v>
      </c>
      <c r="B42" s="201" t="s">
        <v>49</v>
      </c>
      <c r="C42" s="221">
        <v>10.06</v>
      </c>
      <c r="D42" s="219">
        <v>11.35</v>
      </c>
    </row>
    <row r="43" spans="1:4">
      <c r="A43" s="262"/>
      <c r="B43" s="201" t="s">
        <v>50</v>
      </c>
      <c r="C43" s="221">
        <v>10.050000000000001</v>
      </c>
      <c r="D43" s="219">
        <v>11.4</v>
      </c>
    </row>
    <row r="44" spans="1:4">
      <c r="A44" s="262"/>
      <c r="B44" s="201" t="s">
        <v>51</v>
      </c>
      <c r="C44" s="221">
        <v>10.02</v>
      </c>
      <c r="D44" s="219">
        <v>10.93</v>
      </c>
    </row>
    <row r="45" spans="1:4">
      <c r="A45" s="262"/>
      <c r="B45" s="201" t="s">
        <v>52</v>
      </c>
      <c r="C45" s="221">
        <v>10.02</v>
      </c>
      <c r="D45" s="219">
        <v>11.19</v>
      </c>
    </row>
    <row r="46" spans="1:4">
      <c r="A46" s="262"/>
      <c r="B46" s="201" t="s">
        <v>53</v>
      </c>
      <c r="C46" s="221">
        <v>9.9499999999999993</v>
      </c>
      <c r="D46" s="219">
        <v>10.73</v>
      </c>
    </row>
    <row r="47" spans="1:4">
      <c r="A47" s="262"/>
      <c r="B47" s="201" t="s">
        <v>54</v>
      </c>
      <c r="C47" s="221">
        <v>9.94</v>
      </c>
      <c r="D47" s="219">
        <v>10.64</v>
      </c>
    </row>
    <row r="48" spans="1:4">
      <c r="A48" s="262"/>
      <c r="B48" s="201" t="s">
        <v>55</v>
      </c>
      <c r="C48" s="221">
        <v>9.92</v>
      </c>
      <c r="D48" s="219">
        <v>10.65</v>
      </c>
    </row>
    <row r="49" spans="1:5">
      <c r="A49" s="262"/>
      <c r="B49" s="201" t="s">
        <v>56</v>
      </c>
      <c r="C49" s="221">
        <v>9.8800000000000008</v>
      </c>
      <c r="D49" s="219">
        <v>10.78</v>
      </c>
    </row>
    <row r="50" spans="1:5">
      <c r="A50" s="262"/>
      <c r="B50" s="201" t="s">
        <v>45</v>
      </c>
      <c r="C50" s="221">
        <v>9.8800000000000008</v>
      </c>
      <c r="D50" s="219">
        <v>10.09</v>
      </c>
    </row>
    <row r="51" spans="1:5">
      <c r="A51" s="262"/>
      <c r="B51" s="201" t="s">
        <v>46</v>
      </c>
      <c r="C51" s="221">
        <v>9.84</v>
      </c>
      <c r="D51" s="219">
        <v>9.93</v>
      </c>
    </row>
    <row r="52" spans="1:5">
      <c r="A52" s="262"/>
      <c r="B52" s="201" t="s">
        <v>47</v>
      </c>
      <c r="C52" s="221">
        <v>9.81</v>
      </c>
      <c r="D52" s="219">
        <v>9.4499999999999993</v>
      </c>
    </row>
    <row r="53" spans="1:5">
      <c r="A53" s="262"/>
      <c r="B53" s="201" t="s">
        <v>48</v>
      </c>
      <c r="C53" s="221">
        <v>9.77</v>
      </c>
      <c r="D53" s="219">
        <v>9.59</v>
      </c>
    </row>
    <row r="54" spans="1:5">
      <c r="A54" s="262">
        <v>2016</v>
      </c>
      <c r="B54" s="201" t="s">
        <v>49</v>
      </c>
      <c r="C54" s="221">
        <v>9.74</v>
      </c>
      <c r="D54" s="219">
        <v>9.91</v>
      </c>
    </row>
    <row r="55" spans="1:5">
      <c r="A55" s="262"/>
      <c r="B55" s="201" t="s">
        <v>50</v>
      </c>
      <c r="C55" s="221">
        <v>9.69</v>
      </c>
      <c r="D55" s="219">
        <v>9.14</v>
      </c>
    </row>
    <row r="56" spans="1:5">
      <c r="A56" s="262"/>
      <c r="B56" s="201" t="s">
        <v>51</v>
      </c>
      <c r="C56" s="221">
        <v>9.6</v>
      </c>
      <c r="D56" s="219">
        <v>9.07</v>
      </c>
    </row>
    <row r="57" spans="1:5">
      <c r="A57" s="262"/>
      <c r="B57" s="201" t="s">
        <v>52</v>
      </c>
      <c r="C57" s="221">
        <v>9.5</v>
      </c>
      <c r="D57" s="219">
        <v>8.99</v>
      </c>
      <c r="E57" s="199"/>
    </row>
    <row r="58" spans="1:5">
      <c r="A58" s="262"/>
      <c r="B58" s="201" t="s">
        <v>53</v>
      </c>
      <c r="C58" s="221">
        <v>9.4</v>
      </c>
      <c r="D58" s="219">
        <v>8.6</v>
      </c>
      <c r="E58" s="199"/>
    </row>
    <row r="59" spans="1:5">
      <c r="A59" s="262"/>
      <c r="B59" s="201" t="s">
        <v>54</v>
      </c>
      <c r="C59" s="221">
        <v>9.23</v>
      </c>
      <c r="D59" s="219">
        <v>8.41</v>
      </c>
      <c r="E59" s="199"/>
    </row>
    <row r="60" spans="1:5">
      <c r="A60" s="262"/>
      <c r="B60" s="201" t="s">
        <v>55</v>
      </c>
      <c r="C60" s="221">
        <v>9.11</v>
      </c>
      <c r="D60" s="219">
        <v>7.83</v>
      </c>
      <c r="E60" s="199"/>
    </row>
    <row r="61" spans="1:5">
      <c r="A61" s="262"/>
      <c r="B61" s="201" t="s">
        <v>56</v>
      </c>
      <c r="C61" s="221">
        <v>9.01</v>
      </c>
      <c r="D61" s="219">
        <v>8.17</v>
      </c>
      <c r="E61" s="199"/>
    </row>
    <row r="62" spans="1:5">
      <c r="A62" s="262"/>
      <c r="B62" s="201" t="s">
        <v>45</v>
      </c>
      <c r="C62" s="221">
        <v>8.93</v>
      </c>
      <c r="D62" s="219">
        <v>8.42</v>
      </c>
      <c r="E62" s="199"/>
    </row>
    <row r="63" spans="1:5">
      <c r="A63" s="262"/>
      <c r="B63" s="201" t="s">
        <v>46</v>
      </c>
      <c r="C63" s="221">
        <v>8.86</v>
      </c>
      <c r="D63" s="219">
        <v>8.25</v>
      </c>
      <c r="E63" s="199"/>
    </row>
    <row r="64" spans="1:5">
      <c r="A64" s="262"/>
      <c r="B64" s="201" t="s">
        <v>47</v>
      </c>
      <c r="C64" s="221">
        <v>8.7799999999999994</v>
      </c>
      <c r="D64" s="219">
        <v>8.06</v>
      </c>
      <c r="E64" s="199"/>
    </row>
    <row r="65" spans="1:5">
      <c r="A65" s="262"/>
      <c r="B65" s="201" t="s">
        <v>48</v>
      </c>
      <c r="C65" s="221">
        <v>8.6999999999999993</v>
      </c>
      <c r="D65" s="219">
        <v>7.86</v>
      </c>
      <c r="E65" s="199"/>
    </row>
    <row r="66" spans="1:5">
      <c r="A66" s="262">
        <v>2017</v>
      </c>
      <c r="B66" s="201" t="s">
        <v>49</v>
      </c>
      <c r="C66" s="221">
        <v>8.64</v>
      </c>
      <c r="D66" s="219">
        <v>8.09</v>
      </c>
      <c r="E66" s="199"/>
    </row>
    <row r="67" spans="1:5">
      <c r="A67" s="262"/>
      <c r="B67" s="201" t="s">
        <v>50</v>
      </c>
      <c r="C67" s="221">
        <v>8.58</v>
      </c>
      <c r="D67" s="219">
        <v>8.18</v>
      </c>
      <c r="E67" s="199"/>
    </row>
    <row r="68" spans="1:5">
      <c r="A68" s="262"/>
      <c r="B68" s="201" t="s">
        <v>51</v>
      </c>
      <c r="C68" s="221">
        <v>8.51</v>
      </c>
      <c r="D68" s="219">
        <v>8.23</v>
      </c>
      <c r="E68" s="199"/>
    </row>
    <row r="69" spans="1:5">
      <c r="A69" s="262"/>
      <c r="B69" s="201" t="s">
        <v>52</v>
      </c>
      <c r="C69" s="221">
        <v>8.48</v>
      </c>
      <c r="D69" s="219">
        <v>8.3699999999999992</v>
      </c>
      <c r="E69" s="199"/>
    </row>
    <row r="70" spans="1:5">
      <c r="A70" s="262"/>
      <c r="B70" s="201" t="s">
        <v>53</v>
      </c>
      <c r="C70" s="221">
        <v>8.44</v>
      </c>
      <c r="D70" s="219">
        <v>8.64</v>
      </c>
      <c r="E70" s="199"/>
    </row>
    <row r="71" spans="1:5">
      <c r="A71" s="262"/>
      <c r="B71" s="201" t="s">
        <v>54</v>
      </c>
      <c r="C71" s="221">
        <v>8.39</v>
      </c>
      <c r="D71" s="219">
        <v>8.1199999999999992</v>
      </c>
      <c r="E71" s="199"/>
    </row>
    <row r="72" spans="1:5">
      <c r="A72" s="262"/>
      <c r="B72" s="201" t="s">
        <v>55</v>
      </c>
      <c r="C72" s="221">
        <v>8.36</v>
      </c>
      <c r="D72" s="219">
        <v>8.06</v>
      </c>
      <c r="E72" s="199"/>
    </row>
    <row r="73" spans="1:5">
      <c r="A73" s="262"/>
      <c r="B73" s="201" t="s">
        <v>56</v>
      </c>
      <c r="C73" s="221">
        <v>8.33</v>
      </c>
      <c r="D73" s="219">
        <v>8.31</v>
      </c>
      <c r="E73" s="199"/>
    </row>
    <row r="74" spans="1:5">
      <c r="A74" s="262"/>
      <c r="B74" s="201" t="s">
        <v>45</v>
      </c>
      <c r="C74" s="221">
        <v>8.2899999999999991</v>
      </c>
      <c r="D74" s="219">
        <v>8.07</v>
      </c>
      <c r="E74" s="199"/>
    </row>
    <row r="75" spans="1:5">
      <c r="A75" s="262"/>
      <c r="B75" s="201" t="s">
        <v>46</v>
      </c>
      <c r="C75" s="221">
        <v>8.25</v>
      </c>
      <c r="D75" s="219">
        <v>8.16</v>
      </c>
      <c r="E75" s="199"/>
    </row>
    <row r="76" spans="1:5">
      <c r="A76" s="262"/>
      <c r="B76" s="201" t="s">
        <v>47</v>
      </c>
      <c r="C76" s="221">
        <v>8.2200000000000006</v>
      </c>
      <c r="D76" s="219">
        <v>8.09</v>
      </c>
      <c r="E76" s="199"/>
    </row>
    <row r="77" spans="1:5">
      <c r="A77" s="262"/>
      <c r="B77" s="201" t="s">
        <v>48</v>
      </c>
      <c r="C77" s="221">
        <v>8.19</v>
      </c>
      <c r="D77" s="219">
        <v>8.09</v>
      </c>
      <c r="E77" s="199"/>
    </row>
    <row r="78" spans="1:5">
      <c r="A78" s="262">
        <v>2018</v>
      </c>
      <c r="B78" s="201" t="s">
        <v>49</v>
      </c>
      <c r="C78" s="199">
        <v>8.16</v>
      </c>
      <c r="D78" s="199">
        <v>8.18</v>
      </c>
      <c r="E78" s="199"/>
    </row>
    <row r="79" spans="1:5">
      <c r="A79" s="262"/>
      <c r="B79" s="201" t="s">
        <v>50</v>
      </c>
      <c r="C79" s="199">
        <v>8.1300000000000008</v>
      </c>
      <c r="D79" s="199">
        <v>8.1999999999999993</v>
      </c>
      <c r="E79" s="199"/>
    </row>
    <row r="80" spans="1:5">
      <c r="A80" s="262"/>
      <c r="B80" s="201" t="s">
        <v>51</v>
      </c>
      <c r="C80" s="199">
        <v>8.1</v>
      </c>
      <c r="D80" s="199">
        <v>8.23</v>
      </c>
      <c r="E80" s="199"/>
    </row>
    <row r="81" spans="1:5">
      <c r="A81" s="262"/>
      <c r="B81" s="201" t="s">
        <v>52</v>
      </c>
      <c r="C81" s="199">
        <v>8.07</v>
      </c>
      <c r="D81" s="199">
        <v>8.32</v>
      </c>
      <c r="E81" s="199"/>
    </row>
    <row r="82" spans="1:5">
      <c r="A82" s="262"/>
      <c r="B82" s="201" t="s">
        <v>53</v>
      </c>
      <c r="C82" s="199">
        <v>8.0399999999999991</v>
      </c>
      <c r="D82" s="194">
        <v>8.48</v>
      </c>
      <c r="E82" s="199"/>
    </row>
    <row r="83" spans="1:5">
      <c r="A83" s="262"/>
      <c r="B83" s="201" t="s">
        <v>54</v>
      </c>
      <c r="C83" s="199">
        <v>8.01</v>
      </c>
      <c r="D83" s="194">
        <v>8.01</v>
      </c>
      <c r="E83" s="199"/>
    </row>
    <row r="84" spans="1:5">
      <c r="A84" s="262"/>
      <c r="B84" s="201" t="s">
        <v>55</v>
      </c>
      <c r="C84" s="199">
        <v>7.99</v>
      </c>
      <c r="D84" s="194">
        <v>8.48</v>
      </c>
      <c r="E84" s="199"/>
    </row>
    <row r="85" spans="1:5">
      <c r="A85" s="262"/>
      <c r="B85" s="201" t="s">
        <v>56</v>
      </c>
      <c r="C85" s="199">
        <v>7.96</v>
      </c>
      <c r="D85" s="194">
        <v>8.09</v>
      </c>
    </row>
    <row r="86" spans="1:5">
      <c r="A86" s="262"/>
      <c r="B86" s="201" t="s">
        <v>45</v>
      </c>
      <c r="C86" s="199">
        <v>7.93</v>
      </c>
      <c r="D86" s="194">
        <v>7.99</v>
      </c>
    </row>
    <row r="87" spans="1:5" s="222" customFormat="1">
      <c r="A87" s="262"/>
      <c r="B87" s="201" t="s">
        <v>46</v>
      </c>
      <c r="C87" s="199">
        <v>7.91</v>
      </c>
      <c r="D87" s="194">
        <v>8.02</v>
      </c>
    </row>
    <row r="88" spans="1:5" s="222" customFormat="1">
      <c r="A88" s="262"/>
      <c r="B88" s="201" t="s">
        <v>47</v>
      </c>
      <c r="C88" s="199">
        <v>7.87</v>
      </c>
      <c r="D88" s="194">
        <v>7.41</v>
      </c>
    </row>
    <row r="89" spans="1:5" s="222" customFormat="1">
      <c r="A89" s="262"/>
      <c r="B89" s="201" t="s">
        <v>48</v>
      </c>
      <c r="C89" s="199">
        <v>7.83</v>
      </c>
      <c r="D89" s="194">
        <v>7.38</v>
      </c>
    </row>
    <row r="90" spans="1:5" s="222" customFormat="1">
      <c r="A90" s="262">
        <v>2019</v>
      </c>
      <c r="B90" s="201" t="s">
        <v>49</v>
      </c>
      <c r="C90" s="223">
        <v>7.78</v>
      </c>
      <c r="D90" s="194">
        <v>7.27</v>
      </c>
    </row>
    <row r="91" spans="1:5" s="222" customFormat="1">
      <c r="A91" s="262"/>
      <c r="B91" s="201" t="s">
        <v>50</v>
      </c>
      <c r="C91" s="194">
        <v>7.75</v>
      </c>
      <c r="D91" s="194">
        <v>7.58</v>
      </c>
    </row>
    <row r="92" spans="1:5" s="222" customFormat="1">
      <c r="A92" s="262"/>
      <c r="B92" s="201" t="s">
        <v>51</v>
      </c>
      <c r="C92" s="194">
        <v>7.72</v>
      </c>
      <c r="D92" s="194">
        <v>7.72</v>
      </c>
    </row>
    <row r="93" spans="1:5">
      <c r="A93" s="262"/>
      <c r="B93" s="201" t="s">
        <v>52</v>
      </c>
      <c r="C93" s="224">
        <v>7.68</v>
      </c>
      <c r="D93" s="194">
        <v>8.0500000000000007</v>
      </c>
    </row>
    <row r="94" spans="1:5">
      <c r="A94" s="262"/>
      <c r="B94" s="201" t="s">
        <v>53</v>
      </c>
      <c r="C94" s="194">
        <v>7.67</v>
      </c>
      <c r="D94" s="194">
        <v>8.08</v>
      </c>
    </row>
    <row r="95" spans="1:5">
      <c r="A95" s="262"/>
      <c r="B95" s="201" t="s">
        <v>54</v>
      </c>
      <c r="C95" s="224">
        <v>7.66</v>
      </c>
      <c r="D95" s="194">
        <v>8.1300000000000008</v>
      </c>
    </row>
    <row r="96" spans="1:5">
      <c r="A96" s="262"/>
      <c r="B96" s="201" t="s">
        <v>55</v>
      </c>
      <c r="C96" s="199">
        <v>7.65</v>
      </c>
      <c r="D96" s="194">
        <v>7.65</v>
      </c>
    </row>
    <row r="97" spans="1:4">
      <c r="A97" s="262"/>
      <c r="B97" s="201" t="s">
        <v>56</v>
      </c>
      <c r="C97" s="199">
        <v>7.63</v>
      </c>
      <c r="D97" s="194">
        <v>8.0299999999999994</v>
      </c>
    </row>
    <row r="98" spans="1:4">
      <c r="A98" s="262"/>
      <c r="B98" s="201" t="s">
        <v>45</v>
      </c>
      <c r="C98" s="194">
        <v>7.61</v>
      </c>
      <c r="D98" s="194">
        <v>7.43</v>
      </c>
    </row>
    <row r="99" spans="1:4">
      <c r="A99" s="262"/>
      <c r="B99" s="201" t="s">
        <v>46</v>
      </c>
      <c r="C99" s="194">
        <v>7.59</v>
      </c>
      <c r="D99" s="194">
        <v>7.68</v>
      </c>
    </row>
    <row r="100" spans="1:4">
      <c r="A100" s="262"/>
      <c r="B100" s="201" t="s">
        <v>47</v>
      </c>
      <c r="C100" s="194">
        <v>7.56</v>
      </c>
      <c r="D100" s="194">
        <v>7.79</v>
      </c>
    </row>
    <row r="101" spans="1:4">
      <c r="A101" s="262"/>
      <c r="B101" s="201" t="s">
        <v>48</v>
      </c>
      <c r="C101" s="194">
        <v>7.54</v>
      </c>
      <c r="D101" s="194">
        <v>7.72</v>
      </c>
    </row>
    <row r="102" spans="1:4">
      <c r="A102" s="262">
        <v>2020</v>
      </c>
      <c r="B102" s="201" t="s">
        <v>49</v>
      </c>
      <c r="C102" s="194">
        <v>7.52</v>
      </c>
      <c r="D102" s="194">
        <v>7.37</v>
      </c>
    </row>
    <row r="103" spans="1:4">
      <c r="A103" s="262"/>
      <c r="B103" s="201" t="s">
        <v>50</v>
      </c>
      <c r="C103" s="199">
        <v>7.5</v>
      </c>
      <c r="D103" s="194">
        <v>7.41</v>
      </c>
    </row>
    <row r="104" spans="1:4">
      <c r="A104" s="262"/>
      <c r="B104" s="201" t="s">
        <v>51</v>
      </c>
      <c r="C104" s="194">
        <v>7.49</v>
      </c>
      <c r="D104" s="194">
        <v>7.37</v>
      </c>
    </row>
    <row r="105" spans="1:4">
      <c r="A105" s="262"/>
      <c r="B105" s="201" t="s">
        <v>52</v>
      </c>
      <c r="C105" s="194">
        <v>7.49</v>
      </c>
      <c r="D105" s="194">
        <v>6.68</v>
      </c>
    </row>
    <row r="106" spans="1:4">
      <c r="A106" s="262"/>
      <c r="B106" s="201" t="s">
        <v>53</v>
      </c>
      <c r="C106" s="194">
        <v>7.49</v>
      </c>
      <c r="D106" s="194">
        <v>7.18</v>
      </c>
    </row>
    <row r="107" spans="1:4">
      <c r="A107" s="262"/>
      <c r="B107" s="201" t="s">
        <v>54</v>
      </c>
      <c r="C107" s="194">
        <v>7.47</v>
      </c>
      <c r="D107" s="194">
        <v>7.69</v>
      </c>
    </row>
    <row r="108" spans="1:4">
      <c r="A108" s="262"/>
      <c r="B108" s="201" t="s">
        <v>55</v>
      </c>
      <c r="C108" s="194">
        <v>7.45</v>
      </c>
      <c r="D108" s="194">
        <v>7.69</v>
      </c>
    </row>
    <row r="109" spans="1:4">
      <c r="A109" s="262"/>
      <c r="B109" s="201" t="s">
        <v>56</v>
      </c>
      <c r="C109" s="194">
        <v>7.43</v>
      </c>
      <c r="D109" s="194">
        <v>7.17</v>
      </c>
    </row>
    <row r="110" spans="1:4">
      <c r="A110" s="262"/>
      <c r="B110" s="201" t="s">
        <v>45</v>
      </c>
      <c r="C110" s="194">
        <v>7.41</v>
      </c>
      <c r="D110" s="194">
        <v>7.04</v>
      </c>
    </row>
    <row r="111" spans="1:4">
      <c r="A111" s="262"/>
      <c r="B111" s="201" t="s">
        <v>46</v>
      </c>
      <c r="C111" s="194">
        <v>7.39</v>
      </c>
      <c r="D111" s="194">
        <v>7.35</v>
      </c>
    </row>
    <row r="112" spans="1:4">
      <c r="A112" s="262"/>
      <c r="B112" s="201" t="s">
        <v>47</v>
      </c>
      <c r="C112" s="194">
        <v>7.36</v>
      </c>
      <c r="D112" s="194">
        <v>6.78</v>
      </c>
    </row>
    <row r="113" spans="1:4">
      <c r="A113" s="262"/>
      <c r="B113" s="201" t="s">
        <v>48</v>
      </c>
      <c r="C113" s="194">
        <v>7.35</v>
      </c>
      <c r="D113" s="194">
        <v>7.15</v>
      </c>
    </row>
    <row r="114" spans="1:4">
      <c r="A114" s="262">
        <v>2021</v>
      </c>
      <c r="B114" s="201" t="s">
        <v>49</v>
      </c>
      <c r="C114" s="194">
        <v>7.33</v>
      </c>
      <c r="D114" s="194">
        <v>7.42</v>
      </c>
    </row>
    <row r="115" spans="1:4">
      <c r="A115" s="262"/>
      <c r="B115" s="201" t="s">
        <v>50</v>
      </c>
      <c r="C115" s="194">
        <v>7.32</v>
      </c>
      <c r="D115" s="194">
        <v>7.64</v>
      </c>
    </row>
    <row r="116" spans="1:4">
      <c r="A116" s="262"/>
      <c r="B116" s="201" t="s">
        <v>51</v>
      </c>
      <c r="C116" s="194">
        <v>7.31</v>
      </c>
      <c r="D116" s="194">
        <v>7.47</v>
      </c>
    </row>
    <row r="117" spans="1:4">
      <c r="A117" s="262"/>
      <c r="B117" s="201" t="s">
        <v>52</v>
      </c>
      <c r="C117" s="194">
        <v>7.3</v>
      </c>
      <c r="D117" s="194">
        <v>7.05</v>
      </c>
    </row>
    <row r="118" spans="1:4">
      <c r="A118" s="262"/>
      <c r="B118" s="201" t="s">
        <v>53</v>
      </c>
      <c r="C118" s="194">
        <v>7.27</v>
      </c>
      <c r="D118" s="194">
        <v>6.68</v>
      </c>
    </row>
    <row r="119" spans="1:4">
      <c r="A119" s="262"/>
      <c r="B119" s="201" t="s">
        <v>54</v>
      </c>
      <c r="C119" s="194">
        <v>7.25</v>
      </c>
      <c r="D119" s="194">
        <v>7.19</v>
      </c>
    </row>
    <row r="120" spans="1:4">
      <c r="A120" s="262"/>
      <c r="B120" s="201" t="s">
        <v>55</v>
      </c>
      <c r="C120" s="194">
        <v>7.23</v>
      </c>
      <c r="D120" s="194">
        <v>7.21</v>
      </c>
    </row>
    <row r="121" spans="1:4">
      <c r="A121" s="262"/>
      <c r="B121" s="201" t="s">
        <v>56</v>
      </c>
      <c r="C121" s="194">
        <v>7.22</v>
      </c>
      <c r="D121" s="194">
        <v>7.35</v>
      </c>
    </row>
    <row r="122" spans="1:4">
      <c r="A122" s="262"/>
      <c r="B122" s="201" t="s">
        <v>45</v>
      </c>
      <c r="C122" s="194">
        <v>7.2</v>
      </c>
      <c r="D122" s="194">
        <v>7.44</v>
      </c>
    </row>
    <row r="123" spans="1:4">
      <c r="A123" s="262"/>
      <c r="B123" s="201" t="s">
        <v>46</v>
      </c>
      <c r="C123" s="194">
        <v>7.18</v>
      </c>
      <c r="D123" s="194">
        <v>7.22</v>
      </c>
    </row>
    <row r="124" spans="1:4">
      <c r="A124" s="262"/>
      <c r="B124" s="201" t="s">
        <v>47</v>
      </c>
      <c r="C124" s="194">
        <v>7.17</v>
      </c>
      <c r="D124" s="194">
        <v>7.29</v>
      </c>
    </row>
    <row r="125" spans="1:4">
      <c r="A125" s="262"/>
      <c r="B125" s="201" t="s">
        <v>48</v>
      </c>
      <c r="C125" s="194">
        <v>7.15</v>
      </c>
      <c r="D125" s="194">
        <v>7.11</v>
      </c>
    </row>
    <row r="126" spans="1:4">
      <c r="A126" s="262">
        <v>2022</v>
      </c>
      <c r="B126" s="201" t="s">
        <v>49</v>
      </c>
      <c r="C126" s="194">
        <v>7.13</v>
      </c>
      <c r="D126" s="199">
        <v>6.9</v>
      </c>
    </row>
    <row r="127" spans="1:4">
      <c r="A127" s="262"/>
      <c r="B127" s="201" t="s">
        <v>50</v>
      </c>
      <c r="C127" s="194">
        <v>7.12</v>
      </c>
      <c r="D127" s="199">
        <v>7</v>
      </c>
    </row>
    <row r="128" spans="1:4">
      <c r="A128" s="262"/>
      <c r="B128" s="201" t="s">
        <v>51</v>
      </c>
      <c r="C128" s="194">
        <v>7.11</v>
      </c>
      <c r="D128" s="194">
        <v>7.37</v>
      </c>
    </row>
    <row r="129" spans="1:4">
      <c r="A129" s="262"/>
      <c r="B129" s="201" t="s">
        <v>52</v>
      </c>
      <c r="C129" s="194">
        <v>7.09</v>
      </c>
      <c r="D129" s="194">
        <v>7.33</v>
      </c>
    </row>
    <row r="130" spans="1:4">
      <c r="A130" s="262"/>
      <c r="B130" s="201" t="s">
        <v>53</v>
      </c>
      <c r="C130" s="194">
        <v>7.07</v>
      </c>
      <c r="D130" s="194">
        <v>7.05</v>
      </c>
    </row>
    <row r="131" spans="1:4">
      <c r="A131" s="262"/>
      <c r="B131" s="201" t="s">
        <v>54</v>
      </c>
      <c r="C131" s="194">
        <v>7.08</v>
      </c>
      <c r="D131" s="194">
        <v>7.33</v>
      </c>
    </row>
    <row r="132" spans="1:4">
      <c r="A132" s="262"/>
      <c r="B132" s="201" t="s">
        <v>55</v>
      </c>
      <c r="C132" s="194">
        <v>7.08</v>
      </c>
      <c r="D132" s="199">
        <v>7.4</v>
      </c>
    </row>
    <row r="133" spans="1:4">
      <c r="A133" s="262"/>
      <c r="B133" s="201" t="s">
        <v>56</v>
      </c>
      <c r="C133" s="194">
        <v>7.07</v>
      </c>
      <c r="D133" s="199">
        <v>7.21</v>
      </c>
    </row>
    <row r="134" spans="1:4">
      <c r="A134" s="262"/>
      <c r="B134" s="201" t="s">
        <v>45</v>
      </c>
      <c r="C134" s="194">
        <v>7.07</v>
      </c>
      <c r="D134" s="199">
        <v>7.6</v>
      </c>
    </row>
    <row r="135" spans="1:4">
      <c r="A135" s="262"/>
      <c r="B135" s="201" t="s">
        <v>46</v>
      </c>
      <c r="C135" s="194">
        <v>7.09</v>
      </c>
      <c r="D135" s="194">
        <v>7.24</v>
      </c>
    </row>
    <row r="136" spans="1:4">
      <c r="A136" s="262"/>
      <c r="B136" s="201" t="s">
        <v>47</v>
      </c>
      <c r="C136" s="194">
        <v>7.12</v>
      </c>
      <c r="D136" s="194">
        <v>8.08</v>
      </c>
    </row>
    <row r="137" spans="1:4">
      <c r="A137" s="262"/>
      <c r="B137" s="201" t="s">
        <v>48</v>
      </c>
      <c r="C137" s="194">
        <v>7.15</v>
      </c>
      <c r="D137" s="194">
        <v>8.0299999999999994</v>
      </c>
    </row>
    <row r="138" spans="1:4">
      <c r="A138" s="262">
        <v>2023</v>
      </c>
      <c r="B138" s="201" t="s">
        <v>49</v>
      </c>
      <c r="C138" s="194">
        <v>7.24</v>
      </c>
      <c r="D138" s="194">
        <v>7.54</v>
      </c>
    </row>
    <row r="139" spans="1:4">
      <c r="A139" s="262"/>
      <c r="B139" s="201" t="s">
        <v>50</v>
      </c>
      <c r="C139" s="194">
        <v>7.26</v>
      </c>
      <c r="D139" s="194">
        <v>8.19</v>
      </c>
    </row>
    <row r="140" spans="1:4">
      <c r="A140" s="262"/>
      <c r="B140" s="201" t="s">
        <v>51</v>
      </c>
      <c r="C140" s="194">
        <v>7.27</v>
      </c>
      <c r="D140" s="194">
        <v>8.23</v>
      </c>
    </row>
    <row r="141" spans="1:4">
      <c r="A141" s="262"/>
      <c r="B141" s="201" t="s">
        <v>52</v>
      </c>
      <c r="C141" s="194">
        <v>7.29</v>
      </c>
      <c r="D141" s="194">
        <v>8.4600000000000009</v>
      </c>
    </row>
    <row r="142" spans="1:4">
      <c r="A142" s="262"/>
      <c r="B142" s="201" t="s">
        <v>53</v>
      </c>
      <c r="C142" s="194">
        <v>7.31</v>
      </c>
      <c r="D142" s="199">
        <v>8.4</v>
      </c>
    </row>
    <row r="143" spans="1:4">
      <c r="A143" s="262"/>
      <c r="B143" s="201" t="s">
        <v>54</v>
      </c>
      <c r="C143" s="194">
        <v>7.33</v>
      </c>
      <c r="D143" s="199">
        <v>8.3800000000000008</v>
      </c>
    </row>
    <row r="144" spans="1:4">
      <c r="A144" s="262"/>
      <c r="B144" s="201" t="s">
        <v>55</v>
      </c>
      <c r="C144" s="194">
        <v>7.37</v>
      </c>
      <c r="D144" s="199">
        <v>8.5299999999999994</v>
      </c>
    </row>
    <row r="145" spans="1:4">
      <c r="A145" s="262"/>
      <c r="B145" s="201" t="s">
        <v>56</v>
      </c>
      <c r="C145" s="194">
        <v>7.38</v>
      </c>
      <c r="D145" s="199">
        <v>8.41</v>
      </c>
    </row>
    <row r="146" spans="1:4">
      <c r="A146" s="262"/>
      <c r="B146" s="201" t="s">
        <v>45</v>
      </c>
      <c r="C146" s="194">
        <v>7.4</v>
      </c>
      <c r="D146" s="199">
        <v>8.7100000000000009</v>
      </c>
    </row>
    <row r="147" spans="1:4">
      <c r="A147" s="262"/>
      <c r="B147" s="201" t="s">
        <v>46</v>
      </c>
      <c r="C147" s="194">
        <v>7.43</v>
      </c>
      <c r="D147" s="199">
        <v>8.5299999999999994</v>
      </c>
    </row>
    <row r="148" spans="1:4">
      <c r="A148" s="262"/>
      <c r="B148" s="201" t="s">
        <v>47</v>
      </c>
      <c r="C148" s="194">
        <v>7.48</v>
      </c>
      <c r="D148" s="199">
        <v>8</v>
      </c>
    </row>
    <row r="149" spans="1:4">
      <c r="A149" s="262"/>
      <c r="B149" s="201" t="s">
        <v>48</v>
      </c>
      <c r="C149" s="194">
        <v>7.48</v>
      </c>
      <c r="D149" s="199">
        <v>8.25</v>
      </c>
    </row>
    <row r="150" spans="1:4">
      <c r="A150" s="262">
        <v>2024</v>
      </c>
      <c r="B150" s="201" t="s">
        <v>49</v>
      </c>
      <c r="C150" s="194">
        <v>7.49</v>
      </c>
      <c r="D150" s="194">
        <v>8.76</v>
      </c>
    </row>
    <row r="151" spans="1:4">
      <c r="A151" s="262"/>
      <c r="B151" s="201" t="s">
        <v>50</v>
      </c>
      <c r="C151" s="194">
        <v>7.52</v>
      </c>
      <c r="D151" s="194">
        <v>8.7100000000000009</v>
      </c>
    </row>
    <row r="152" spans="1:4">
      <c r="A152" s="262"/>
      <c r="B152" s="201" t="s">
        <v>51</v>
      </c>
      <c r="C152" s="194">
        <v>7.52</v>
      </c>
      <c r="D152" s="194">
        <v>8.7899999999999991</v>
      </c>
    </row>
    <row r="153" spans="1:4">
      <c r="A153" s="262"/>
      <c r="B153" s="201" t="s">
        <v>52</v>
      </c>
      <c r="C153" s="194">
        <v>7.53</v>
      </c>
      <c r="D153" s="194">
        <v>8.39</v>
      </c>
    </row>
    <row r="154" spans="1:4">
      <c r="A154" s="262"/>
      <c r="B154" s="201" t="s">
        <v>53</v>
      </c>
      <c r="C154" s="194">
        <v>7.5</v>
      </c>
      <c r="D154" s="194">
        <v>7.1</v>
      </c>
    </row>
    <row r="155" spans="1:4">
      <c r="A155" s="262"/>
      <c r="B155" s="201" t="s">
        <v>54</v>
      </c>
      <c r="C155" s="194">
        <v>7.5</v>
      </c>
      <c r="D155" s="194">
        <v>7.93</v>
      </c>
    </row>
    <row r="156" spans="1:4">
      <c r="A156" s="262"/>
      <c r="B156" s="201" t="s">
        <v>55</v>
      </c>
      <c r="C156" s="194">
        <v>7.49</v>
      </c>
      <c r="D156" s="194">
        <v>7.63</v>
      </c>
    </row>
    <row r="157" spans="1:4">
      <c r="A157" s="262"/>
      <c r="B157" s="201" t="s">
        <v>56</v>
      </c>
      <c r="C157" s="194">
        <v>7.48</v>
      </c>
      <c r="D157" s="194">
        <v>7.76</v>
      </c>
    </row>
    <row r="158" spans="1:4">
      <c r="A158" s="262"/>
      <c r="B158" s="201" t="s">
        <v>45</v>
      </c>
      <c r="C158" s="194">
        <v>7.46</v>
      </c>
      <c r="D158" s="194">
        <v>7.55</v>
      </c>
    </row>
    <row r="159" spans="1:4">
      <c r="A159" s="262"/>
      <c r="B159" s="201" t="s">
        <v>46</v>
      </c>
      <c r="C159" s="194">
        <v>7.44</v>
      </c>
      <c r="D159" s="194">
        <v>7.86</v>
      </c>
    </row>
    <row r="160" spans="1:4">
      <c r="A160" s="262"/>
      <c r="B160" s="201" t="s">
        <v>47</v>
      </c>
      <c r="C160" s="194">
        <v>7.41</v>
      </c>
      <c r="D160" s="194">
        <v>7.4</v>
      </c>
    </row>
    <row r="161" spans="1:4">
      <c r="A161" s="262"/>
      <c r="B161" s="201" t="s">
        <v>48</v>
      </c>
      <c r="C161" s="194">
        <v>7.37</v>
      </c>
      <c r="D161" s="194">
        <v>6.97</v>
      </c>
    </row>
    <row r="162" spans="1:4">
      <c r="A162" s="262">
        <v>2025</v>
      </c>
      <c r="B162" s="201" t="s">
        <v>49</v>
      </c>
      <c r="C162" s="194">
        <v>7.33</v>
      </c>
      <c r="D162" s="194">
        <v>6.82</v>
      </c>
    </row>
    <row r="163" spans="1:4">
      <c r="A163" s="262"/>
      <c r="B163" s="201" t="s">
        <v>50</v>
      </c>
      <c r="C163" s="194">
        <v>7.29</v>
      </c>
      <c r="D163" s="194">
        <v>7.04</v>
      </c>
    </row>
    <row r="164" spans="1:4">
      <c r="A164" s="262"/>
      <c r="B164" s="201" t="s">
        <v>51</v>
      </c>
      <c r="C164" s="194">
        <v>7.25</v>
      </c>
      <c r="D164" s="194">
        <v>6.98</v>
      </c>
    </row>
    <row r="165" spans="1:4">
      <c r="A165" s="262"/>
      <c r="B165" s="201" t="s">
        <v>52</v>
      </c>
      <c r="C165" s="194">
        <v>7.21</v>
      </c>
      <c r="D165" s="194">
        <v>7</v>
      </c>
    </row>
    <row r="166" spans="1:4">
      <c r="A166" s="262"/>
      <c r="B166" s="201" t="s">
        <v>53</v>
      </c>
      <c r="C166" s="194">
        <v>7.17</v>
      </c>
      <c r="D166" s="194">
        <v>6.93</v>
      </c>
    </row>
    <row r="167" spans="1:4">
      <c r="A167" s="262"/>
      <c r="B167" s="201" t="s">
        <v>54</v>
      </c>
      <c r="C167" s="194">
        <v>7.14</v>
      </c>
      <c r="D167" s="194">
        <v>6.8</v>
      </c>
    </row>
    <row r="168" spans="1:4">
      <c r="A168" s="262"/>
      <c r="B168" s="201" t="s">
        <v>55</v>
      </c>
      <c r="C168" s="194">
        <v>7.1</v>
      </c>
      <c r="D168" s="194">
        <v>6.98</v>
      </c>
    </row>
    <row r="169" spans="1:4">
      <c r="A169" s="262"/>
      <c r="B169" s="201" t="s">
        <v>56</v>
      </c>
      <c r="C169" s="194">
        <v>7.08</v>
      </c>
      <c r="D169" s="194">
        <v>7.02</v>
      </c>
    </row>
    <row r="170" spans="1:4">
      <c r="A170" s="262"/>
      <c r="B170" s="201" t="s">
        <v>45</v>
      </c>
      <c r="C170" s="194">
        <v>7.05</v>
      </c>
      <c r="D170" s="194">
        <v>6.91</v>
      </c>
    </row>
    <row r="171" spans="1:4">
      <c r="A171" s="262"/>
      <c r="B171" s="201" t="s">
        <v>46</v>
      </c>
      <c r="C171" s="194">
        <v>7.02</v>
      </c>
      <c r="D171" s="194">
        <v>6.79</v>
      </c>
    </row>
    <row r="172" spans="1:4">
      <c r="A172" s="262"/>
      <c r="B172" s="201" t="s">
        <v>47</v>
      </c>
      <c r="C172" s="194">
        <v>7.02</v>
      </c>
      <c r="D172" s="194">
        <v>6.91</v>
      </c>
    </row>
    <row r="173" spans="1:4">
      <c r="A173" s="262"/>
      <c r="B173" s="201" t="s">
        <v>48</v>
      </c>
      <c r="C173" s="194">
        <v>6.98</v>
      </c>
      <c r="D173" s="194">
        <v>6.66</v>
      </c>
    </row>
  </sheetData>
  <mergeCells count="15">
    <mergeCell ref="A54:A65"/>
    <mergeCell ref="A2:A5"/>
    <mergeCell ref="A6:A17"/>
    <mergeCell ref="A18:A29"/>
    <mergeCell ref="A30:A41"/>
    <mergeCell ref="A42:A53"/>
    <mergeCell ref="A138:A149"/>
    <mergeCell ref="A150:A161"/>
    <mergeCell ref="A162:A173"/>
    <mergeCell ref="A66:A77"/>
    <mergeCell ref="A78:A89"/>
    <mergeCell ref="A90:A101"/>
    <mergeCell ref="A102:A113"/>
    <mergeCell ref="A114:A125"/>
    <mergeCell ref="A126:A137"/>
  </mergeCells>
  <pageMargins left="0.38" right="0.15748031496063" top="0.43" bottom="0.19" header="0.82677165354330695" footer="0.19"/>
  <pageSetup paperSize="9" scale="41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"/>
  <sheetViews>
    <sheetView workbookViewId="0">
      <selection activeCell="B37" sqref="B37"/>
    </sheetView>
  </sheetViews>
  <sheetFormatPr defaultRowHeight="14.25"/>
  <cols>
    <col min="1" max="1" width="5" bestFit="1" customWidth="1"/>
    <col min="2" max="2" width="16.265625" bestFit="1" customWidth="1"/>
    <col min="3" max="3" width="18.73046875" bestFit="1" customWidth="1"/>
  </cols>
  <sheetData>
    <row r="1" spans="1:6" ht="15.4">
      <c r="B1" t="s">
        <v>248</v>
      </c>
      <c r="D1" s="28"/>
      <c r="F1" t="s">
        <v>351</v>
      </c>
    </row>
    <row r="2" spans="1:6">
      <c r="B2" t="s">
        <v>249</v>
      </c>
      <c r="C2" t="s">
        <v>250</v>
      </c>
    </row>
    <row r="3" spans="1:6">
      <c r="A3" s="56">
        <v>2026</v>
      </c>
      <c r="B3" s="6">
        <v>-3.3</v>
      </c>
      <c r="C3" s="6">
        <v>-3.7</v>
      </c>
    </row>
    <row r="4" spans="1:6">
      <c r="A4" s="56">
        <v>2027</v>
      </c>
      <c r="B4" s="6">
        <v>-2.7</v>
      </c>
      <c r="C4" s="6">
        <v>-3.6</v>
      </c>
    </row>
    <row r="5" spans="1:6">
      <c r="A5">
        <v>2028</v>
      </c>
      <c r="B5" s="6">
        <v>-2.8</v>
      </c>
      <c r="C5" s="6">
        <v>-4</v>
      </c>
    </row>
    <row r="16" spans="1:6">
      <c r="F16" s="11" t="s">
        <v>251</v>
      </c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0C476-9002-42D8-88A0-AE474FC22DCD}">
  <dimension ref="A1:I24"/>
  <sheetViews>
    <sheetView workbookViewId="0">
      <selection activeCell="D21" sqref="D21"/>
    </sheetView>
  </sheetViews>
  <sheetFormatPr defaultRowHeight="14.25"/>
  <cols>
    <col min="1" max="1" width="5" bestFit="1" customWidth="1"/>
    <col min="2" max="2" width="22" bestFit="1" customWidth="1"/>
    <col min="3" max="3" width="23.3984375" bestFit="1" customWidth="1"/>
    <col min="4" max="4" width="17" customWidth="1"/>
  </cols>
  <sheetData>
    <row r="1" spans="1:9">
      <c r="B1" s="90" t="s">
        <v>416</v>
      </c>
      <c r="C1" s="90" t="s">
        <v>417</v>
      </c>
      <c r="D1" s="14" t="s">
        <v>111</v>
      </c>
      <c r="F1" s="263" t="s">
        <v>418</v>
      </c>
      <c r="G1" s="263"/>
      <c r="H1" s="263"/>
      <c r="I1" s="263"/>
    </row>
    <row r="2" spans="1:9">
      <c r="A2">
        <v>2006</v>
      </c>
      <c r="B2">
        <v>63.7</v>
      </c>
      <c r="C2">
        <v>80.2</v>
      </c>
      <c r="D2" s="15">
        <v>2042.41</v>
      </c>
    </row>
    <row r="3" spans="1:9">
      <c r="A3">
        <v>2007</v>
      </c>
      <c r="B3">
        <v>64.099999999999994</v>
      </c>
      <c r="C3">
        <v>83.6</v>
      </c>
      <c r="D3" s="15">
        <v>1917.86</v>
      </c>
    </row>
    <row r="4" spans="1:9">
      <c r="A4">
        <v>2008</v>
      </c>
      <c r="B4">
        <v>63.6</v>
      </c>
      <c r="C4">
        <v>84.5</v>
      </c>
      <c r="D4" s="15">
        <v>1910.71</v>
      </c>
    </row>
    <row r="5" spans="1:9">
      <c r="A5">
        <v>2009</v>
      </c>
      <c r="B5">
        <v>61.6</v>
      </c>
      <c r="C5">
        <v>81.7</v>
      </c>
      <c r="D5" s="15">
        <v>1635.53</v>
      </c>
    </row>
    <row r="6" spans="1:9">
      <c r="A6">
        <v>2010</v>
      </c>
      <c r="B6">
        <v>57.4</v>
      </c>
      <c r="C6">
        <v>76.900000000000006</v>
      </c>
      <c r="D6" s="15">
        <v>1467.2</v>
      </c>
    </row>
    <row r="7" spans="1:9">
      <c r="A7">
        <v>2011</v>
      </c>
      <c r="B7" s="6">
        <v>54</v>
      </c>
      <c r="C7">
        <v>73.8</v>
      </c>
      <c r="D7" s="15">
        <v>1430.95</v>
      </c>
    </row>
    <row r="8" spans="1:9">
      <c r="A8">
        <v>2012</v>
      </c>
      <c r="B8">
        <v>52.4</v>
      </c>
      <c r="C8">
        <v>72.3</v>
      </c>
      <c r="D8" s="15">
        <v>1351.14</v>
      </c>
    </row>
    <row r="9" spans="1:9">
      <c r="A9">
        <v>2013</v>
      </c>
      <c r="B9">
        <v>50.1</v>
      </c>
      <c r="C9">
        <v>70.400000000000006</v>
      </c>
      <c r="D9" s="15">
        <v>1294.02</v>
      </c>
    </row>
    <row r="10" spans="1:9">
      <c r="A10">
        <v>2014</v>
      </c>
      <c r="B10">
        <v>46.9</v>
      </c>
      <c r="C10">
        <v>68.2</v>
      </c>
      <c r="D10" s="15">
        <v>1197.8499999999999</v>
      </c>
    </row>
    <row r="11" spans="1:9">
      <c r="A11">
        <v>2015</v>
      </c>
      <c r="B11">
        <v>43.4</v>
      </c>
      <c r="C11">
        <v>65.900000000000006</v>
      </c>
      <c r="D11" s="15">
        <v>1102.3399999999999</v>
      </c>
    </row>
    <row r="12" spans="1:9">
      <c r="A12">
        <v>2016</v>
      </c>
      <c r="B12">
        <v>40.1</v>
      </c>
      <c r="C12">
        <v>63.3</v>
      </c>
      <c r="D12" s="15">
        <v>1036.24</v>
      </c>
    </row>
    <row r="13" spans="1:9">
      <c r="A13">
        <v>2017</v>
      </c>
      <c r="B13">
        <v>38.299999999999997</v>
      </c>
      <c r="C13">
        <v>60.8</v>
      </c>
      <c r="D13" s="15">
        <v>991.4</v>
      </c>
    </row>
    <row r="14" spans="1:9">
      <c r="A14">
        <v>2018</v>
      </c>
      <c r="B14">
        <v>39.5</v>
      </c>
      <c r="C14">
        <v>62.1</v>
      </c>
      <c r="D14" s="15">
        <v>993.11</v>
      </c>
    </row>
    <row r="15" spans="1:9">
      <c r="A15">
        <v>2019</v>
      </c>
      <c r="B15">
        <v>42.8</v>
      </c>
      <c r="C15">
        <v>66.099999999999994</v>
      </c>
      <c r="D15" s="15">
        <v>1090.75</v>
      </c>
    </row>
    <row r="16" spans="1:9">
      <c r="A16">
        <v>2020</v>
      </c>
      <c r="B16">
        <v>54.2</v>
      </c>
      <c r="C16">
        <v>73.7</v>
      </c>
      <c r="D16" s="15">
        <v>1460.26</v>
      </c>
    </row>
    <row r="17" spans="1:6">
      <c r="A17">
        <v>2021</v>
      </c>
      <c r="B17" s="6">
        <v>52.8</v>
      </c>
      <c r="C17" s="6">
        <v>74</v>
      </c>
      <c r="D17" s="15">
        <v>1396.8</v>
      </c>
    </row>
    <row r="18" spans="1:6">
      <c r="A18">
        <v>2022</v>
      </c>
      <c r="B18" s="6">
        <v>52.1</v>
      </c>
      <c r="C18" s="6">
        <v>72</v>
      </c>
      <c r="D18" s="15">
        <v>1370.4</v>
      </c>
    </row>
    <row r="19" spans="1:6">
      <c r="A19">
        <v>2023</v>
      </c>
      <c r="B19">
        <v>53.8</v>
      </c>
      <c r="C19">
        <v>73.900000000000006</v>
      </c>
      <c r="D19" s="15">
        <v>1394.5</v>
      </c>
    </row>
    <row r="20" spans="1:6">
      <c r="A20">
        <v>2024</v>
      </c>
      <c r="B20">
        <v>55.4</v>
      </c>
      <c r="C20">
        <v>75.2</v>
      </c>
      <c r="D20" s="15">
        <v>1437.9</v>
      </c>
      <c r="F20" t="s">
        <v>57</v>
      </c>
    </row>
    <row r="21" spans="1:6">
      <c r="A21">
        <v>2025</v>
      </c>
      <c r="B21">
        <v>57.2</v>
      </c>
      <c r="C21">
        <v>76.599999999999994</v>
      </c>
      <c r="D21" s="15">
        <v>1528.9</v>
      </c>
    </row>
    <row r="24" spans="1:6">
      <c r="B24" s="6"/>
      <c r="C24" s="6"/>
      <c r="D24" s="5"/>
    </row>
  </sheetData>
  <mergeCells count="1">
    <mergeCell ref="F1:I1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D9B9-9B49-417D-A5D3-7ACB51F40FD7}">
  <dimension ref="A1:Y253"/>
  <sheetViews>
    <sheetView topLeftCell="G1" workbookViewId="0">
      <pane ySplit="1" topLeftCell="A2" activePane="bottomLeft" state="frozen"/>
      <selection pane="bottomLeft" activeCell="Q21" sqref="Q21"/>
    </sheetView>
  </sheetViews>
  <sheetFormatPr defaultColWidth="9.1328125" defaultRowHeight="14.25"/>
  <cols>
    <col min="1" max="1" width="5" style="17" bestFit="1" customWidth="1"/>
    <col min="2" max="2" width="9.59765625" style="17" bestFit="1" customWidth="1"/>
    <col min="3" max="3" width="10" style="17" bestFit="1" customWidth="1"/>
    <col min="4" max="4" width="10.59765625" style="17" bestFit="1" customWidth="1"/>
    <col min="5" max="5" width="14.73046875" style="17" bestFit="1" customWidth="1"/>
    <col min="6" max="6" width="13.86328125" style="17" bestFit="1" customWidth="1"/>
    <col min="7" max="7" width="9.59765625" style="17" bestFit="1" customWidth="1"/>
    <col min="8" max="8" width="8.3984375" style="17" bestFit="1" customWidth="1"/>
    <col min="9" max="9" width="10" style="17" bestFit="1" customWidth="1"/>
    <col min="10" max="10" width="10.59765625" style="17" bestFit="1" customWidth="1"/>
    <col min="11" max="11" width="14.73046875" style="17" bestFit="1" customWidth="1"/>
    <col min="12" max="12" width="13.86328125" style="17" bestFit="1" customWidth="1"/>
    <col min="13" max="13" width="9.1328125" style="17"/>
    <col min="14" max="14" width="9.59765625" style="17" bestFit="1" customWidth="1"/>
    <col min="15" max="16384" width="9.1328125" style="17"/>
  </cols>
  <sheetData>
    <row r="1" spans="1:25" s="16" customFormat="1" ht="42.75">
      <c r="A1" s="106"/>
      <c r="B1" s="107" t="s">
        <v>112</v>
      </c>
      <c r="C1" s="107" t="s">
        <v>113</v>
      </c>
      <c r="D1" s="107" t="s">
        <v>114</v>
      </c>
      <c r="E1" s="107" t="s">
        <v>115</v>
      </c>
      <c r="F1" s="107" t="s">
        <v>116</v>
      </c>
      <c r="G1" s="108"/>
      <c r="H1" s="107" t="s">
        <v>112</v>
      </c>
      <c r="I1" s="107" t="s">
        <v>113</v>
      </c>
      <c r="J1" s="107" t="s">
        <v>114</v>
      </c>
      <c r="K1" s="107" t="s">
        <v>115</v>
      </c>
      <c r="L1" s="107" t="s">
        <v>116</v>
      </c>
      <c r="N1" s="109" t="s">
        <v>419</v>
      </c>
    </row>
    <row r="2" spans="1:25" s="16" customFormat="1">
      <c r="A2" s="264">
        <v>2006</v>
      </c>
      <c r="B2" s="22">
        <v>491417</v>
      </c>
      <c r="C2" s="22">
        <v>79018</v>
      </c>
      <c r="D2" s="22">
        <v>0</v>
      </c>
      <c r="E2" s="22">
        <v>16673</v>
      </c>
      <c r="F2" s="22">
        <v>106732</v>
      </c>
      <c r="G2" s="110"/>
      <c r="H2" s="111">
        <v>70.83</v>
      </c>
      <c r="I2" s="111">
        <v>11.39</v>
      </c>
      <c r="J2" s="111">
        <v>0</v>
      </c>
      <c r="K2" s="111">
        <v>2.4</v>
      </c>
      <c r="L2" s="111">
        <v>15.38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6" customFormat="1">
      <c r="A3" s="264"/>
      <c r="B3" s="22">
        <v>506116</v>
      </c>
      <c r="C3" s="22">
        <v>78667</v>
      </c>
      <c r="D3" s="22">
        <v>0</v>
      </c>
      <c r="E3" s="22">
        <v>19010</v>
      </c>
      <c r="F3" s="22">
        <v>107775</v>
      </c>
      <c r="G3" s="110"/>
      <c r="H3" s="111">
        <v>71.13</v>
      </c>
      <c r="I3" s="111">
        <v>11.06</v>
      </c>
      <c r="J3" s="111">
        <v>0</v>
      </c>
      <c r="K3" s="111">
        <v>2.67</v>
      </c>
      <c r="L3" s="111">
        <v>15.15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6" customFormat="1">
      <c r="A4" s="264"/>
      <c r="B4" s="22">
        <v>513937</v>
      </c>
      <c r="C4" s="22">
        <v>78748</v>
      </c>
      <c r="D4" s="22">
        <v>0</v>
      </c>
      <c r="E4" s="22">
        <v>21043</v>
      </c>
      <c r="F4" s="22">
        <v>117557</v>
      </c>
      <c r="G4" s="110"/>
      <c r="H4" s="111">
        <v>70.28</v>
      </c>
      <c r="I4" s="111">
        <v>10.77</v>
      </c>
      <c r="J4" s="111">
        <v>0</v>
      </c>
      <c r="K4" s="111">
        <v>2.88</v>
      </c>
      <c r="L4" s="111">
        <v>16.079999999999998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6" customFormat="1">
      <c r="A5" s="264"/>
      <c r="B5" s="22">
        <v>544709</v>
      </c>
      <c r="C5" s="22">
        <v>79575</v>
      </c>
      <c r="D5" s="22">
        <v>0</v>
      </c>
      <c r="E5" s="22">
        <v>26016</v>
      </c>
      <c r="F5" s="22">
        <v>118544</v>
      </c>
      <c r="G5" s="110"/>
      <c r="H5" s="111">
        <v>70.849999999999994</v>
      </c>
      <c r="I5" s="111">
        <v>10.35</v>
      </c>
      <c r="J5" s="111">
        <v>0</v>
      </c>
      <c r="K5" s="111">
        <v>3.38</v>
      </c>
      <c r="L5" s="111">
        <v>15.42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6" customFormat="1">
      <c r="A6" s="264"/>
      <c r="B6" s="22">
        <v>586082</v>
      </c>
      <c r="C6" s="22">
        <v>79793</v>
      </c>
      <c r="D6" s="22">
        <v>0</v>
      </c>
      <c r="E6" s="22">
        <v>20716</v>
      </c>
      <c r="F6" s="22">
        <v>121101</v>
      </c>
      <c r="G6" s="110"/>
      <c r="H6" s="111">
        <v>72.56</v>
      </c>
      <c r="I6" s="111">
        <v>9.8800000000000008</v>
      </c>
      <c r="J6" s="111">
        <v>0</v>
      </c>
      <c r="K6" s="111">
        <v>2.56</v>
      </c>
      <c r="L6" s="111">
        <v>14.99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6" customFormat="1">
      <c r="A7" s="264"/>
      <c r="B7" s="22">
        <v>635574</v>
      </c>
      <c r="C7" s="22">
        <v>84660</v>
      </c>
      <c r="D7" s="22">
        <v>1000</v>
      </c>
      <c r="E7" s="22">
        <v>24766</v>
      </c>
      <c r="F7" s="22">
        <v>124860</v>
      </c>
      <c r="G7" s="110"/>
      <c r="H7" s="111">
        <v>72.98</v>
      </c>
      <c r="I7" s="111">
        <v>9.7200000000000006</v>
      </c>
      <c r="J7" s="111">
        <v>0.11</v>
      </c>
      <c r="K7" s="111">
        <v>2.84</v>
      </c>
      <c r="L7" s="111">
        <v>14.34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s="16" customFormat="1">
      <c r="A8" s="264"/>
      <c r="B8" s="22">
        <v>703210</v>
      </c>
      <c r="C8" s="22">
        <v>95379</v>
      </c>
      <c r="D8" s="22">
        <v>0</v>
      </c>
      <c r="E8" s="22">
        <v>24831</v>
      </c>
      <c r="F8" s="22">
        <v>129988</v>
      </c>
      <c r="G8" s="110"/>
      <c r="H8" s="111">
        <v>73.760000000000005</v>
      </c>
      <c r="I8" s="111">
        <v>10</v>
      </c>
      <c r="J8" s="111">
        <v>0</v>
      </c>
      <c r="K8" s="111">
        <v>2.6</v>
      </c>
      <c r="L8" s="111">
        <v>13.63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s="16" customFormat="1">
      <c r="A9" s="264"/>
      <c r="B9" s="22">
        <v>774216</v>
      </c>
      <c r="C9" s="22">
        <v>104034</v>
      </c>
      <c r="D9" s="22">
        <v>3</v>
      </c>
      <c r="E9" s="22">
        <v>28406</v>
      </c>
      <c r="F9" s="22">
        <v>131971</v>
      </c>
      <c r="G9" s="110"/>
      <c r="H9" s="111">
        <v>74.540000000000006</v>
      </c>
      <c r="I9" s="111">
        <v>10.02</v>
      </c>
      <c r="J9" s="111">
        <v>0</v>
      </c>
      <c r="K9" s="111">
        <v>2.73</v>
      </c>
      <c r="L9" s="111">
        <v>12.71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s="16" customFormat="1">
      <c r="A10" s="264"/>
      <c r="B10" s="22">
        <v>809373</v>
      </c>
      <c r="C10" s="22">
        <v>133312</v>
      </c>
      <c r="D10" s="22">
        <v>0</v>
      </c>
      <c r="E10" s="22">
        <v>27543</v>
      </c>
      <c r="F10" s="22">
        <v>132035</v>
      </c>
      <c r="G10" s="110"/>
      <c r="H10" s="111">
        <v>73.430000000000007</v>
      </c>
      <c r="I10" s="111">
        <v>12.09</v>
      </c>
      <c r="J10" s="111">
        <v>0</v>
      </c>
      <c r="K10" s="111">
        <v>2.5</v>
      </c>
      <c r="L10" s="111">
        <v>11.98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s="16" customFormat="1">
      <c r="A11" s="264"/>
      <c r="B11" s="22">
        <v>854959</v>
      </c>
      <c r="C11" s="22">
        <v>146961</v>
      </c>
      <c r="D11" s="22">
        <v>0</v>
      </c>
      <c r="E11" s="22">
        <v>39138</v>
      </c>
      <c r="F11" s="22">
        <v>132214</v>
      </c>
      <c r="G11" s="110"/>
      <c r="H11" s="111">
        <v>72.87</v>
      </c>
      <c r="I11" s="111">
        <v>12.53</v>
      </c>
      <c r="J11" s="111">
        <v>0</v>
      </c>
      <c r="K11" s="111">
        <v>3.34</v>
      </c>
      <c r="L11" s="111">
        <v>11.27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s="16" customFormat="1">
      <c r="A12" s="264"/>
      <c r="B12" s="22">
        <v>928676</v>
      </c>
      <c r="C12" s="22">
        <v>156966</v>
      </c>
      <c r="D12" s="22">
        <v>0</v>
      </c>
      <c r="E12" s="22">
        <v>26726</v>
      </c>
      <c r="F12" s="22">
        <v>139961</v>
      </c>
      <c r="G12" s="110"/>
      <c r="H12" s="111">
        <v>74.16</v>
      </c>
      <c r="I12" s="111">
        <v>12.53</v>
      </c>
      <c r="J12" s="111">
        <v>0</v>
      </c>
      <c r="K12" s="111">
        <v>2.13</v>
      </c>
      <c r="L12" s="111">
        <v>11.18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s="16" customFormat="1">
      <c r="A13" s="264"/>
      <c r="B13" s="22">
        <v>1075769</v>
      </c>
      <c r="C13" s="22">
        <v>172351</v>
      </c>
      <c r="D13" s="22">
        <v>0</v>
      </c>
      <c r="E13" s="22">
        <v>34533</v>
      </c>
      <c r="F13" s="22">
        <v>148762</v>
      </c>
      <c r="G13" s="110"/>
      <c r="H13" s="111">
        <v>75.150000000000006</v>
      </c>
      <c r="I13" s="111">
        <v>12.04</v>
      </c>
      <c r="J13" s="111">
        <v>0</v>
      </c>
      <c r="K13" s="111">
        <v>2.41</v>
      </c>
      <c r="L13" s="111">
        <v>10.39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s="16" customFormat="1">
      <c r="A14" s="264">
        <v>2007</v>
      </c>
      <c r="B14" s="22">
        <v>1109633</v>
      </c>
      <c r="C14" s="22">
        <v>178224</v>
      </c>
      <c r="D14" s="22">
        <v>0</v>
      </c>
      <c r="E14" s="22">
        <v>33151</v>
      </c>
      <c r="F14" s="22">
        <v>150447</v>
      </c>
      <c r="G14" s="110"/>
      <c r="H14" s="111">
        <v>75.41</v>
      </c>
      <c r="I14" s="111">
        <v>12.11</v>
      </c>
      <c r="J14" s="111">
        <v>0</v>
      </c>
      <c r="K14" s="111">
        <v>2.25</v>
      </c>
      <c r="L14" s="111">
        <v>10.220000000000001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s="16" customFormat="1">
      <c r="A15" s="264"/>
      <c r="B15" s="22">
        <v>1202293</v>
      </c>
      <c r="C15" s="22">
        <v>188517</v>
      </c>
      <c r="D15" s="22">
        <v>0</v>
      </c>
      <c r="E15" s="22">
        <v>34620</v>
      </c>
      <c r="F15" s="22">
        <v>162859</v>
      </c>
      <c r="G15" s="110"/>
      <c r="H15" s="111">
        <v>75.7</v>
      </c>
      <c r="I15" s="111">
        <v>11.87</v>
      </c>
      <c r="J15" s="111">
        <v>0</v>
      </c>
      <c r="K15" s="111">
        <v>2.1800000000000002</v>
      </c>
      <c r="L15" s="111">
        <v>10.25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s="16" customFormat="1">
      <c r="A16" s="264"/>
      <c r="B16" s="22">
        <v>1299663</v>
      </c>
      <c r="C16" s="22">
        <v>209605</v>
      </c>
      <c r="D16" s="22">
        <v>0</v>
      </c>
      <c r="E16" s="22">
        <v>44178</v>
      </c>
      <c r="F16" s="22">
        <v>180646</v>
      </c>
      <c r="G16" s="110"/>
      <c r="H16" s="111">
        <v>74.95</v>
      </c>
      <c r="I16" s="111">
        <v>12.09</v>
      </c>
      <c r="J16" s="111">
        <v>0</v>
      </c>
      <c r="K16" s="111">
        <v>2.5499999999999998</v>
      </c>
      <c r="L16" s="111">
        <v>10.42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s="16" customFormat="1">
      <c r="A17" s="264"/>
      <c r="B17" s="22">
        <v>1375536</v>
      </c>
      <c r="C17" s="22">
        <v>237915</v>
      </c>
      <c r="D17" s="22">
        <v>0</v>
      </c>
      <c r="E17" s="22">
        <v>56903</v>
      </c>
      <c r="F17" s="22">
        <v>187921</v>
      </c>
      <c r="G17" s="110"/>
      <c r="H17" s="111">
        <v>74.02</v>
      </c>
      <c r="I17" s="111">
        <v>12.8</v>
      </c>
      <c r="J17" s="111">
        <v>0</v>
      </c>
      <c r="K17" s="111">
        <v>3.06</v>
      </c>
      <c r="L17" s="111">
        <v>10.11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s="16" customFormat="1">
      <c r="A18" s="264"/>
      <c r="B18" s="22">
        <v>1492074</v>
      </c>
      <c r="C18" s="22">
        <v>250547</v>
      </c>
      <c r="D18" s="22">
        <v>0</v>
      </c>
      <c r="E18" s="22">
        <v>51955</v>
      </c>
      <c r="F18" s="22">
        <v>208768</v>
      </c>
      <c r="G18" s="110"/>
      <c r="H18" s="111">
        <v>74.48</v>
      </c>
      <c r="I18" s="111">
        <v>12.51</v>
      </c>
      <c r="J18" s="111">
        <v>0</v>
      </c>
      <c r="K18" s="111">
        <v>2.59</v>
      </c>
      <c r="L18" s="111">
        <v>10.42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s="16" customFormat="1">
      <c r="A19" s="264"/>
      <c r="B19" s="22">
        <v>1581456</v>
      </c>
      <c r="C19" s="22">
        <v>274063</v>
      </c>
      <c r="D19" s="22">
        <v>0</v>
      </c>
      <c r="E19" s="22">
        <v>66363</v>
      </c>
      <c r="F19" s="22">
        <v>200736</v>
      </c>
      <c r="G19" s="110"/>
      <c r="H19" s="111">
        <v>74.5</v>
      </c>
      <c r="I19" s="111">
        <v>12.91</v>
      </c>
      <c r="J19" s="111">
        <v>0</v>
      </c>
      <c r="K19" s="111">
        <v>3.13</v>
      </c>
      <c r="L19" s="111">
        <v>9.4600000000000009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s="16" customFormat="1">
      <c r="A20" s="264"/>
      <c r="B20" s="22">
        <v>1701792</v>
      </c>
      <c r="C20" s="22">
        <v>314045</v>
      </c>
      <c r="D20" s="22">
        <v>6934</v>
      </c>
      <c r="E20" s="22">
        <v>66168</v>
      </c>
      <c r="F20" s="22">
        <v>201515</v>
      </c>
      <c r="G20" s="110"/>
      <c r="H20" s="111">
        <v>74.3</v>
      </c>
      <c r="I20" s="111">
        <v>13.71</v>
      </c>
      <c r="J20" s="111">
        <v>0.3</v>
      </c>
      <c r="K20" s="111">
        <v>2.89</v>
      </c>
      <c r="L20" s="111">
        <v>8.8000000000000007</v>
      </c>
      <c r="N20" t="s">
        <v>57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16" customFormat="1">
      <c r="A21" s="264"/>
      <c r="B21" s="22">
        <v>1828593</v>
      </c>
      <c r="C21" s="22">
        <v>320629</v>
      </c>
      <c r="D21" s="22">
        <v>6936</v>
      </c>
      <c r="E21" s="22">
        <v>79343</v>
      </c>
      <c r="F21" s="22">
        <v>210701</v>
      </c>
      <c r="G21" s="110"/>
      <c r="H21" s="111">
        <v>74.75</v>
      </c>
      <c r="I21" s="111">
        <v>13.11</v>
      </c>
      <c r="J21" s="111">
        <v>0.28000000000000003</v>
      </c>
      <c r="K21" s="111">
        <v>3.24</v>
      </c>
      <c r="L21" s="111">
        <v>8.61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s="16" customFormat="1">
      <c r="A22" s="264"/>
      <c r="B22" s="22">
        <v>1819661</v>
      </c>
      <c r="C22" s="22">
        <v>414806</v>
      </c>
      <c r="D22" s="22">
        <v>6938</v>
      </c>
      <c r="E22" s="22">
        <v>78434</v>
      </c>
      <c r="F22" s="22">
        <v>210827</v>
      </c>
      <c r="G22" s="110"/>
      <c r="H22" s="111">
        <v>71.900000000000006</v>
      </c>
      <c r="I22" s="111">
        <v>16.39</v>
      </c>
      <c r="J22" s="111">
        <v>0.27</v>
      </c>
      <c r="K22" s="111">
        <v>3.1</v>
      </c>
      <c r="L22" s="111">
        <v>8.33</v>
      </c>
      <c r="N22" s="17"/>
      <c r="O22" s="17"/>
      <c r="P22" s="17"/>
      <c r="Q22" s="17"/>
      <c r="R22" s="17"/>
      <c r="S22" s="18"/>
      <c r="T22" s="18"/>
      <c r="U22" s="18"/>
      <c r="V22" s="18"/>
      <c r="W22" s="18"/>
      <c r="X22" s="18"/>
      <c r="Y22" s="17"/>
    </row>
    <row r="23" spans="1:25" s="16" customFormat="1">
      <c r="A23" s="264"/>
      <c r="B23" s="22">
        <v>1917304</v>
      </c>
      <c r="C23" s="22">
        <v>470536</v>
      </c>
      <c r="D23" s="22">
        <v>6940</v>
      </c>
      <c r="E23" s="22">
        <v>81761</v>
      </c>
      <c r="F23" s="22">
        <v>208781</v>
      </c>
      <c r="G23" s="110"/>
      <c r="H23" s="111">
        <v>71.400000000000006</v>
      </c>
      <c r="I23" s="111">
        <v>17.52</v>
      </c>
      <c r="J23" s="111">
        <v>0.26</v>
      </c>
      <c r="K23" s="111">
        <v>3.04</v>
      </c>
      <c r="L23" s="111">
        <v>7.77</v>
      </c>
      <c r="N23" s="17"/>
      <c r="O23" s="17"/>
      <c r="P23" s="17"/>
      <c r="Q23" s="17"/>
      <c r="R23" s="17"/>
      <c r="S23" s="18"/>
      <c r="T23" s="18"/>
      <c r="U23" s="18"/>
      <c r="V23" s="18"/>
      <c r="W23" s="18"/>
      <c r="X23" s="17"/>
      <c r="Y23" s="17"/>
    </row>
    <row r="24" spans="1:25" s="16" customFormat="1">
      <c r="A24" s="264"/>
      <c r="B24" s="22">
        <v>1940144</v>
      </c>
      <c r="C24" s="22">
        <v>484759</v>
      </c>
      <c r="D24" s="22">
        <v>6942</v>
      </c>
      <c r="E24" s="22">
        <v>83234</v>
      </c>
      <c r="F24" s="22">
        <v>221090</v>
      </c>
      <c r="G24" s="110"/>
      <c r="H24" s="111">
        <v>70.91</v>
      </c>
      <c r="I24" s="111">
        <v>17.72</v>
      </c>
      <c r="J24" s="111">
        <v>0.25</v>
      </c>
      <c r="K24" s="111">
        <v>3.04</v>
      </c>
      <c r="L24" s="111">
        <v>8.08</v>
      </c>
      <c r="N24" s="17"/>
      <c r="O24" s="17"/>
      <c r="P24" s="17"/>
      <c r="Q24" s="17"/>
      <c r="R24" s="17"/>
      <c r="S24" s="18"/>
      <c r="T24" s="18"/>
      <c r="U24" s="18"/>
      <c r="V24" s="18"/>
      <c r="W24" s="18"/>
      <c r="X24" s="17"/>
      <c r="Y24" s="17"/>
    </row>
    <row r="25" spans="1:25" s="16" customFormat="1">
      <c r="A25" s="264"/>
      <c r="B25" s="22">
        <v>2091075</v>
      </c>
      <c r="C25" s="22">
        <v>536250</v>
      </c>
      <c r="D25" s="22">
        <v>6944</v>
      </c>
      <c r="E25" s="22">
        <v>104224</v>
      </c>
      <c r="F25" s="22">
        <v>236941</v>
      </c>
      <c r="G25" s="110"/>
      <c r="H25" s="111">
        <v>70.28</v>
      </c>
      <c r="I25" s="111">
        <v>18.02</v>
      </c>
      <c r="J25" s="111">
        <v>0.23</v>
      </c>
      <c r="K25" s="111">
        <v>3.5</v>
      </c>
      <c r="L25" s="111">
        <v>7.96</v>
      </c>
      <c r="N25" s="17"/>
      <c r="O25" s="17"/>
      <c r="P25" s="17"/>
      <c r="Q25" s="17"/>
      <c r="R25" s="17"/>
      <c r="S25" s="18"/>
      <c r="T25" s="18"/>
      <c r="U25" s="18"/>
      <c r="V25" s="18"/>
      <c r="W25" s="18"/>
      <c r="X25" s="17"/>
      <c r="Y25" s="17"/>
    </row>
    <row r="26" spans="1:25" s="16" customFormat="1">
      <c r="A26" s="264">
        <v>2008</v>
      </c>
      <c r="B26" s="22">
        <v>2045803</v>
      </c>
      <c r="C26" s="22">
        <v>556377</v>
      </c>
      <c r="D26" s="22">
        <v>6946</v>
      </c>
      <c r="E26" s="22">
        <v>97001</v>
      </c>
      <c r="F26" s="22">
        <v>241310</v>
      </c>
      <c r="G26" s="110"/>
      <c r="H26" s="111">
        <v>69.41</v>
      </c>
      <c r="I26" s="111">
        <v>18.88</v>
      </c>
      <c r="J26" s="111">
        <v>0.24</v>
      </c>
      <c r="K26" s="111">
        <v>3.29</v>
      </c>
      <c r="L26" s="111">
        <v>8.19</v>
      </c>
      <c r="N26" s="17"/>
      <c r="O26" s="17"/>
      <c r="P26" s="17"/>
      <c r="Q26" s="17"/>
      <c r="R26" s="17"/>
      <c r="S26" s="18"/>
      <c r="T26" s="18"/>
      <c r="U26" s="18"/>
      <c r="V26" s="18"/>
      <c r="W26" s="18"/>
      <c r="X26" s="17"/>
      <c r="Y26" s="17"/>
    </row>
    <row r="27" spans="1:25" s="16" customFormat="1">
      <c r="A27" s="264"/>
      <c r="B27" s="22">
        <v>2138917</v>
      </c>
      <c r="C27" s="22">
        <v>574002</v>
      </c>
      <c r="D27" s="22">
        <v>6948</v>
      </c>
      <c r="E27" s="22">
        <v>108153</v>
      </c>
      <c r="F27" s="22">
        <v>244656</v>
      </c>
      <c r="G27" s="110"/>
      <c r="H27" s="111">
        <v>69.61</v>
      </c>
      <c r="I27" s="111">
        <v>18.68</v>
      </c>
      <c r="J27" s="111">
        <v>0.23</v>
      </c>
      <c r="K27" s="111">
        <v>3.52</v>
      </c>
      <c r="L27" s="111">
        <v>7.96</v>
      </c>
      <c r="N27" s="17"/>
      <c r="O27" s="17"/>
      <c r="P27" s="17"/>
      <c r="Q27" s="17"/>
      <c r="R27" s="17"/>
      <c r="S27" s="18"/>
      <c r="T27" s="18"/>
      <c r="U27" s="18"/>
      <c r="V27" s="18"/>
      <c r="W27" s="18"/>
      <c r="X27" s="17"/>
      <c r="Y27" s="17"/>
    </row>
    <row r="28" spans="1:25" s="16" customFormat="1">
      <c r="A28" s="264"/>
      <c r="B28" s="22">
        <v>2140106</v>
      </c>
      <c r="C28" s="22">
        <v>618688</v>
      </c>
      <c r="D28" s="22">
        <v>6950</v>
      </c>
      <c r="E28" s="22">
        <v>99840</v>
      </c>
      <c r="F28" s="22">
        <v>258884</v>
      </c>
      <c r="G28" s="110"/>
      <c r="H28" s="111">
        <v>68.5</v>
      </c>
      <c r="I28" s="111">
        <v>19.8</v>
      </c>
      <c r="J28" s="111">
        <v>0.22</v>
      </c>
      <c r="K28" s="111">
        <v>3.2</v>
      </c>
      <c r="L28" s="111">
        <v>8.2899999999999991</v>
      </c>
      <c r="N28" s="17"/>
      <c r="O28" s="17"/>
      <c r="P28" s="17"/>
      <c r="Q28" s="17"/>
      <c r="R28" s="17"/>
      <c r="S28" s="18"/>
      <c r="T28" s="18"/>
      <c r="U28" s="18"/>
      <c r="V28" s="18"/>
      <c r="W28" s="18"/>
      <c r="X28" s="17"/>
      <c r="Y28" s="17"/>
    </row>
    <row r="29" spans="1:25" s="16" customFormat="1">
      <c r="A29" s="264"/>
      <c r="B29" s="22">
        <v>2200181</v>
      </c>
      <c r="C29" s="22">
        <v>653857</v>
      </c>
      <c r="D29" s="22">
        <v>6952</v>
      </c>
      <c r="E29" s="22">
        <v>100764</v>
      </c>
      <c r="F29" s="22">
        <v>274617</v>
      </c>
      <c r="G29" s="110"/>
      <c r="H29" s="111">
        <v>67.98</v>
      </c>
      <c r="I29" s="111">
        <v>20.2</v>
      </c>
      <c r="J29" s="111">
        <v>0.21</v>
      </c>
      <c r="K29" s="111">
        <v>3.11</v>
      </c>
      <c r="L29" s="111">
        <v>8.49</v>
      </c>
      <c r="N29" s="17"/>
      <c r="O29" s="17"/>
      <c r="P29" s="17"/>
      <c r="Q29" s="17"/>
      <c r="R29" s="17"/>
      <c r="S29" s="18"/>
      <c r="T29" s="18"/>
      <c r="U29" s="18"/>
      <c r="V29" s="18"/>
      <c r="W29" s="18"/>
      <c r="X29" s="17"/>
      <c r="Y29" s="17"/>
    </row>
    <row r="30" spans="1:25" s="16" customFormat="1">
      <c r="A30" s="264"/>
      <c r="B30" s="22">
        <v>2229671</v>
      </c>
      <c r="C30" s="22">
        <v>676098</v>
      </c>
      <c r="D30" s="22">
        <v>6954</v>
      </c>
      <c r="E30" s="22">
        <v>107321</v>
      </c>
      <c r="F30" s="22">
        <v>276774</v>
      </c>
      <c r="G30" s="110"/>
      <c r="H30" s="111">
        <v>67.63</v>
      </c>
      <c r="I30" s="111">
        <v>20.51</v>
      </c>
      <c r="J30" s="111">
        <v>0.21</v>
      </c>
      <c r="K30" s="111">
        <v>3.26</v>
      </c>
      <c r="L30" s="111">
        <v>8.4</v>
      </c>
      <c r="N30" s="17"/>
      <c r="O30" s="17"/>
      <c r="P30" s="17"/>
      <c r="Q30" s="17"/>
      <c r="R30" s="17"/>
      <c r="S30" s="18"/>
      <c r="T30" s="18"/>
      <c r="U30" s="18"/>
      <c r="V30" s="18"/>
      <c r="W30" s="18"/>
      <c r="X30" s="17"/>
      <c r="Y30" s="17"/>
    </row>
    <row r="31" spans="1:25" s="16" customFormat="1">
      <c r="A31" s="264"/>
      <c r="B31" s="22">
        <v>2275228</v>
      </c>
      <c r="C31" s="22">
        <v>742163</v>
      </c>
      <c r="D31" s="22">
        <v>6956</v>
      </c>
      <c r="E31" s="22">
        <v>102565</v>
      </c>
      <c r="F31" s="22">
        <v>280837</v>
      </c>
      <c r="G31" s="110"/>
      <c r="H31" s="111">
        <v>66.77</v>
      </c>
      <c r="I31" s="111">
        <v>21.78</v>
      </c>
      <c r="J31" s="111">
        <v>0.2</v>
      </c>
      <c r="K31" s="111">
        <v>3.01</v>
      </c>
      <c r="L31" s="111">
        <v>8.24</v>
      </c>
      <c r="N31" s="17"/>
      <c r="O31" s="17"/>
      <c r="P31" s="17"/>
      <c r="Q31" s="17"/>
      <c r="R31" s="17"/>
      <c r="S31" s="18"/>
      <c r="T31" s="18"/>
      <c r="U31" s="18"/>
      <c r="V31" s="18"/>
      <c r="W31" s="18"/>
      <c r="X31" s="17"/>
      <c r="Y31" s="17"/>
    </row>
    <row r="32" spans="1:25" s="16" customFormat="1">
      <c r="A32" s="264"/>
      <c r="B32" s="22">
        <v>2280706</v>
      </c>
      <c r="C32" s="22">
        <v>754730</v>
      </c>
      <c r="D32" s="22">
        <v>6958</v>
      </c>
      <c r="E32" s="22">
        <v>106479</v>
      </c>
      <c r="F32" s="22">
        <v>284263</v>
      </c>
      <c r="G32" s="110"/>
      <c r="H32" s="111">
        <v>66.430000000000007</v>
      </c>
      <c r="I32" s="111">
        <v>21.98</v>
      </c>
      <c r="J32" s="111">
        <v>0.2</v>
      </c>
      <c r="K32" s="111">
        <v>3.1</v>
      </c>
      <c r="L32" s="111">
        <v>8.2799999999999994</v>
      </c>
      <c r="N32" s="17"/>
      <c r="O32" s="17"/>
      <c r="P32" s="17"/>
      <c r="Q32" s="17"/>
      <c r="R32" s="17"/>
      <c r="S32" s="18"/>
      <c r="T32" s="18"/>
      <c r="U32" s="18"/>
      <c r="V32" s="18"/>
      <c r="W32" s="18"/>
      <c r="X32" s="17"/>
      <c r="Y32" s="17"/>
    </row>
    <row r="33" spans="1:25" s="16" customFormat="1">
      <c r="A33" s="264"/>
      <c r="B33" s="22">
        <v>2346064</v>
      </c>
      <c r="C33" s="22">
        <v>754929</v>
      </c>
      <c r="D33" s="22">
        <v>6960</v>
      </c>
      <c r="E33" s="22">
        <v>112617</v>
      </c>
      <c r="F33" s="22">
        <v>281344</v>
      </c>
      <c r="G33" s="110"/>
      <c r="H33" s="111">
        <v>66.989999999999995</v>
      </c>
      <c r="I33" s="111">
        <v>21.56</v>
      </c>
      <c r="J33" s="111">
        <v>0.2</v>
      </c>
      <c r="K33" s="111">
        <v>3.22</v>
      </c>
      <c r="L33" s="111">
        <v>8.0299999999999994</v>
      </c>
      <c r="N33" s="17"/>
      <c r="O33" s="17"/>
      <c r="P33" s="17"/>
      <c r="Q33" s="17"/>
      <c r="R33" s="17"/>
      <c r="S33" s="18"/>
      <c r="T33" s="18"/>
      <c r="U33" s="18"/>
      <c r="V33" s="18"/>
      <c r="W33" s="18"/>
      <c r="X33" s="17"/>
      <c r="Y33" s="17"/>
    </row>
    <row r="34" spans="1:25" s="16" customFormat="1">
      <c r="A34" s="264"/>
      <c r="B34" s="22">
        <v>2325973</v>
      </c>
      <c r="C34" s="22">
        <v>777828</v>
      </c>
      <c r="D34" s="22">
        <v>6962</v>
      </c>
      <c r="E34" s="22">
        <v>115919</v>
      </c>
      <c r="F34" s="22">
        <v>283025</v>
      </c>
      <c r="G34" s="110"/>
      <c r="H34" s="111">
        <v>66.27</v>
      </c>
      <c r="I34" s="111">
        <v>22.16</v>
      </c>
      <c r="J34" s="111">
        <v>0.2</v>
      </c>
      <c r="K34" s="111">
        <v>3.3</v>
      </c>
      <c r="L34" s="111">
        <v>8.06</v>
      </c>
      <c r="N34" s="17"/>
      <c r="O34" s="17"/>
      <c r="P34" s="17"/>
      <c r="Q34" s="17"/>
      <c r="R34" s="17"/>
      <c r="S34" s="18"/>
      <c r="T34" s="18"/>
      <c r="U34" s="18"/>
      <c r="V34" s="18"/>
      <c r="W34" s="18"/>
      <c r="X34" s="17"/>
      <c r="Y34" s="17"/>
    </row>
    <row r="35" spans="1:25" s="16" customFormat="1">
      <c r="A35" s="264"/>
      <c r="B35" s="22">
        <v>2168167</v>
      </c>
      <c r="C35" s="22">
        <v>796843</v>
      </c>
      <c r="D35" s="22">
        <v>6964</v>
      </c>
      <c r="E35" s="22">
        <v>118194</v>
      </c>
      <c r="F35" s="22">
        <v>284835</v>
      </c>
      <c r="G35" s="110"/>
      <c r="H35" s="111">
        <v>64.239999999999995</v>
      </c>
      <c r="I35" s="111">
        <v>23.61</v>
      </c>
      <c r="J35" s="111">
        <v>0.21</v>
      </c>
      <c r="K35" s="111">
        <v>3.5</v>
      </c>
      <c r="L35" s="111">
        <v>8.44</v>
      </c>
      <c r="N35" s="17"/>
      <c r="O35" s="17"/>
      <c r="P35" s="17"/>
      <c r="Q35" s="17"/>
      <c r="R35" s="17"/>
      <c r="S35" s="18"/>
      <c r="T35" s="18"/>
      <c r="U35" s="18"/>
      <c r="V35" s="18"/>
      <c r="W35" s="18"/>
      <c r="X35" s="17"/>
      <c r="Y35" s="17"/>
    </row>
    <row r="36" spans="1:25" s="16" customFormat="1">
      <c r="A36" s="264"/>
      <c r="B36" s="22">
        <v>2068635</v>
      </c>
      <c r="C36" s="22">
        <v>834160</v>
      </c>
      <c r="D36" s="22">
        <v>6966</v>
      </c>
      <c r="E36" s="22">
        <v>119026</v>
      </c>
      <c r="F36" s="22">
        <v>304258</v>
      </c>
      <c r="G36" s="110"/>
      <c r="H36" s="111">
        <v>62.06</v>
      </c>
      <c r="I36" s="111">
        <v>25.03</v>
      </c>
      <c r="J36" s="111">
        <v>0.21</v>
      </c>
      <c r="K36" s="111">
        <v>3.57</v>
      </c>
      <c r="L36" s="111">
        <v>9.1300000000000008</v>
      </c>
      <c r="N36" s="17"/>
      <c r="O36" s="17"/>
      <c r="P36" s="17"/>
      <c r="Q36" s="17"/>
      <c r="R36" s="17"/>
      <c r="S36" s="18"/>
      <c r="T36" s="18"/>
      <c r="U36" s="18"/>
      <c r="V36" s="18"/>
      <c r="W36" s="18"/>
      <c r="X36" s="17"/>
      <c r="Y36" s="17"/>
    </row>
    <row r="37" spans="1:25" s="16" customFormat="1">
      <c r="A37" s="264"/>
      <c r="B37" s="22">
        <v>1990590</v>
      </c>
      <c r="C37" s="22">
        <v>908161</v>
      </c>
      <c r="D37" s="22">
        <v>6968</v>
      </c>
      <c r="E37" s="22">
        <v>124566</v>
      </c>
      <c r="F37" s="22">
        <v>279377</v>
      </c>
      <c r="G37" s="110"/>
      <c r="H37" s="111">
        <v>60.14</v>
      </c>
      <c r="I37" s="111">
        <v>27.44</v>
      </c>
      <c r="J37" s="111">
        <v>0.21</v>
      </c>
      <c r="K37" s="111">
        <v>3.76</v>
      </c>
      <c r="L37" s="111">
        <v>8.44</v>
      </c>
      <c r="N37" s="17"/>
      <c r="O37" s="17"/>
      <c r="P37" s="17"/>
      <c r="Q37" s="17"/>
      <c r="R37" s="17"/>
      <c r="S37" s="18"/>
      <c r="T37" s="18"/>
      <c r="U37" s="18"/>
      <c r="V37" s="18"/>
      <c r="W37" s="18"/>
      <c r="X37" s="17"/>
      <c r="Y37" s="17"/>
    </row>
    <row r="38" spans="1:25" s="16" customFormat="1">
      <c r="A38" s="264">
        <v>2009</v>
      </c>
      <c r="B38" s="22">
        <v>1881020.958875</v>
      </c>
      <c r="C38" s="22">
        <v>943359</v>
      </c>
      <c r="D38" s="22">
        <v>6970</v>
      </c>
      <c r="E38" s="22">
        <v>138795</v>
      </c>
      <c r="F38" s="22">
        <v>273772</v>
      </c>
      <c r="G38" s="110"/>
      <c r="H38" s="111">
        <v>57.99</v>
      </c>
      <c r="I38" s="111">
        <v>29.08</v>
      </c>
      <c r="J38" s="111">
        <v>0.21</v>
      </c>
      <c r="K38" s="111">
        <v>4.28</v>
      </c>
      <c r="L38" s="111">
        <v>8.44</v>
      </c>
      <c r="N38" s="17"/>
      <c r="O38" s="17"/>
      <c r="P38" s="17"/>
      <c r="Q38" s="17"/>
      <c r="R38" s="17"/>
      <c r="S38" s="18"/>
      <c r="T38" s="18"/>
      <c r="U38" s="18"/>
      <c r="V38" s="18"/>
      <c r="W38" s="18"/>
      <c r="X38" s="17"/>
      <c r="Y38" s="17"/>
    </row>
    <row r="39" spans="1:25" s="16" customFormat="1">
      <c r="A39" s="264"/>
      <c r="B39" s="22">
        <v>1772852.3724650003</v>
      </c>
      <c r="C39" s="22">
        <v>1000938</v>
      </c>
      <c r="D39" s="22">
        <v>6971</v>
      </c>
      <c r="E39" s="22">
        <v>123836</v>
      </c>
      <c r="F39" s="22">
        <v>265065</v>
      </c>
      <c r="G39" s="110"/>
      <c r="H39" s="111">
        <v>55.93</v>
      </c>
      <c r="I39" s="111">
        <v>31.58</v>
      </c>
      <c r="J39" s="111">
        <v>0.22</v>
      </c>
      <c r="K39" s="111">
        <v>3.91</v>
      </c>
      <c r="L39" s="111">
        <v>8.36</v>
      </c>
      <c r="N39" s="17"/>
      <c r="O39" s="17"/>
      <c r="P39" s="17"/>
      <c r="Q39" s="17"/>
      <c r="R39" s="17"/>
      <c r="S39" s="18"/>
      <c r="T39" s="18"/>
      <c r="U39" s="18"/>
      <c r="V39" s="18"/>
      <c r="W39" s="18"/>
      <c r="X39" s="17"/>
      <c r="Y39" s="17"/>
    </row>
    <row r="40" spans="1:25" s="16" customFormat="1">
      <c r="A40" s="264"/>
      <c r="B40" s="22">
        <v>1761199.3675199999</v>
      </c>
      <c r="C40" s="22">
        <v>990468</v>
      </c>
      <c r="D40" s="22">
        <v>6973</v>
      </c>
      <c r="E40" s="22">
        <v>136778</v>
      </c>
      <c r="F40" s="22">
        <v>264541</v>
      </c>
      <c r="G40" s="110"/>
      <c r="H40" s="111">
        <v>55.73</v>
      </c>
      <c r="I40" s="111">
        <v>31.34</v>
      </c>
      <c r="J40" s="111">
        <v>0.22</v>
      </c>
      <c r="K40" s="111">
        <v>4.33</v>
      </c>
      <c r="L40" s="111">
        <v>8.3699999999999992</v>
      </c>
      <c r="N40" s="17"/>
      <c r="O40" s="17"/>
      <c r="P40" s="17"/>
      <c r="Q40" s="17"/>
      <c r="R40" s="17"/>
      <c r="S40" s="18"/>
      <c r="T40" s="18"/>
      <c r="U40" s="18"/>
      <c r="V40" s="18"/>
      <c r="W40" s="18"/>
      <c r="X40" s="17"/>
      <c r="Y40" s="17"/>
    </row>
    <row r="41" spans="1:25" s="16" customFormat="1">
      <c r="A41" s="264"/>
      <c r="B41" s="22">
        <v>1722795.3050800001</v>
      </c>
      <c r="C41" s="22">
        <v>1014183</v>
      </c>
      <c r="D41" s="22">
        <v>6975</v>
      </c>
      <c r="E41" s="22">
        <v>138758</v>
      </c>
      <c r="F41" s="22">
        <v>259538</v>
      </c>
      <c r="G41" s="110"/>
      <c r="H41" s="111">
        <v>54.83</v>
      </c>
      <c r="I41" s="111">
        <v>32.28</v>
      </c>
      <c r="J41" s="111">
        <v>0.22</v>
      </c>
      <c r="K41" s="111">
        <v>4.42</v>
      </c>
      <c r="L41" s="111">
        <v>8.26</v>
      </c>
      <c r="N41" s="17"/>
      <c r="O41" s="17"/>
      <c r="P41" s="17"/>
      <c r="Q41" s="17"/>
      <c r="R41" s="17"/>
      <c r="S41" s="18"/>
      <c r="T41" s="18"/>
      <c r="U41" s="18"/>
      <c r="V41" s="18"/>
      <c r="W41" s="18"/>
      <c r="X41" s="17"/>
      <c r="Y41" s="17"/>
    </row>
    <row r="42" spans="1:25" s="16" customFormat="1">
      <c r="A42" s="264"/>
      <c r="B42" s="22">
        <v>1759859.0682150002</v>
      </c>
      <c r="C42" s="22">
        <v>1002307</v>
      </c>
      <c r="D42" s="22">
        <v>6977</v>
      </c>
      <c r="E42" s="22">
        <v>140544</v>
      </c>
      <c r="F42" s="22">
        <v>264456</v>
      </c>
      <c r="G42" s="110"/>
      <c r="H42" s="111">
        <v>55.44</v>
      </c>
      <c r="I42" s="111">
        <v>31.58</v>
      </c>
      <c r="J42" s="111">
        <v>0.22</v>
      </c>
      <c r="K42" s="111">
        <v>4.43</v>
      </c>
      <c r="L42" s="111">
        <v>8.33</v>
      </c>
      <c r="N42" s="17"/>
      <c r="O42" s="17"/>
      <c r="P42" s="17"/>
      <c r="Q42" s="17"/>
      <c r="R42" s="17"/>
      <c r="S42" s="18"/>
      <c r="T42" s="18"/>
      <c r="U42" s="18"/>
      <c r="V42" s="18"/>
      <c r="W42" s="18"/>
      <c r="X42" s="17"/>
      <c r="Y42" s="17"/>
    </row>
    <row r="43" spans="1:25" s="16" customFormat="1">
      <c r="A43" s="264"/>
      <c r="B43" s="22">
        <v>1757090.4560049998</v>
      </c>
      <c r="C43" s="22">
        <v>971267</v>
      </c>
      <c r="D43" s="22">
        <v>6979</v>
      </c>
      <c r="E43" s="22">
        <v>132445</v>
      </c>
      <c r="F43" s="22">
        <v>271323</v>
      </c>
      <c r="G43" s="110"/>
      <c r="H43" s="111">
        <v>55.97</v>
      </c>
      <c r="I43" s="111">
        <v>30.94</v>
      </c>
      <c r="J43" s="111">
        <v>0.22</v>
      </c>
      <c r="K43" s="111">
        <v>4.22</v>
      </c>
      <c r="L43" s="111">
        <v>8.64</v>
      </c>
      <c r="N43" s="17"/>
      <c r="O43" s="17"/>
      <c r="P43" s="17"/>
      <c r="Q43" s="17"/>
      <c r="R43" s="17"/>
      <c r="S43" s="18"/>
      <c r="T43" s="18"/>
      <c r="U43" s="18"/>
      <c r="V43" s="18"/>
      <c r="W43" s="18"/>
      <c r="X43" s="17"/>
      <c r="Y43" s="17"/>
    </row>
    <row r="44" spans="1:25" s="16" customFormat="1">
      <c r="A44" s="264"/>
      <c r="B44" s="22">
        <v>1732754.8207100001</v>
      </c>
      <c r="C44" s="22">
        <v>957400</v>
      </c>
      <c r="D44" s="22">
        <v>6981</v>
      </c>
      <c r="E44" s="22">
        <v>132974</v>
      </c>
      <c r="F44" s="22">
        <v>271055</v>
      </c>
      <c r="G44" s="110"/>
      <c r="H44" s="111">
        <v>55.87</v>
      </c>
      <c r="I44" s="111">
        <v>30.87</v>
      </c>
      <c r="J44" s="111">
        <v>0.23</v>
      </c>
      <c r="K44" s="111">
        <v>4.29</v>
      </c>
      <c r="L44" s="111">
        <v>8.74</v>
      </c>
      <c r="N44" s="17"/>
      <c r="O44" s="17"/>
      <c r="P44" s="17"/>
      <c r="Q44" s="17"/>
      <c r="R44" s="17"/>
      <c r="S44" s="18"/>
      <c r="T44" s="18"/>
      <c r="U44" s="18"/>
      <c r="V44" s="18"/>
      <c r="W44" s="18"/>
      <c r="X44" s="17"/>
      <c r="Y44" s="17"/>
    </row>
    <row r="45" spans="1:25" s="16" customFormat="1">
      <c r="A45" s="264"/>
      <c r="B45" s="22">
        <v>1730393.2700499999</v>
      </c>
      <c r="C45" s="22">
        <v>886087</v>
      </c>
      <c r="D45" s="22">
        <v>6983</v>
      </c>
      <c r="E45" s="22">
        <v>150311</v>
      </c>
      <c r="F45" s="22">
        <v>290406</v>
      </c>
      <c r="G45" s="110"/>
      <c r="H45" s="111">
        <v>56.47</v>
      </c>
      <c r="I45" s="111">
        <v>28.92</v>
      </c>
      <c r="J45" s="111">
        <v>0.23</v>
      </c>
      <c r="K45" s="111">
        <v>4.91</v>
      </c>
      <c r="L45" s="111">
        <v>9.48</v>
      </c>
      <c r="N45" s="17"/>
      <c r="O45" s="17"/>
      <c r="P45" s="17"/>
      <c r="Q45" s="17"/>
      <c r="R45" s="17"/>
      <c r="S45" s="18"/>
      <c r="T45" s="18"/>
      <c r="U45" s="18"/>
      <c r="V45" s="18"/>
      <c r="W45" s="18"/>
      <c r="X45" s="17"/>
      <c r="Y45" s="17"/>
    </row>
    <row r="46" spans="1:25" s="16" customFormat="1">
      <c r="A46" s="264"/>
      <c r="B46" s="22">
        <v>1900228.9861150002</v>
      </c>
      <c r="C46" s="22">
        <v>874353</v>
      </c>
      <c r="D46" s="22">
        <v>6985</v>
      </c>
      <c r="E46" s="22">
        <v>148103</v>
      </c>
      <c r="F46" s="22">
        <v>294098</v>
      </c>
      <c r="G46" s="110"/>
      <c r="H46" s="111">
        <v>58.94</v>
      </c>
      <c r="I46" s="111">
        <v>27.12</v>
      </c>
      <c r="J46" s="111">
        <v>0.22</v>
      </c>
      <c r="K46" s="111">
        <v>4.59</v>
      </c>
      <c r="L46" s="111">
        <v>9.1199999999999992</v>
      </c>
      <c r="N46" s="17"/>
      <c r="O46" s="17"/>
      <c r="P46" s="17"/>
      <c r="Q46" s="17"/>
      <c r="R46" s="17"/>
      <c r="S46" s="18"/>
      <c r="T46" s="18"/>
      <c r="U46" s="18"/>
      <c r="V46" s="18"/>
      <c r="W46" s="18"/>
      <c r="X46" s="17"/>
      <c r="Y46" s="17"/>
    </row>
    <row r="47" spans="1:25" s="16" customFormat="1">
      <c r="A47" s="264"/>
      <c r="B47" s="22">
        <v>1837759.0889049999</v>
      </c>
      <c r="C47" s="22">
        <v>816184</v>
      </c>
      <c r="D47" s="22">
        <v>6987</v>
      </c>
      <c r="E47" s="22">
        <v>150238</v>
      </c>
      <c r="F47" s="22">
        <v>253679</v>
      </c>
      <c r="G47" s="110"/>
      <c r="H47" s="111">
        <v>59.96</v>
      </c>
      <c r="I47" s="111">
        <v>26.63</v>
      </c>
      <c r="J47" s="111">
        <v>0.23</v>
      </c>
      <c r="K47" s="111">
        <v>4.9000000000000004</v>
      </c>
      <c r="L47" s="111">
        <v>8.2799999999999994</v>
      </c>
      <c r="N47" s="17"/>
      <c r="O47" s="17"/>
      <c r="P47" s="17"/>
      <c r="Q47" s="17"/>
      <c r="R47" s="17"/>
      <c r="S47" s="18"/>
      <c r="T47" s="18"/>
      <c r="U47" s="18"/>
      <c r="V47" s="18"/>
      <c r="W47" s="18"/>
      <c r="X47" s="17"/>
      <c r="Y47" s="17"/>
    </row>
    <row r="48" spans="1:25" s="16" customFormat="1">
      <c r="A48" s="264"/>
      <c r="B48" s="22">
        <v>1869609.123135</v>
      </c>
      <c r="C48" s="22">
        <v>797779</v>
      </c>
      <c r="D48" s="22">
        <v>6989</v>
      </c>
      <c r="E48" s="22">
        <v>137159</v>
      </c>
      <c r="F48" s="22">
        <v>265714</v>
      </c>
      <c r="G48" s="110"/>
      <c r="H48" s="111">
        <v>60.76</v>
      </c>
      <c r="I48" s="111">
        <v>25.93</v>
      </c>
      <c r="J48" s="111">
        <v>0.23</v>
      </c>
      <c r="K48" s="111">
        <v>4.46</v>
      </c>
      <c r="L48" s="111">
        <v>8.6300000000000008</v>
      </c>
      <c r="N48" s="17"/>
      <c r="O48" s="17"/>
      <c r="P48" s="17"/>
      <c r="Q48" s="17"/>
      <c r="R48" s="17"/>
      <c r="S48" s="18"/>
      <c r="T48" s="18"/>
      <c r="U48" s="18"/>
      <c r="V48" s="18"/>
      <c r="W48" s="18"/>
      <c r="X48" s="17"/>
      <c r="Y48" s="17"/>
    </row>
    <row r="49" spans="1:25" s="16" customFormat="1">
      <c r="A49" s="264"/>
      <c r="B49" s="22">
        <v>1824686.6018200004</v>
      </c>
      <c r="C49" s="22">
        <v>734832</v>
      </c>
      <c r="D49" s="22">
        <v>6991</v>
      </c>
      <c r="E49" s="22">
        <v>126987</v>
      </c>
      <c r="F49" s="22">
        <v>331733</v>
      </c>
      <c r="G49" s="110"/>
      <c r="H49" s="111">
        <v>60.32</v>
      </c>
      <c r="I49" s="111">
        <v>24.29</v>
      </c>
      <c r="J49" s="111">
        <v>0.23</v>
      </c>
      <c r="K49" s="111">
        <v>4.2</v>
      </c>
      <c r="L49" s="111">
        <v>10.97</v>
      </c>
      <c r="N49" s="17"/>
      <c r="O49" s="17"/>
      <c r="P49" s="17"/>
      <c r="Q49" s="17"/>
      <c r="R49" s="17"/>
      <c r="S49" s="18"/>
      <c r="T49" s="18"/>
      <c r="U49" s="18"/>
      <c r="V49" s="18"/>
      <c r="W49" s="18"/>
      <c r="X49" s="17"/>
      <c r="Y49" s="17"/>
    </row>
    <row r="50" spans="1:25" s="16" customFormat="1">
      <c r="A50" s="264">
        <v>2010</v>
      </c>
      <c r="B50" s="22">
        <v>1778984.6594300002</v>
      </c>
      <c r="C50" s="22">
        <v>680322</v>
      </c>
      <c r="D50" s="22">
        <v>6993</v>
      </c>
      <c r="E50" s="22">
        <v>128334</v>
      </c>
      <c r="F50" s="22">
        <v>329494</v>
      </c>
      <c r="G50" s="110"/>
      <c r="H50" s="111">
        <v>60.84</v>
      </c>
      <c r="I50" s="111">
        <v>23.27</v>
      </c>
      <c r="J50" s="111">
        <v>0.24</v>
      </c>
      <c r="K50" s="111">
        <v>4.3899999999999997</v>
      </c>
      <c r="L50" s="111">
        <v>11.27</v>
      </c>
      <c r="N50" s="17"/>
      <c r="O50" s="17"/>
      <c r="P50" s="17"/>
      <c r="Q50" s="17"/>
      <c r="R50" s="17"/>
      <c r="S50" s="18"/>
      <c r="T50" s="18"/>
      <c r="U50" s="18"/>
      <c r="V50" s="18"/>
      <c r="W50" s="18"/>
      <c r="X50" s="17"/>
      <c r="Y50" s="17"/>
    </row>
    <row r="51" spans="1:25" s="16" customFormat="1">
      <c r="A51" s="264"/>
      <c r="B51" s="22">
        <v>1767931.1663949999</v>
      </c>
      <c r="C51" s="22">
        <v>692096</v>
      </c>
      <c r="D51" s="22">
        <v>6995</v>
      </c>
      <c r="E51" s="22">
        <v>129803</v>
      </c>
      <c r="F51" s="22">
        <v>313662</v>
      </c>
      <c r="G51" s="110"/>
      <c r="H51" s="111">
        <v>60.74</v>
      </c>
      <c r="I51" s="111">
        <v>23.78</v>
      </c>
      <c r="J51" s="111">
        <v>0.24</v>
      </c>
      <c r="K51" s="111">
        <v>4.46</v>
      </c>
      <c r="L51" s="111">
        <v>10.78</v>
      </c>
      <c r="N51" s="17"/>
      <c r="O51" s="17"/>
      <c r="P51" s="17"/>
      <c r="Q51" s="17"/>
      <c r="R51" s="17"/>
      <c r="S51" s="18"/>
      <c r="T51" s="18"/>
      <c r="U51" s="18"/>
      <c r="V51" s="18"/>
      <c r="W51" s="18"/>
      <c r="X51" s="17"/>
      <c r="Y51" s="17"/>
    </row>
    <row r="52" spans="1:25" s="16" customFormat="1">
      <c r="A52" s="264"/>
      <c r="B52" s="22">
        <v>1767816.4637049998</v>
      </c>
      <c r="C52" s="22">
        <v>698800</v>
      </c>
      <c r="D52" s="22">
        <v>6996</v>
      </c>
      <c r="E52" s="22">
        <v>139087</v>
      </c>
      <c r="F52" s="22">
        <v>304232</v>
      </c>
      <c r="G52" s="110"/>
      <c r="H52" s="111">
        <v>60.61</v>
      </c>
      <c r="I52" s="111">
        <v>23.96</v>
      </c>
      <c r="J52" s="111">
        <v>0.24</v>
      </c>
      <c r="K52" s="111">
        <v>4.7699999999999996</v>
      </c>
      <c r="L52" s="111">
        <v>10.43</v>
      </c>
      <c r="N52" s="17"/>
      <c r="O52" s="17"/>
      <c r="P52" s="17"/>
      <c r="Q52" s="17"/>
      <c r="R52" s="17"/>
      <c r="S52" s="18"/>
      <c r="T52" s="18"/>
      <c r="U52" s="18"/>
      <c r="V52" s="18"/>
      <c r="W52" s="18"/>
      <c r="X52" s="17"/>
      <c r="Y52" s="17"/>
    </row>
    <row r="53" spans="1:25" s="16" customFormat="1">
      <c r="A53" s="264"/>
      <c r="B53" s="22">
        <v>1749461.8044100001</v>
      </c>
      <c r="C53" s="22">
        <v>714377</v>
      </c>
      <c r="D53" s="22">
        <v>6999</v>
      </c>
      <c r="E53" s="22">
        <v>140584</v>
      </c>
      <c r="F53" s="22">
        <v>296091</v>
      </c>
      <c r="G53" s="110"/>
      <c r="H53" s="111">
        <v>60.17</v>
      </c>
      <c r="I53" s="111">
        <v>24.57</v>
      </c>
      <c r="J53" s="111">
        <v>0.24</v>
      </c>
      <c r="K53" s="111">
        <v>4.84</v>
      </c>
      <c r="L53" s="111">
        <v>10.18</v>
      </c>
      <c r="N53" s="17"/>
      <c r="O53" s="17"/>
      <c r="P53" s="17"/>
      <c r="Q53" s="17"/>
      <c r="R53" s="17"/>
      <c r="S53" s="18"/>
      <c r="T53" s="18"/>
      <c r="U53" s="18"/>
      <c r="V53" s="18"/>
      <c r="W53" s="18"/>
      <c r="X53" s="17"/>
      <c r="Y53" s="17"/>
    </row>
    <row r="54" spans="1:25" s="16" customFormat="1">
      <c r="A54" s="264"/>
      <c r="B54" s="22">
        <v>1807391.6648149998</v>
      </c>
      <c r="C54" s="22">
        <v>697352</v>
      </c>
      <c r="D54" s="22">
        <v>7000</v>
      </c>
      <c r="E54" s="22">
        <v>141594</v>
      </c>
      <c r="F54" s="22">
        <v>282535</v>
      </c>
      <c r="G54" s="110"/>
      <c r="H54" s="111">
        <v>61.56</v>
      </c>
      <c r="I54" s="111">
        <v>23.75</v>
      </c>
      <c r="J54" s="111">
        <v>0.24</v>
      </c>
      <c r="K54" s="111">
        <v>4.82</v>
      </c>
      <c r="L54" s="111">
        <v>9.6199999999999992</v>
      </c>
      <c r="N54" s="17"/>
      <c r="O54" s="17"/>
      <c r="P54" s="17"/>
      <c r="Q54" s="17"/>
      <c r="R54" s="17"/>
      <c r="S54" s="18"/>
      <c r="T54" s="18"/>
      <c r="U54" s="18"/>
      <c r="V54" s="18"/>
      <c r="W54" s="18"/>
      <c r="X54" s="17"/>
      <c r="Y54" s="17"/>
    </row>
    <row r="55" spans="1:25" s="16" customFormat="1">
      <c r="A55" s="264"/>
      <c r="B55" s="22">
        <v>1808310.3874200003</v>
      </c>
      <c r="C55" s="22">
        <v>680854</v>
      </c>
      <c r="D55" s="22">
        <v>7001</v>
      </c>
      <c r="E55" s="22">
        <v>145021</v>
      </c>
      <c r="F55" s="22">
        <v>340776</v>
      </c>
      <c r="G55" s="110"/>
      <c r="H55" s="111">
        <v>60.64</v>
      </c>
      <c r="I55" s="111">
        <v>22.83</v>
      </c>
      <c r="J55" s="111">
        <v>0.23</v>
      </c>
      <c r="K55" s="111">
        <v>4.8600000000000003</v>
      </c>
      <c r="L55" s="111">
        <v>11.43</v>
      </c>
      <c r="N55" s="17"/>
      <c r="O55" s="17"/>
      <c r="P55" s="17"/>
      <c r="Q55" s="17"/>
      <c r="R55" s="17"/>
      <c r="S55" s="18"/>
      <c r="T55" s="18"/>
      <c r="U55" s="18"/>
      <c r="V55" s="18"/>
      <c r="W55" s="18"/>
      <c r="X55" s="17"/>
      <c r="Y55" s="17"/>
    </row>
    <row r="56" spans="1:25" s="16" customFormat="1">
      <c r="A56" s="264"/>
      <c r="B56" s="22">
        <v>1810193.0771800003</v>
      </c>
      <c r="C56" s="22">
        <v>689312</v>
      </c>
      <c r="D56" s="22">
        <v>100</v>
      </c>
      <c r="E56" s="22">
        <v>145025</v>
      </c>
      <c r="F56" s="22">
        <v>322357</v>
      </c>
      <c r="G56" s="110"/>
      <c r="H56" s="111">
        <v>61.01</v>
      </c>
      <c r="I56" s="111">
        <v>23.23</v>
      </c>
      <c r="J56" s="111">
        <v>0</v>
      </c>
      <c r="K56" s="111">
        <v>4.8899999999999997</v>
      </c>
      <c r="L56" s="111">
        <v>10.86</v>
      </c>
      <c r="N56" s="17"/>
      <c r="O56" s="17"/>
      <c r="P56" s="17"/>
      <c r="Q56" s="17"/>
      <c r="R56" s="17"/>
      <c r="S56" s="18"/>
      <c r="T56" s="18"/>
      <c r="U56" s="18"/>
      <c r="V56" s="18"/>
      <c r="W56" s="18"/>
      <c r="X56" s="17"/>
      <c r="Y56" s="17"/>
    </row>
    <row r="57" spans="1:25" s="16" customFormat="1">
      <c r="A57" s="264"/>
      <c r="B57" s="22">
        <v>1867663.1320400001</v>
      </c>
      <c r="C57" s="22">
        <v>689708</v>
      </c>
      <c r="D57" s="22">
        <v>100</v>
      </c>
      <c r="E57" s="22">
        <v>142481</v>
      </c>
      <c r="F57" s="22">
        <v>307555</v>
      </c>
      <c r="G57" s="110"/>
      <c r="H57" s="111">
        <v>62.1</v>
      </c>
      <c r="I57" s="111">
        <v>22.93</v>
      </c>
      <c r="J57" s="111">
        <v>0</v>
      </c>
      <c r="K57" s="111">
        <v>4.74</v>
      </c>
      <c r="L57" s="111">
        <v>10.23</v>
      </c>
      <c r="N57" s="17"/>
      <c r="O57" s="17"/>
      <c r="P57" s="17"/>
      <c r="Q57" s="17"/>
      <c r="R57" s="17"/>
      <c r="S57" s="18"/>
      <c r="T57" s="18"/>
      <c r="U57" s="18"/>
      <c r="V57" s="18"/>
      <c r="W57" s="18"/>
      <c r="X57" s="17"/>
      <c r="Y57" s="17"/>
    </row>
    <row r="58" spans="1:25" s="16" customFormat="1">
      <c r="A58" s="264"/>
      <c r="B58" s="22">
        <v>1782858.3808249999</v>
      </c>
      <c r="C58" s="22">
        <v>689146</v>
      </c>
      <c r="D58" s="22">
        <v>0</v>
      </c>
      <c r="E58" s="22">
        <v>138720</v>
      </c>
      <c r="F58" s="22">
        <v>296914</v>
      </c>
      <c r="G58" s="110"/>
      <c r="H58" s="111">
        <v>61.32</v>
      </c>
      <c r="I58" s="111">
        <v>23.7</v>
      </c>
      <c r="J58" s="111">
        <v>0</v>
      </c>
      <c r="K58" s="111">
        <v>4.7699999999999996</v>
      </c>
      <c r="L58" s="111">
        <v>10.210000000000001</v>
      </c>
      <c r="N58" s="17"/>
      <c r="O58" s="17"/>
      <c r="P58" s="17"/>
      <c r="Q58" s="17"/>
      <c r="R58" s="17"/>
      <c r="S58" s="18"/>
      <c r="T58" s="18"/>
      <c r="U58" s="18"/>
      <c r="V58" s="18"/>
      <c r="W58" s="18"/>
      <c r="X58" s="17"/>
      <c r="Y58" s="17"/>
    </row>
    <row r="59" spans="1:25" s="16" customFormat="1">
      <c r="A59" s="264"/>
      <c r="B59" s="22">
        <v>1786236.7763150001</v>
      </c>
      <c r="C59" s="22">
        <v>696767</v>
      </c>
      <c r="D59" s="22">
        <v>0</v>
      </c>
      <c r="E59" s="22">
        <v>139405</v>
      </c>
      <c r="F59" s="22">
        <v>295165</v>
      </c>
      <c r="G59" s="110"/>
      <c r="H59" s="111">
        <v>61.22</v>
      </c>
      <c r="I59" s="111">
        <v>23.88</v>
      </c>
      <c r="J59" s="111">
        <v>0</v>
      </c>
      <c r="K59" s="111">
        <v>4.78</v>
      </c>
      <c r="L59" s="111">
        <v>10.119999999999999</v>
      </c>
      <c r="N59" s="17"/>
      <c r="O59" s="17"/>
      <c r="P59" s="17"/>
      <c r="Q59" s="17"/>
      <c r="R59" s="17"/>
      <c r="S59" s="18"/>
      <c r="T59" s="18"/>
      <c r="U59" s="18"/>
      <c r="V59" s="18"/>
      <c r="W59" s="18"/>
      <c r="X59" s="17"/>
      <c r="Y59" s="17"/>
    </row>
    <row r="60" spans="1:25" s="16" customFormat="1">
      <c r="A60" s="264"/>
      <c r="B60" s="22">
        <v>1790355.5690449998</v>
      </c>
      <c r="C60" s="22">
        <v>718546</v>
      </c>
      <c r="D60" s="22">
        <v>3985</v>
      </c>
      <c r="E60" s="22">
        <v>140380</v>
      </c>
      <c r="F60" s="22">
        <v>312647</v>
      </c>
      <c r="G60" s="110"/>
      <c r="H60" s="111">
        <v>60.36</v>
      </c>
      <c r="I60" s="111">
        <v>24.23</v>
      </c>
      <c r="J60" s="111">
        <v>0.13</v>
      </c>
      <c r="K60" s="111">
        <v>4.7300000000000004</v>
      </c>
      <c r="L60" s="111">
        <v>10.54</v>
      </c>
      <c r="N60" s="17"/>
      <c r="O60" s="17"/>
      <c r="P60" s="17"/>
      <c r="Q60" s="17"/>
      <c r="R60" s="17"/>
      <c r="S60" s="18"/>
      <c r="T60" s="18"/>
      <c r="U60" s="18"/>
      <c r="V60" s="18"/>
      <c r="W60" s="18"/>
      <c r="X60" s="17"/>
      <c r="Y60" s="17"/>
    </row>
    <row r="61" spans="1:25" s="16" customFormat="1">
      <c r="A61" s="264"/>
      <c r="B61" s="22">
        <v>1789851.9653699999</v>
      </c>
      <c r="C61" s="22">
        <v>697400</v>
      </c>
      <c r="D61" s="22">
        <v>3985</v>
      </c>
      <c r="E61" s="22">
        <v>141512</v>
      </c>
      <c r="F61" s="22">
        <v>310906</v>
      </c>
      <c r="G61" s="110"/>
      <c r="H61" s="111">
        <v>60.8</v>
      </c>
      <c r="I61" s="111">
        <v>23.69</v>
      </c>
      <c r="J61" s="111">
        <v>0.14000000000000001</v>
      </c>
      <c r="K61" s="111">
        <v>4.8099999999999996</v>
      </c>
      <c r="L61" s="111">
        <v>10.56</v>
      </c>
      <c r="N61" s="17"/>
      <c r="O61" s="17"/>
      <c r="P61" s="17"/>
      <c r="Q61" s="17"/>
      <c r="R61" s="17"/>
      <c r="S61" s="18"/>
      <c r="T61" s="18"/>
      <c r="U61" s="18"/>
      <c r="V61" s="18"/>
      <c r="W61" s="18"/>
      <c r="X61" s="17"/>
      <c r="Y61" s="17"/>
    </row>
    <row r="62" spans="1:25" s="16" customFormat="1">
      <c r="A62" s="264">
        <v>2011</v>
      </c>
      <c r="B62" s="22">
        <v>1808826.0090399999</v>
      </c>
      <c r="C62" s="22">
        <v>689309</v>
      </c>
      <c r="D62" s="22">
        <v>3987</v>
      </c>
      <c r="E62" s="22">
        <v>141167</v>
      </c>
      <c r="F62" s="22">
        <v>302943</v>
      </c>
      <c r="G62" s="110"/>
      <c r="H62" s="111">
        <v>61.39</v>
      </c>
      <c r="I62" s="111">
        <v>23.4</v>
      </c>
      <c r="J62" s="111">
        <v>0.14000000000000001</v>
      </c>
      <c r="K62" s="111">
        <v>4.79</v>
      </c>
      <c r="L62" s="111">
        <v>10.28</v>
      </c>
      <c r="N62" s="17"/>
      <c r="O62" s="17"/>
      <c r="P62" s="17"/>
      <c r="Q62" s="17"/>
      <c r="R62" s="17"/>
      <c r="S62" s="18"/>
      <c r="T62" s="18"/>
      <c r="U62" s="18"/>
      <c r="V62" s="18"/>
      <c r="W62" s="18"/>
      <c r="X62" s="17"/>
      <c r="Y62" s="17"/>
    </row>
    <row r="63" spans="1:25" s="16" customFormat="1">
      <c r="A63" s="264"/>
      <c r="B63" s="22">
        <v>1818006.10207</v>
      </c>
      <c r="C63" s="22">
        <v>683998</v>
      </c>
      <c r="D63" s="22">
        <v>3987</v>
      </c>
      <c r="E63" s="22">
        <v>141936</v>
      </c>
      <c r="F63" s="22">
        <v>296812</v>
      </c>
      <c r="G63" s="110"/>
      <c r="H63" s="111">
        <v>61.74</v>
      </c>
      <c r="I63" s="111">
        <v>23.23</v>
      </c>
      <c r="J63" s="111">
        <v>0.14000000000000001</v>
      </c>
      <c r="K63" s="111">
        <v>4.82</v>
      </c>
      <c r="L63" s="111">
        <v>10.08</v>
      </c>
      <c r="N63" s="17"/>
      <c r="O63" s="17"/>
      <c r="P63" s="17"/>
      <c r="Q63" s="17"/>
      <c r="R63" s="17"/>
      <c r="S63" s="18"/>
      <c r="T63" s="18"/>
      <c r="U63" s="18"/>
      <c r="V63" s="18"/>
      <c r="W63" s="18"/>
      <c r="X63" s="17"/>
      <c r="Y63" s="17"/>
    </row>
    <row r="64" spans="1:25" s="16" customFormat="1">
      <c r="A64" s="264"/>
      <c r="B64" s="22">
        <v>1783576.186455</v>
      </c>
      <c r="C64" s="22">
        <v>650733</v>
      </c>
      <c r="D64" s="22">
        <v>18943</v>
      </c>
      <c r="E64" s="22">
        <v>147652</v>
      </c>
      <c r="F64" s="22">
        <v>302607</v>
      </c>
      <c r="G64" s="110"/>
      <c r="H64" s="111">
        <v>61.43</v>
      </c>
      <c r="I64" s="111">
        <v>22.41</v>
      </c>
      <c r="J64" s="111">
        <v>0.65</v>
      </c>
      <c r="K64" s="111">
        <v>5.09</v>
      </c>
      <c r="L64" s="111">
        <v>10.42</v>
      </c>
      <c r="N64" s="17"/>
      <c r="O64" s="17"/>
      <c r="P64" s="17"/>
      <c r="Q64" s="17"/>
      <c r="R64" s="17"/>
      <c r="S64" s="18"/>
      <c r="T64" s="18"/>
      <c r="U64" s="18"/>
      <c r="V64" s="18"/>
      <c r="W64" s="18"/>
      <c r="X64" s="17"/>
      <c r="Y64" s="17"/>
    </row>
    <row r="65" spans="1:25" s="16" customFormat="1">
      <c r="A65" s="264"/>
      <c r="B65" s="22">
        <v>1796768.5043449998</v>
      </c>
      <c r="C65" s="22">
        <v>653333</v>
      </c>
      <c r="D65" s="22">
        <v>18944</v>
      </c>
      <c r="E65" s="22">
        <v>134635</v>
      </c>
      <c r="F65" s="22">
        <v>305920</v>
      </c>
      <c r="G65" s="110"/>
      <c r="H65" s="111">
        <v>61.75</v>
      </c>
      <c r="I65" s="111">
        <v>22.45</v>
      </c>
      <c r="J65" s="111">
        <v>0.65</v>
      </c>
      <c r="K65" s="111">
        <v>4.63</v>
      </c>
      <c r="L65" s="111">
        <v>10.51</v>
      </c>
      <c r="N65" s="17"/>
      <c r="O65" s="17"/>
      <c r="P65" s="17"/>
      <c r="Q65" s="17"/>
      <c r="R65" s="17"/>
      <c r="S65" s="18"/>
      <c r="T65" s="18"/>
      <c r="U65" s="18"/>
      <c r="V65" s="18"/>
      <c r="W65" s="18"/>
      <c r="X65" s="17"/>
      <c r="Y65" s="17"/>
    </row>
    <row r="66" spans="1:25" s="16" customFormat="1">
      <c r="A66" s="264"/>
      <c r="B66" s="22">
        <v>1793564.1359361</v>
      </c>
      <c r="C66" s="22">
        <v>663463</v>
      </c>
      <c r="D66" s="22">
        <v>18945</v>
      </c>
      <c r="E66" s="22">
        <v>137296</v>
      </c>
      <c r="F66" s="22">
        <v>305948</v>
      </c>
      <c r="G66" s="110"/>
      <c r="H66" s="111">
        <v>61.44</v>
      </c>
      <c r="I66" s="111">
        <v>22.73</v>
      </c>
      <c r="J66" s="111">
        <v>0.65</v>
      </c>
      <c r="K66" s="111">
        <v>4.7</v>
      </c>
      <c r="L66" s="111">
        <v>10.48</v>
      </c>
      <c r="N66" s="17"/>
      <c r="O66" s="17"/>
      <c r="P66" s="17"/>
      <c r="Q66" s="17"/>
      <c r="R66" s="17"/>
      <c r="S66" s="18"/>
      <c r="T66" s="18"/>
      <c r="U66" s="18"/>
      <c r="V66" s="18"/>
      <c r="W66" s="18"/>
      <c r="X66" s="17"/>
      <c r="Y66" s="17"/>
    </row>
    <row r="67" spans="1:25" s="16" customFormat="1">
      <c r="A67" s="264"/>
      <c r="B67" s="22">
        <v>1837344.0188699998</v>
      </c>
      <c r="C67" s="22">
        <v>590727</v>
      </c>
      <c r="D67" s="22">
        <v>18946</v>
      </c>
      <c r="E67" s="22">
        <v>136733</v>
      </c>
      <c r="F67" s="22">
        <v>305101</v>
      </c>
      <c r="G67" s="110"/>
      <c r="H67" s="111">
        <v>63.6</v>
      </c>
      <c r="I67" s="111">
        <v>20.45</v>
      </c>
      <c r="J67" s="111">
        <v>0.66</v>
      </c>
      <c r="K67" s="111">
        <v>4.7300000000000004</v>
      </c>
      <c r="L67" s="111">
        <v>10.56</v>
      </c>
      <c r="N67" s="17"/>
      <c r="O67" s="17"/>
      <c r="P67" s="17"/>
      <c r="Q67" s="17"/>
      <c r="R67" s="17"/>
      <c r="S67" s="18"/>
      <c r="T67" s="18"/>
      <c r="U67" s="18"/>
      <c r="V67" s="18"/>
      <c r="W67" s="18"/>
      <c r="X67" s="17"/>
      <c r="Y67" s="17"/>
    </row>
    <row r="68" spans="1:25" s="16" customFormat="1">
      <c r="A68" s="264"/>
      <c r="B68" s="22">
        <v>1839152.8319250001</v>
      </c>
      <c r="C68" s="22">
        <v>589876</v>
      </c>
      <c r="D68" s="22">
        <v>18947</v>
      </c>
      <c r="E68" s="22">
        <v>149137</v>
      </c>
      <c r="F68" s="22">
        <v>301361</v>
      </c>
      <c r="G68" s="110"/>
      <c r="H68" s="111">
        <v>63.45</v>
      </c>
      <c r="I68" s="111">
        <v>20.350000000000001</v>
      </c>
      <c r="J68" s="111">
        <v>0.65</v>
      </c>
      <c r="K68" s="111">
        <v>5.15</v>
      </c>
      <c r="L68" s="111">
        <v>10.4</v>
      </c>
      <c r="N68" s="17"/>
      <c r="O68" s="17"/>
      <c r="P68" s="17"/>
      <c r="Q68" s="17"/>
      <c r="R68" s="17"/>
      <c r="S68" s="18"/>
      <c r="T68" s="18"/>
      <c r="U68" s="18"/>
      <c r="V68" s="18"/>
      <c r="W68" s="18"/>
      <c r="X68" s="17"/>
      <c r="Y68" s="17"/>
    </row>
    <row r="69" spans="1:25" s="16" customFormat="1">
      <c r="A69" s="264"/>
      <c r="B69" s="22">
        <v>1889811.2120249998</v>
      </c>
      <c r="C69" s="22">
        <v>583285</v>
      </c>
      <c r="D69" s="22">
        <v>18949</v>
      </c>
      <c r="E69" s="22">
        <v>148277</v>
      </c>
      <c r="F69" s="22">
        <v>283646</v>
      </c>
      <c r="G69" s="110"/>
      <c r="H69" s="111">
        <v>64.63</v>
      </c>
      <c r="I69" s="111">
        <v>19.95</v>
      </c>
      <c r="J69" s="111">
        <v>0.65</v>
      </c>
      <c r="K69" s="111">
        <v>5.07</v>
      </c>
      <c r="L69" s="111">
        <v>9.6999999999999993</v>
      </c>
      <c r="N69" s="17"/>
      <c r="O69" s="17"/>
      <c r="P69" s="17"/>
      <c r="Q69" s="17"/>
      <c r="R69" s="17"/>
      <c r="S69" s="18"/>
      <c r="T69" s="18"/>
      <c r="U69" s="18"/>
      <c r="V69" s="18"/>
      <c r="W69" s="18"/>
      <c r="X69" s="17"/>
      <c r="Y69" s="17"/>
    </row>
    <row r="70" spans="1:25" s="16" customFormat="1">
      <c r="A70" s="264"/>
      <c r="B70" s="22">
        <v>1877849.170225</v>
      </c>
      <c r="C70" s="22">
        <v>566421</v>
      </c>
      <c r="D70" s="22">
        <v>18950</v>
      </c>
      <c r="E70" s="22">
        <v>136966</v>
      </c>
      <c r="F70" s="22">
        <v>290938</v>
      </c>
      <c r="G70" s="110"/>
      <c r="H70" s="111">
        <v>64.95</v>
      </c>
      <c r="I70" s="111">
        <v>19.59</v>
      </c>
      <c r="J70" s="111">
        <v>0.66</v>
      </c>
      <c r="K70" s="111">
        <v>4.74</v>
      </c>
      <c r="L70" s="111">
        <v>10.06</v>
      </c>
      <c r="N70" s="17"/>
      <c r="O70" s="17"/>
      <c r="P70" s="17"/>
      <c r="Q70" s="17"/>
      <c r="R70" s="17"/>
      <c r="S70" s="18"/>
      <c r="T70" s="18"/>
      <c r="U70" s="18"/>
      <c r="V70" s="18"/>
      <c r="W70" s="18"/>
      <c r="X70" s="17"/>
      <c r="Y70" s="17"/>
    </row>
    <row r="71" spans="1:25" s="16" customFormat="1">
      <c r="A71" s="264"/>
      <c r="B71" s="22">
        <v>1868047.7324900001</v>
      </c>
      <c r="C71" s="22">
        <v>573735</v>
      </c>
      <c r="D71" s="22">
        <v>18951</v>
      </c>
      <c r="E71" s="22">
        <v>136131</v>
      </c>
      <c r="F71" s="22">
        <v>289515</v>
      </c>
      <c r="G71" s="110"/>
      <c r="H71" s="111">
        <v>64.72</v>
      </c>
      <c r="I71" s="111">
        <v>19.88</v>
      </c>
      <c r="J71" s="111">
        <v>0.66</v>
      </c>
      <c r="K71" s="111">
        <v>4.72</v>
      </c>
      <c r="L71" s="111">
        <v>10.029999999999999</v>
      </c>
      <c r="N71" s="17"/>
      <c r="O71" s="17"/>
      <c r="P71" s="17"/>
      <c r="Q71" s="17"/>
      <c r="R71" s="17"/>
      <c r="S71" s="18"/>
      <c r="T71" s="18"/>
      <c r="U71" s="18"/>
      <c r="V71" s="18"/>
      <c r="W71" s="18"/>
      <c r="X71" s="17"/>
      <c r="Y71" s="17"/>
    </row>
    <row r="72" spans="1:25" s="16" customFormat="1">
      <c r="A72" s="264"/>
      <c r="B72" s="22">
        <v>1831127.8080749996</v>
      </c>
      <c r="C72" s="22">
        <v>584245</v>
      </c>
      <c r="D72" s="22">
        <v>18952</v>
      </c>
      <c r="E72" s="22">
        <v>136206</v>
      </c>
      <c r="F72" s="22">
        <v>286817</v>
      </c>
      <c r="G72" s="110"/>
      <c r="H72" s="111">
        <v>64.08</v>
      </c>
      <c r="I72" s="111">
        <v>20.45</v>
      </c>
      <c r="J72" s="111">
        <v>0.66</v>
      </c>
      <c r="K72" s="111">
        <v>4.7699999999999996</v>
      </c>
      <c r="L72" s="111">
        <v>10.039999999999999</v>
      </c>
      <c r="N72" s="17"/>
      <c r="O72" s="17"/>
      <c r="P72" s="17"/>
      <c r="Q72" s="17"/>
      <c r="R72" s="17"/>
      <c r="S72" s="18"/>
      <c r="T72" s="18"/>
      <c r="U72" s="18"/>
      <c r="V72" s="18"/>
      <c r="W72" s="18"/>
      <c r="X72" s="17"/>
      <c r="Y72" s="17"/>
    </row>
    <row r="73" spans="1:25" s="16" customFormat="1">
      <c r="A73" s="264"/>
      <c r="B73" s="22">
        <v>1817059.3007750001</v>
      </c>
      <c r="C73" s="22">
        <v>528161</v>
      </c>
      <c r="D73" s="22">
        <v>18953</v>
      </c>
      <c r="E73" s="22">
        <v>140317</v>
      </c>
      <c r="F73" s="22">
        <v>305229</v>
      </c>
      <c r="G73" s="110"/>
      <c r="H73" s="111">
        <v>64.67</v>
      </c>
      <c r="I73" s="111">
        <v>18.8</v>
      </c>
      <c r="J73" s="111">
        <v>0.67</v>
      </c>
      <c r="K73" s="111">
        <v>4.99</v>
      </c>
      <c r="L73" s="111">
        <v>10.86</v>
      </c>
      <c r="N73" s="17"/>
      <c r="O73" s="17"/>
      <c r="P73" s="17"/>
      <c r="Q73" s="17"/>
      <c r="R73" s="17"/>
      <c r="S73" s="18"/>
      <c r="T73" s="18"/>
      <c r="U73" s="18"/>
      <c r="V73" s="18"/>
      <c r="W73" s="18"/>
      <c r="X73" s="17"/>
      <c r="Y73" s="17"/>
    </row>
    <row r="74" spans="1:25" s="16" customFormat="1">
      <c r="A74" s="264">
        <v>2012</v>
      </c>
      <c r="B74" s="22">
        <v>1784317.02522</v>
      </c>
      <c r="C74" s="22">
        <v>531040</v>
      </c>
      <c r="D74" s="22">
        <v>18954</v>
      </c>
      <c r="E74" s="22">
        <v>141285</v>
      </c>
      <c r="F74" s="22">
        <v>298103</v>
      </c>
      <c r="G74" s="110"/>
      <c r="H74" s="111">
        <v>64.33</v>
      </c>
      <c r="I74" s="111">
        <v>19.149999999999999</v>
      </c>
      <c r="J74" s="111">
        <v>0.68</v>
      </c>
      <c r="K74" s="111">
        <v>5.09</v>
      </c>
      <c r="L74" s="111">
        <v>10.75</v>
      </c>
      <c r="N74" s="17"/>
      <c r="O74" s="17"/>
      <c r="P74" s="17"/>
      <c r="Q74" s="17"/>
      <c r="R74" s="17"/>
      <c r="S74" s="18"/>
      <c r="T74" s="18"/>
      <c r="U74" s="18"/>
      <c r="V74" s="18"/>
      <c r="W74" s="18"/>
      <c r="X74" s="17"/>
      <c r="Y74" s="17"/>
    </row>
    <row r="75" spans="1:25" s="16" customFormat="1">
      <c r="A75" s="264"/>
      <c r="B75" s="22">
        <v>1796140.4898450002</v>
      </c>
      <c r="C75" s="22">
        <v>525813</v>
      </c>
      <c r="D75" s="22">
        <v>18955</v>
      </c>
      <c r="E75" s="22">
        <v>130694</v>
      </c>
      <c r="F75" s="22">
        <v>308481</v>
      </c>
      <c r="G75" s="110"/>
      <c r="H75" s="111">
        <v>64.61</v>
      </c>
      <c r="I75" s="111">
        <v>18.91</v>
      </c>
      <c r="J75" s="111">
        <v>0.68</v>
      </c>
      <c r="K75" s="111">
        <v>4.7</v>
      </c>
      <c r="L75" s="111">
        <v>11.1</v>
      </c>
      <c r="N75" s="17"/>
      <c r="O75" s="17"/>
      <c r="P75" s="17"/>
      <c r="Q75" s="17"/>
      <c r="R75" s="17"/>
      <c r="S75" s="18"/>
      <c r="T75" s="18"/>
      <c r="U75" s="18"/>
      <c r="V75" s="18"/>
      <c r="W75" s="18"/>
      <c r="X75" s="17"/>
      <c r="Y75" s="17"/>
    </row>
    <row r="76" spans="1:25" s="16" customFormat="1">
      <c r="A76" s="264"/>
      <c r="B76" s="22">
        <v>1792595.9859449998</v>
      </c>
      <c r="C76" s="22">
        <v>514801</v>
      </c>
      <c r="D76" s="22">
        <v>18957</v>
      </c>
      <c r="E76" s="22">
        <v>126641</v>
      </c>
      <c r="F76" s="22">
        <v>303538</v>
      </c>
      <c r="G76" s="110"/>
      <c r="H76" s="111">
        <v>65.03</v>
      </c>
      <c r="I76" s="111">
        <v>18.68</v>
      </c>
      <c r="J76" s="111">
        <v>0.69</v>
      </c>
      <c r="K76" s="111">
        <v>4.59</v>
      </c>
      <c r="L76" s="111">
        <v>11.01</v>
      </c>
      <c r="N76" s="17"/>
      <c r="O76" s="17"/>
      <c r="P76" s="17"/>
      <c r="Q76" s="17"/>
      <c r="R76" s="17"/>
      <c r="S76" s="18"/>
      <c r="T76" s="18"/>
      <c r="U76" s="18"/>
      <c r="V76" s="18"/>
      <c r="W76" s="18"/>
      <c r="X76" s="17"/>
      <c r="Y76" s="17"/>
    </row>
    <row r="77" spans="1:25" s="16" customFormat="1">
      <c r="A77" s="264"/>
      <c r="B77" s="22">
        <v>1809320.446525</v>
      </c>
      <c r="C77" s="22">
        <v>513211</v>
      </c>
      <c r="D77" s="22">
        <v>18958</v>
      </c>
      <c r="E77" s="22">
        <v>135274</v>
      </c>
      <c r="F77" s="22">
        <v>303654</v>
      </c>
      <c r="G77" s="110"/>
      <c r="H77" s="111">
        <v>65.069999999999993</v>
      </c>
      <c r="I77" s="111">
        <v>18.46</v>
      </c>
      <c r="J77" s="111">
        <v>0.68</v>
      </c>
      <c r="K77" s="111">
        <v>4.87</v>
      </c>
      <c r="L77" s="111">
        <v>10.92</v>
      </c>
      <c r="N77" s="17"/>
      <c r="O77" s="17"/>
      <c r="P77" s="17"/>
      <c r="Q77" s="17"/>
      <c r="R77" s="17"/>
      <c r="S77" s="18"/>
      <c r="T77" s="18"/>
      <c r="U77" s="18"/>
      <c r="V77" s="18"/>
      <c r="W77" s="18"/>
      <c r="X77" s="17"/>
      <c r="Y77" s="17"/>
    </row>
    <row r="78" spans="1:25" s="16" customFormat="1">
      <c r="A78" s="264"/>
      <c r="B78" s="22">
        <v>1818883.8270500002</v>
      </c>
      <c r="C78" s="22">
        <v>507234</v>
      </c>
      <c r="D78" s="22">
        <v>18959</v>
      </c>
      <c r="E78" s="22">
        <v>131192</v>
      </c>
      <c r="F78" s="22">
        <v>296677</v>
      </c>
      <c r="G78" s="110"/>
      <c r="H78" s="111">
        <v>65.59</v>
      </c>
      <c r="I78" s="111">
        <v>18.29</v>
      </c>
      <c r="J78" s="111">
        <v>0.68</v>
      </c>
      <c r="K78" s="111">
        <v>4.7300000000000004</v>
      </c>
      <c r="L78" s="111">
        <v>10.7</v>
      </c>
      <c r="N78" s="17"/>
      <c r="O78" s="17"/>
      <c r="P78" s="17"/>
      <c r="Q78" s="17"/>
      <c r="R78" s="17"/>
      <c r="S78" s="18"/>
      <c r="T78" s="18"/>
      <c r="U78" s="18"/>
      <c r="V78" s="18"/>
      <c r="W78" s="18"/>
      <c r="X78" s="17"/>
      <c r="Y78" s="17"/>
    </row>
    <row r="79" spans="1:25" s="16" customFormat="1">
      <c r="A79" s="264"/>
      <c r="B79" s="22">
        <v>1843409.9582849999</v>
      </c>
      <c r="C79" s="22">
        <v>493473</v>
      </c>
      <c r="D79" s="22">
        <v>18960</v>
      </c>
      <c r="E79" s="22">
        <v>134870</v>
      </c>
      <c r="F79" s="22">
        <v>291567</v>
      </c>
      <c r="G79" s="110"/>
      <c r="H79" s="111">
        <v>66.260000000000005</v>
      </c>
      <c r="I79" s="111">
        <v>17.739999999999998</v>
      </c>
      <c r="J79" s="111">
        <v>0.68</v>
      </c>
      <c r="K79" s="111">
        <v>4.8499999999999996</v>
      </c>
      <c r="L79" s="111">
        <v>10.48</v>
      </c>
      <c r="N79" s="17"/>
      <c r="O79" s="17"/>
      <c r="P79" s="17"/>
      <c r="Q79" s="17"/>
      <c r="R79" s="17"/>
      <c r="S79" s="18"/>
      <c r="T79" s="18"/>
      <c r="U79" s="18"/>
      <c r="V79" s="18"/>
      <c r="W79" s="18"/>
      <c r="X79" s="17"/>
      <c r="Y79" s="17"/>
    </row>
    <row r="80" spans="1:25" s="16" customFormat="1">
      <c r="A80" s="264"/>
      <c r="B80" s="22">
        <v>1916625.3034699999</v>
      </c>
      <c r="C80" s="22">
        <v>485704</v>
      </c>
      <c r="D80" s="22">
        <v>18961</v>
      </c>
      <c r="E80" s="22">
        <v>134899</v>
      </c>
      <c r="F80" s="22">
        <v>275775</v>
      </c>
      <c r="G80" s="110"/>
      <c r="H80" s="111">
        <v>67.680000000000007</v>
      </c>
      <c r="I80" s="111">
        <v>17.149999999999999</v>
      </c>
      <c r="J80" s="111">
        <v>0.67</v>
      </c>
      <c r="K80" s="111">
        <v>4.76</v>
      </c>
      <c r="L80" s="111">
        <v>9.74</v>
      </c>
      <c r="N80" s="17"/>
      <c r="O80" s="17"/>
      <c r="P80" s="17"/>
      <c r="Q80" s="17"/>
      <c r="R80" s="17"/>
      <c r="S80" s="18"/>
      <c r="T80" s="18"/>
      <c r="U80" s="18"/>
      <c r="V80" s="18"/>
      <c r="W80" s="18"/>
      <c r="X80" s="17"/>
      <c r="Y80" s="17"/>
    </row>
    <row r="81" spans="1:25" s="16" customFormat="1">
      <c r="A81" s="264"/>
      <c r="B81" s="22">
        <v>1954385.95573</v>
      </c>
      <c r="C81" s="22">
        <v>462115</v>
      </c>
      <c r="D81" s="22">
        <v>18962</v>
      </c>
      <c r="E81" s="22">
        <v>136525</v>
      </c>
      <c r="F81" s="22">
        <v>266971</v>
      </c>
      <c r="G81" s="110"/>
      <c r="H81" s="111">
        <v>68.84</v>
      </c>
      <c r="I81" s="111">
        <v>16.28</v>
      </c>
      <c r="J81" s="111">
        <v>0.67</v>
      </c>
      <c r="K81" s="111">
        <v>4.8099999999999996</v>
      </c>
      <c r="L81" s="111">
        <v>9.4</v>
      </c>
      <c r="N81" s="17"/>
      <c r="O81" s="17"/>
      <c r="P81" s="17"/>
      <c r="Q81" s="17"/>
      <c r="R81" s="17"/>
      <c r="S81" s="18"/>
      <c r="T81" s="18"/>
      <c r="U81" s="18"/>
      <c r="V81" s="18"/>
      <c r="W81" s="18"/>
      <c r="X81" s="17"/>
      <c r="Y81" s="17"/>
    </row>
    <row r="82" spans="1:25" s="16" customFormat="1">
      <c r="A82" s="264"/>
      <c r="B82" s="22">
        <v>2001119.3418082001</v>
      </c>
      <c r="C82" s="22">
        <v>440082</v>
      </c>
      <c r="D82" s="22">
        <v>18963</v>
      </c>
      <c r="E82" s="22">
        <v>160772</v>
      </c>
      <c r="F82" s="22">
        <v>270086</v>
      </c>
      <c r="G82" s="110"/>
      <c r="H82" s="111">
        <v>69.22</v>
      </c>
      <c r="I82" s="111">
        <v>15.22</v>
      </c>
      <c r="J82" s="111">
        <v>0.66</v>
      </c>
      <c r="K82" s="111">
        <v>5.56</v>
      </c>
      <c r="L82" s="111">
        <v>9.34</v>
      </c>
      <c r="N82" s="17"/>
      <c r="O82" s="17"/>
      <c r="P82" s="17"/>
      <c r="Q82" s="17"/>
      <c r="R82" s="17"/>
      <c r="S82" s="18"/>
      <c r="T82" s="18"/>
      <c r="U82" s="18"/>
      <c r="V82" s="18"/>
      <c r="W82" s="18"/>
      <c r="X82" s="17"/>
      <c r="Y82" s="17"/>
    </row>
    <row r="83" spans="1:25" s="16" customFormat="1">
      <c r="A83" s="264"/>
      <c r="B83" s="22">
        <v>1965524.4044645</v>
      </c>
      <c r="C83" s="22">
        <v>440839</v>
      </c>
      <c r="D83" s="22">
        <v>18965</v>
      </c>
      <c r="E83" s="22">
        <v>127329</v>
      </c>
      <c r="F83" s="22">
        <v>285422</v>
      </c>
      <c r="G83" s="110"/>
      <c r="H83" s="111">
        <v>69.260000000000005</v>
      </c>
      <c r="I83" s="111">
        <v>15.53</v>
      </c>
      <c r="J83" s="111">
        <v>0.67</v>
      </c>
      <c r="K83" s="111">
        <v>4.49</v>
      </c>
      <c r="L83" s="111">
        <v>10.06</v>
      </c>
      <c r="N83" s="17"/>
      <c r="O83" s="17"/>
      <c r="P83" s="17"/>
      <c r="Q83" s="17"/>
      <c r="R83" s="17"/>
      <c r="S83" s="18"/>
      <c r="T83" s="18"/>
      <c r="U83" s="18"/>
      <c r="V83" s="18"/>
      <c r="W83" s="18"/>
      <c r="X83" s="17"/>
      <c r="Y83" s="17"/>
    </row>
    <row r="84" spans="1:25" s="16" customFormat="1">
      <c r="A84" s="264"/>
      <c r="B84" s="22">
        <v>1982936.7647408</v>
      </c>
      <c r="C84" s="22">
        <v>413569</v>
      </c>
      <c r="D84" s="22">
        <v>18966</v>
      </c>
      <c r="E84" s="22">
        <v>128703</v>
      </c>
      <c r="F84" s="22">
        <v>277906</v>
      </c>
      <c r="G84" s="110"/>
      <c r="H84" s="111">
        <v>70.27</v>
      </c>
      <c r="I84" s="111">
        <v>14.65</v>
      </c>
      <c r="J84" s="111">
        <v>0.67</v>
      </c>
      <c r="K84" s="111">
        <v>4.5599999999999996</v>
      </c>
      <c r="L84" s="111">
        <v>9.85</v>
      </c>
      <c r="N84" s="17"/>
      <c r="O84" s="17"/>
      <c r="P84" s="17"/>
      <c r="Q84" s="17"/>
      <c r="R84" s="17"/>
      <c r="S84" s="18"/>
      <c r="T84" s="18"/>
      <c r="U84" s="18"/>
      <c r="V84" s="18"/>
      <c r="W84" s="18"/>
    </row>
    <row r="85" spans="1:25" s="16" customFormat="1">
      <c r="A85" s="264"/>
      <c r="B85" s="22">
        <v>1980714.1782877999</v>
      </c>
      <c r="C85" s="22">
        <v>376436</v>
      </c>
      <c r="D85" s="22">
        <v>18967</v>
      </c>
      <c r="E85" s="22">
        <v>143477</v>
      </c>
      <c r="F85" s="22">
        <v>288685</v>
      </c>
      <c r="G85" s="110"/>
      <c r="H85" s="111">
        <v>70.53</v>
      </c>
      <c r="I85" s="111">
        <v>13.4</v>
      </c>
      <c r="J85" s="111">
        <v>0.68</v>
      </c>
      <c r="K85" s="111">
        <v>5.1100000000000003</v>
      </c>
      <c r="L85" s="111">
        <v>10.28</v>
      </c>
      <c r="N85" s="17"/>
      <c r="O85" s="17"/>
      <c r="P85" s="17"/>
      <c r="Q85" s="17"/>
      <c r="R85" s="17"/>
      <c r="S85" s="18"/>
      <c r="T85" s="18"/>
      <c r="U85" s="18"/>
      <c r="V85" s="18"/>
      <c r="W85" s="18"/>
    </row>
    <row r="86" spans="1:25">
      <c r="A86" s="264">
        <v>2013</v>
      </c>
      <c r="B86" s="22">
        <v>1969829.090031361</v>
      </c>
      <c r="C86" s="22">
        <v>390204</v>
      </c>
      <c r="D86" s="22">
        <v>18968</v>
      </c>
      <c r="E86" s="22">
        <v>104882</v>
      </c>
      <c r="F86" s="22">
        <v>390072</v>
      </c>
      <c r="G86" s="110"/>
      <c r="H86" s="111">
        <v>68.540000000000006</v>
      </c>
      <c r="I86" s="111">
        <v>13.58</v>
      </c>
      <c r="J86" s="111">
        <v>0.66</v>
      </c>
      <c r="K86" s="111">
        <v>3.65</v>
      </c>
      <c r="L86" s="111">
        <v>13.57</v>
      </c>
      <c r="M86" s="18"/>
      <c r="S86" s="18"/>
      <c r="T86" s="18"/>
      <c r="U86" s="18"/>
      <c r="V86" s="18"/>
      <c r="W86" s="18"/>
    </row>
    <row r="87" spans="1:25">
      <c r="A87" s="264"/>
      <c r="B87" s="22">
        <v>1990069.8350256281</v>
      </c>
      <c r="C87" s="22">
        <v>384657</v>
      </c>
      <c r="D87" s="22">
        <v>18969</v>
      </c>
      <c r="E87" s="22">
        <v>106225</v>
      </c>
      <c r="F87" s="22">
        <v>393305</v>
      </c>
      <c r="G87" s="110"/>
      <c r="H87" s="111">
        <v>68.78</v>
      </c>
      <c r="I87" s="111">
        <v>13.3</v>
      </c>
      <c r="J87" s="111">
        <v>0.66</v>
      </c>
      <c r="K87" s="111">
        <v>3.67</v>
      </c>
      <c r="L87" s="111">
        <v>13.59</v>
      </c>
      <c r="M87" s="18"/>
      <c r="S87" s="18"/>
      <c r="T87" s="18"/>
      <c r="U87" s="18"/>
      <c r="V87" s="18"/>
      <c r="W87" s="18"/>
    </row>
    <row r="88" spans="1:25">
      <c r="A88" s="264"/>
      <c r="B88" s="22">
        <v>1999290.4219645413</v>
      </c>
      <c r="C88" s="22">
        <v>372966</v>
      </c>
      <c r="D88" s="22">
        <v>18971</v>
      </c>
      <c r="E88" s="22">
        <v>101412</v>
      </c>
      <c r="F88" s="22">
        <v>396276</v>
      </c>
      <c r="G88" s="110"/>
      <c r="H88" s="111">
        <v>69.209999999999994</v>
      </c>
      <c r="I88" s="111">
        <v>12.91</v>
      </c>
      <c r="J88" s="111">
        <v>0.66</v>
      </c>
      <c r="K88" s="111">
        <v>3.51</v>
      </c>
      <c r="L88" s="111">
        <v>13.72</v>
      </c>
      <c r="M88" s="18"/>
      <c r="S88" s="18"/>
      <c r="T88" s="18"/>
      <c r="U88" s="18"/>
      <c r="V88" s="18"/>
      <c r="W88" s="18"/>
    </row>
    <row r="89" spans="1:25">
      <c r="A89" s="264"/>
      <c r="B89" s="22">
        <v>1951482.7638466393</v>
      </c>
      <c r="C89" s="22">
        <v>379035</v>
      </c>
      <c r="D89" s="22">
        <v>18972</v>
      </c>
      <c r="E89" s="22">
        <v>100704</v>
      </c>
      <c r="F89" s="22">
        <v>402114</v>
      </c>
      <c r="G89" s="110"/>
      <c r="H89" s="111">
        <v>68.42</v>
      </c>
      <c r="I89" s="111">
        <v>13.29</v>
      </c>
      <c r="J89" s="111">
        <v>0.67</v>
      </c>
      <c r="K89" s="111">
        <v>3.53</v>
      </c>
      <c r="L89" s="111">
        <v>14.1</v>
      </c>
      <c r="M89" s="18"/>
      <c r="S89" s="18"/>
      <c r="T89" s="18"/>
      <c r="U89" s="18"/>
      <c r="V89" s="18"/>
      <c r="W89" s="18"/>
    </row>
    <row r="90" spans="1:25">
      <c r="A90" s="264"/>
      <c r="B90" s="22">
        <v>1974426.1302784795</v>
      </c>
      <c r="C90" s="22">
        <v>373398</v>
      </c>
      <c r="D90" s="22">
        <v>18973</v>
      </c>
      <c r="E90" s="22">
        <v>116541</v>
      </c>
      <c r="F90" s="22">
        <v>404615</v>
      </c>
      <c r="G90" s="110"/>
      <c r="H90" s="111">
        <v>68.37</v>
      </c>
      <c r="I90" s="111">
        <v>12.93</v>
      </c>
      <c r="J90" s="111">
        <v>0.66</v>
      </c>
      <c r="K90" s="111">
        <v>4.04</v>
      </c>
      <c r="L90" s="111">
        <v>14.01</v>
      </c>
      <c r="M90" s="18"/>
      <c r="S90" s="18"/>
      <c r="T90" s="18"/>
      <c r="U90" s="18"/>
      <c r="V90" s="18"/>
      <c r="W90" s="18"/>
    </row>
    <row r="91" spans="1:25">
      <c r="A91" s="264"/>
      <c r="B91" s="22">
        <v>2009651.816252477</v>
      </c>
      <c r="C91" s="22">
        <v>364200</v>
      </c>
      <c r="D91" s="22">
        <v>18974</v>
      </c>
      <c r="E91" s="22">
        <v>116328</v>
      </c>
      <c r="F91" s="22">
        <v>405867</v>
      </c>
      <c r="G91" s="110"/>
      <c r="H91" s="111">
        <v>68.94</v>
      </c>
      <c r="I91" s="111">
        <v>12.49</v>
      </c>
      <c r="J91" s="111">
        <v>0.65</v>
      </c>
      <c r="K91" s="111">
        <v>3.99</v>
      </c>
      <c r="L91" s="111">
        <v>13.92</v>
      </c>
      <c r="M91" s="18"/>
      <c r="S91" s="18"/>
      <c r="T91" s="18"/>
      <c r="U91" s="18"/>
      <c r="V91" s="18"/>
      <c r="W91" s="18"/>
    </row>
    <row r="92" spans="1:25">
      <c r="A92" s="264"/>
      <c r="B92" s="22">
        <v>2075042.4467141011</v>
      </c>
      <c r="C92" s="22">
        <v>365047</v>
      </c>
      <c r="D92" s="22">
        <v>18976</v>
      </c>
      <c r="E92" s="22">
        <v>115025</v>
      </c>
      <c r="F92" s="22">
        <v>411091</v>
      </c>
      <c r="G92" s="110"/>
      <c r="H92" s="111">
        <v>69.510000000000005</v>
      </c>
      <c r="I92" s="111">
        <v>12.23</v>
      </c>
      <c r="J92" s="111">
        <v>0.64</v>
      </c>
      <c r="K92" s="111">
        <v>3.85</v>
      </c>
      <c r="L92" s="111">
        <v>13.77</v>
      </c>
      <c r="M92" s="18"/>
      <c r="S92" s="18"/>
      <c r="T92" s="18"/>
      <c r="U92" s="18"/>
      <c r="V92" s="18"/>
      <c r="W92" s="18"/>
    </row>
    <row r="93" spans="1:25">
      <c r="A93" s="264"/>
      <c r="B93" s="22">
        <v>2144343.0053641405</v>
      </c>
      <c r="C93" s="22">
        <v>355200</v>
      </c>
      <c r="D93" s="22">
        <v>18977</v>
      </c>
      <c r="E93" s="22">
        <v>117375</v>
      </c>
      <c r="F93" s="22">
        <v>413957</v>
      </c>
      <c r="G93" s="110"/>
      <c r="H93" s="111">
        <v>70.31</v>
      </c>
      <c r="I93" s="111">
        <v>11.65</v>
      </c>
      <c r="J93" s="111">
        <v>0.62</v>
      </c>
      <c r="K93" s="111">
        <v>3.85</v>
      </c>
      <c r="L93" s="111">
        <v>13.57</v>
      </c>
      <c r="M93" s="18"/>
      <c r="S93" s="18"/>
      <c r="T93" s="18"/>
      <c r="U93" s="18"/>
      <c r="V93" s="18"/>
      <c r="W93" s="18"/>
    </row>
    <row r="94" spans="1:25">
      <c r="A94" s="264"/>
      <c r="B94" s="22">
        <v>2172951.612905249</v>
      </c>
      <c r="C94" s="22">
        <v>344351</v>
      </c>
      <c r="D94" s="22">
        <v>18978</v>
      </c>
      <c r="E94" s="22">
        <v>105816</v>
      </c>
      <c r="F94" s="22">
        <v>426466</v>
      </c>
      <c r="G94" s="110"/>
      <c r="H94" s="111">
        <v>70.81</v>
      </c>
      <c r="I94" s="111">
        <v>11.22</v>
      </c>
      <c r="J94" s="111">
        <v>0.62</v>
      </c>
      <c r="K94" s="111">
        <v>3.45</v>
      </c>
      <c r="L94" s="111">
        <v>13.9</v>
      </c>
      <c r="M94" s="18"/>
      <c r="S94" s="18"/>
      <c r="T94" s="18"/>
      <c r="U94" s="18"/>
      <c r="V94" s="18"/>
      <c r="W94" s="18"/>
    </row>
    <row r="95" spans="1:25">
      <c r="A95" s="264"/>
      <c r="B95" s="22">
        <v>2104280.735489618</v>
      </c>
      <c r="C95" s="22">
        <v>335042</v>
      </c>
      <c r="D95" s="22">
        <v>18979</v>
      </c>
      <c r="E95" s="22">
        <v>105553</v>
      </c>
      <c r="F95" s="22">
        <v>428817</v>
      </c>
      <c r="G95" s="110"/>
      <c r="H95" s="111">
        <v>70.31</v>
      </c>
      <c r="I95" s="111">
        <v>11.2</v>
      </c>
      <c r="J95" s="111">
        <v>0.63</v>
      </c>
      <c r="K95" s="111">
        <v>3.53</v>
      </c>
      <c r="L95" s="111">
        <v>14.33</v>
      </c>
      <c r="M95" s="18"/>
      <c r="S95" s="18"/>
      <c r="T95" s="18"/>
      <c r="U95" s="18"/>
      <c r="V95" s="18"/>
      <c r="W95" s="18"/>
    </row>
    <row r="96" spans="1:25">
      <c r="A96" s="264"/>
      <c r="B96" s="22">
        <v>2084939.4863976724</v>
      </c>
      <c r="C96" s="22">
        <v>340774</v>
      </c>
      <c r="D96" s="22">
        <v>14980</v>
      </c>
      <c r="E96" s="22">
        <v>111659</v>
      </c>
      <c r="F96" s="22">
        <v>422640</v>
      </c>
      <c r="G96" s="110"/>
      <c r="H96" s="111">
        <v>70.08</v>
      </c>
      <c r="I96" s="111">
        <v>11.45</v>
      </c>
      <c r="J96" s="111">
        <v>0.5</v>
      </c>
      <c r="K96" s="111">
        <v>3.75</v>
      </c>
      <c r="L96" s="111">
        <v>14.21</v>
      </c>
      <c r="M96" s="18"/>
      <c r="S96" s="18"/>
      <c r="T96" s="18"/>
      <c r="U96" s="18"/>
      <c r="V96" s="18"/>
      <c r="W96" s="18"/>
    </row>
    <row r="97" spans="1:23">
      <c r="A97" s="264"/>
      <c r="B97" s="22">
        <v>2097699.3258141596</v>
      </c>
      <c r="C97" s="22">
        <v>323009</v>
      </c>
      <c r="D97" s="22">
        <v>14980</v>
      </c>
      <c r="E97" s="22">
        <v>125730</v>
      </c>
      <c r="F97" s="22">
        <v>397817</v>
      </c>
      <c r="G97" s="110"/>
      <c r="H97" s="111">
        <v>70.89</v>
      </c>
      <c r="I97" s="111">
        <v>10.92</v>
      </c>
      <c r="J97" s="111">
        <v>0.51</v>
      </c>
      <c r="K97" s="111">
        <v>4.25</v>
      </c>
      <c r="L97" s="111">
        <v>13.44</v>
      </c>
      <c r="M97" s="18"/>
      <c r="S97" s="18"/>
      <c r="T97" s="18"/>
      <c r="U97" s="18"/>
      <c r="V97" s="18"/>
      <c r="W97" s="18"/>
    </row>
    <row r="98" spans="1:23">
      <c r="A98" s="264">
        <v>2014</v>
      </c>
      <c r="B98" s="22">
        <v>2096721.2181715502</v>
      </c>
      <c r="C98" s="22">
        <v>323238</v>
      </c>
      <c r="D98" s="22">
        <v>14981</v>
      </c>
      <c r="E98" s="22">
        <v>107283</v>
      </c>
      <c r="F98" s="22">
        <v>415301</v>
      </c>
      <c r="G98" s="110"/>
      <c r="H98" s="111">
        <v>70.89</v>
      </c>
      <c r="I98" s="111">
        <v>10.93</v>
      </c>
      <c r="J98" s="111">
        <v>0.51</v>
      </c>
      <c r="K98" s="111">
        <v>3.63</v>
      </c>
      <c r="L98" s="111">
        <v>14.04</v>
      </c>
      <c r="M98" s="18"/>
      <c r="S98" s="18"/>
      <c r="T98" s="18"/>
      <c r="U98" s="18"/>
      <c r="V98" s="18"/>
      <c r="W98" s="18"/>
    </row>
    <row r="99" spans="1:23">
      <c r="A99" s="264"/>
      <c r="B99" s="22">
        <v>2101683.2375148153</v>
      </c>
      <c r="C99" s="22">
        <v>330310</v>
      </c>
      <c r="D99" s="22">
        <v>14982</v>
      </c>
      <c r="E99" s="22">
        <v>106485</v>
      </c>
      <c r="F99" s="22">
        <v>417762</v>
      </c>
      <c r="G99" s="110"/>
      <c r="H99" s="111">
        <v>70.73</v>
      </c>
      <c r="I99" s="111">
        <v>11.12</v>
      </c>
      <c r="J99" s="111">
        <v>0.5</v>
      </c>
      <c r="K99" s="111">
        <v>3.58</v>
      </c>
      <c r="L99" s="111">
        <v>14.06</v>
      </c>
      <c r="M99" s="18"/>
      <c r="S99" s="18"/>
      <c r="T99" s="18"/>
      <c r="U99" s="18"/>
      <c r="V99" s="18"/>
      <c r="W99" s="18"/>
    </row>
    <row r="100" spans="1:23">
      <c r="A100" s="264"/>
      <c r="B100" s="22">
        <v>2104272.3756215279</v>
      </c>
      <c r="C100" s="22">
        <v>324731</v>
      </c>
      <c r="D100" s="22">
        <v>14983</v>
      </c>
      <c r="E100" s="22">
        <v>103849</v>
      </c>
      <c r="F100" s="22">
        <v>421834</v>
      </c>
      <c r="G100" s="110"/>
      <c r="H100" s="111">
        <v>70.86</v>
      </c>
      <c r="I100" s="111">
        <v>10.93</v>
      </c>
      <c r="J100" s="111">
        <v>0.5</v>
      </c>
      <c r="K100" s="111">
        <v>3.5</v>
      </c>
      <c r="L100" s="111">
        <v>14.2</v>
      </c>
      <c r="M100" s="18"/>
      <c r="S100" s="18"/>
      <c r="T100" s="18"/>
      <c r="U100" s="18"/>
      <c r="V100" s="18"/>
      <c r="W100" s="18"/>
    </row>
    <row r="101" spans="1:23">
      <c r="A101" s="264"/>
      <c r="B101" s="22">
        <v>2094841.8459253174</v>
      </c>
      <c r="C101" s="22">
        <v>312522</v>
      </c>
      <c r="D101" s="22">
        <v>14983</v>
      </c>
      <c r="E101" s="22">
        <v>106163</v>
      </c>
      <c r="F101" s="22">
        <v>425446</v>
      </c>
      <c r="G101" s="110"/>
      <c r="H101" s="111">
        <v>70.92</v>
      </c>
      <c r="I101" s="111">
        <v>10.58</v>
      </c>
      <c r="J101" s="111">
        <v>0.51</v>
      </c>
      <c r="K101" s="111">
        <v>3.59</v>
      </c>
      <c r="L101" s="111">
        <v>14.4</v>
      </c>
      <c r="M101" s="18"/>
      <c r="S101" s="18"/>
      <c r="T101" s="18"/>
      <c r="U101" s="18"/>
      <c r="V101" s="18"/>
      <c r="W101" s="18"/>
    </row>
    <row r="102" spans="1:23">
      <c r="A102" s="264"/>
      <c r="B102" s="22">
        <v>2114305.982260657</v>
      </c>
      <c r="C102" s="22">
        <v>309067</v>
      </c>
      <c r="D102" s="22">
        <v>14984</v>
      </c>
      <c r="E102" s="22">
        <v>112456</v>
      </c>
      <c r="F102" s="22">
        <v>427053</v>
      </c>
      <c r="G102" s="110"/>
      <c r="H102" s="111">
        <v>71</v>
      </c>
      <c r="I102" s="111">
        <v>10.38</v>
      </c>
      <c r="J102" s="111">
        <v>0.5</v>
      </c>
      <c r="K102" s="111">
        <v>3.78</v>
      </c>
      <c r="L102" s="111">
        <v>14.34</v>
      </c>
      <c r="M102" s="18"/>
      <c r="S102" s="18"/>
      <c r="T102" s="18"/>
      <c r="U102" s="18"/>
      <c r="V102" s="18"/>
      <c r="W102" s="18"/>
    </row>
    <row r="103" spans="1:23">
      <c r="A103" s="264"/>
      <c r="B103" s="22">
        <v>2146449.7226181938</v>
      </c>
      <c r="C103" s="22">
        <v>303905</v>
      </c>
      <c r="D103" s="22">
        <v>14985</v>
      </c>
      <c r="E103" s="22">
        <v>111812</v>
      </c>
      <c r="F103" s="22">
        <v>428102</v>
      </c>
      <c r="G103" s="110"/>
      <c r="H103" s="111">
        <v>71.42</v>
      </c>
      <c r="I103" s="111">
        <v>10.11</v>
      </c>
      <c r="J103" s="111">
        <v>0.5</v>
      </c>
      <c r="K103" s="111">
        <v>3.72</v>
      </c>
      <c r="L103" s="111">
        <v>14.25</v>
      </c>
      <c r="M103" s="18"/>
      <c r="S103" s="18"/>
      <c r="T103" s="18"/>
      <c r="U103" s="18"/>
      <c r="V103" s="18"/>
      <c r="W103" s="18"/>
    </row>
    <row r="104" spans="1:23">
      <c r="A104" s="264"/>
      <c r="B104" s="22">
        <v>2188179.3102359595</v>
      </c>
      <c r="C104" s="22">
        <v>300467</v>
      </c>
      <c r="D104" s="22">
        <v>14986</v>
      </c>
      <c r="E104" s="22">
        <v>111350</v>
      </c>
      <c r="F104" s="22">
        <v>430402</v>
      </c>
      <c r="G104" s="110"/>
      <c r="H104" s="111">
        <v>71.849999999999994</v>
      </c>
      <c r="I104" s="111">
        <v>9.8699999999999992</v>
      </c>
      <c r="J104" s="111">
        <v>0.49</v>
      </c>
      <c r="K104" s="111">
        <v>3.66</v>
      </c>
      <c r="L104" s="111">
        <v>14.13</v>
      </c>
      <c r="M104" s="18"/>
      <c r="S104" s="18"/>
      <c r="T104" s="18"/>
      <c r="U104" s="18"/>
      <c r="V104" s="18"/>
      <c r="W104" s="18"/>
    </row>
    <row r="105" spans="1:23">
      <c r="A105" s="264"/>
      <c r="B105" s="22">
        <v>2254452.5741140675</v>
      </c>
      <c r="C105" s="22">
        <v>298764</v>
      </c>
      <c r="D105" s="22">
        <v>14986</v>
      </c>
      <c r="E105" s="22">
        <v>115623</v>
      </c>
      <c r="F105" s="22">
        <v>440279</v>
      </c>
      <c r="G105" s="110"/>
      <c r="H105" s="111">
        <v>72.16</v>
      </c>
      <c r="I105" s="111">
        <v>9.56</v>
      </c>
      <c r="J105" s="111">
        <v>0.48</v>
      </c>
      <c r="K105" s="111">
        <v>3.7</v>
      </c>
      <c r="L105" s="111">
        <v>14.09</v>
      </c>
      <c r="M105" s="18"/>
      <c r="S105" s="18"/>
      <c r="T105" s="18"/>
      <c r="U105" s="18"/>
      <c r="V105" s="18"/>
      <c r="W105" s="18"/>
    </row>
    <row r="106" spans="1:23">
      <c r="A106" s="264"/>
      <c r="B106" s="22">
        <v>2268027.0204403866</v>
      </c>
      <c r="C106" s="22">
        <v>276526</v>
      </c>
      <c r="D106" s="22">
        <v>14987</v>
      </c>
      <c r="E106" s="22">
        <v>110701</v>
      </c>
      <c r="F106" s="22">
        <v>441961</v>
      </c>
      <c r="G106" s="110"/>
      <c r="H106" s="111">
        <v>72.88</v>
      </c>
      <c r="I106" s="111">
        <v>8.89</v>
      </c>
      <c r="J106" s="111">
        <v>0.48</v>
      </c>
      <c r="K106" s="111">
        <v>3.56</v>
      </c>
      <c r="L106" s="111">
        <v>14.2</v>
      </c>
      <c r="M106" s="18"/>
      <c r="S106" s="18"/>
      <c r="T106" s="18"/>
      <c r="U106" s="18"/>
      <c r="V106" s="18"/>
      <c r="W106" s="18"/>
    </row>
    <row r="107" spans="1:23">
      <c r="A107" s="264"/>
      <c r="B107" s="22">
        <v>2251517.7937938627</v>
      </c>
      <c r="C107" s="22">
        <v>260432</v>
      </c>
      <c r="D107" s="22">
        <v>14988</v>
      </c>
      <c r="E107" s="22">
        <v>117664</v>
      </c>
      <c r="F107" s="22">
        <v>443811</v>
      </c>
      <c r="G107" s="110"/>
      <c r="H107" s="111">
        <v>72.900000000000006</v>
      </c>
      <c r="I107" s="111">
        <v>8.43</v>
      </c>
      <c r="J107" s="111">
        <v>0.49</v>
      </c>
      <c r="K107" s="111">
        <v>3.81</v>
      </c>
      <c r="L107" s="111">
        <v>14.37</v>
      </c>
      <c r="M107" s="18"/>
      <c r="S107" s="18"/>
      <c r="T107" s="18"/>
      <c r="U107" s="18"/>
      <c r="V107" s="18"/>
      <c r="W107" s="18"/>
    </row>
    <row r="108" spans="1:23">
      <c r="A108" s="264"/>
      <c r="B108" s="22">
        <v>2274853.3820364554</v>
      </c>
      <c r="C108" s="22">
        <v>249936</v>
      </c>
      <c r="D108" s="22">
        <v>14989</v>
      </c>
      <c r="E108" s="22">
        <v>123196</v>
      </c>
      <c r="F108" s="22">
        <v>444352</v>
      </c>
      <c r="G108" s="110"/>
      <c r="H108" s="111">
        <v>73.209999999999994</v>
      </c>
      <c r="I108" s="111">
        <v>8.0399999999999991</v>
      </c>
      <c r="J108" s="111">
        <v>0.48</v>
      </c>
      <c r="K108" s="111">
        <v>3.96</v>
      </c>
      <c r="L108" s="111">
        <v>14.3</v>
      </c>
      <c r="M108" s="18"/>
      <c r="S108" s="18"/>
      <c r="T108" s="18"/>
      <c r="U108" s="18"/>
      <c r="V108" s="18"/>
      <c r="W108" s="18"/>
    </row>
    <row r="109" spans="1:23">
      <c r="A109" s="264"/>
      <c r="B109" s="22">
        <v>2308148.3913369076</v>
      </c>
      <c r="C109" s="22">
        <v>248655</v>
      </c>
      <c r="D109" s="22">
        <v>14989</v>
      </c>
      <c r="E109" s="22">
        <v>120429</v>
      </c>
      <c r="F109" s="22">
        <v>444035</v>
      </c>
      <c r="G109" s="110"/>
      <c r="H109" s="111">
        <v>73.599999999999994</v>
      </c>
      <c r="I109" s="111">
        <v>7.93</v>
      </c>
      <c r="J109" s="111">
        <v>0.48</v>
      </c>
      <c r="K109" s="111">
        <v>3.84</v>
      </c>
      <c r="L109" s="111">
        <v>14.16</v>
      </c>
      <c r="M109" s="18"/>
      <c r="S109" s="18"/>
      <c r="T109" s="18"/>
      <c r="U109" s="18"/>
      <c r="V109" s="18"/>
      <c r="W109" s="18"/>
    </row>
    <row r="110" spans="1:23">
      <c r="A110" s="264">
        <v>2015</v>
      </c>
      <c r="B110" s="22">
        <v>2311335.4440112961</v>
      </c>
      <c r="C110" s="22">
        <v>241738</v>
      </c>
      <c r="D110" s="22">
        <v>14990</v>
      </c>
      <c r="E110" s="22">
        <v>121859</v>
      </c>
      <c r="F110" s="22">
        <v>444925</v>
      </c>
      <c r="G110" s="110"/>
      <c r="H110" s="111">
        <v>73.73</v>
      </c>
      <c r="I110" s="111">
        <v>7.71</v>
      </c>
      <c r="J110" s="111">
        <v>0.48</v>
      </c>
      <c r="K110" s="111">
        <v>3.89</v>
      </c>
      <c r="L110" s="111">
        <v>14.19</v>
      </c>
      <c r="M110" s="18"/>
      <c r="S110" s="18"/>
      <c r="T110" s="18"/>
      <c r="U110" s="18"/>
      <c r="V110" s="18"/>
      <c r="W110" s="18"/>
    </row>
    <row r="111" spans="1:23">
      <c r="A111" s="264"/>
      <c r="B111" s="22">
        <v>2295357.6172894305</v>
      </c>
      <c r="C111" s="22">
        <v>237278</v>
      </c>
      <c r="D111" s="22">
        <v>14991</v>
      </c>
      <c r="E111" s="22">
        <v>120873</v>
      </c>
      <c r="F111" s="22">
        <v>448056</v>
      </c>
      <c r="G111" s="110"/>
      <c r="H111" s="111">
        <v>73.650000000000006</v>
      </c>
      <c r="I111" s="111">
        <v>7.61</v>
      </c>
      <c r="J111" s="111">
        <v>0.48</v>
      </c>
      <c r="K111" s="111">
        <v>3.88</v>
      </c>
      <c r="L111" s="111">
        <v>14.38</v>
      </c>
      <c r="M111" s="18"/>
      <c r="S111" s="18"/>
      <c r="T111" s="18"/>
      <c r="U111" s="18"/>
      <c r="V111" s="18"/>
      <c r="W111" s="18"/>
    </row>
    <row r="112" spans="1:23">
      <c r="A112" s="264"/>
      <c r="B112" s="22">
        <v>2314639.3884189487</v>
      </c>
      <c r="C112" s="22">
        <v>248129</v>
      </c>
      <c r="D112" s="22">
        <v>14992</v>
      </c>
      <c r="E112" s="22">
        <v>113756</v>
      </c>
      <c r="F112" s="22">
        <v>447125</v>
      </c>
      <c r="G112" s="110"/>
      <c r="H112" s="111">
        <v>73.75</v>
      </c>
      <c r="I112" s="111">
        <v>7.91</v>
      </c>
      <c r="J112" s="111">
        <v>0.48</v>
      </c>
      <c r="K112" s="111">
        <v>3.62</v>
      </c>
      <c r="L112" s="111">
        <v>14.25</v>
      </c>
      <c r="M112" s="18"/>
      <c r="S112" s="18"/>
      <c r="T112" s="18"/>
      <c r="U112" s="18"/>
      <c r="V112" s="18"/>
      <c r="W112" s="18"/>
    </row>
    <row r="113" spans="1:23">
      <c r="A113" s="264"/>
      <c r="B113" s="22">
        <v>2337500.7791214655</v>
      </c>
      <c r="C113" s="22">
        <v>250663</v>
      </c>
      <c r="D113" s="22">
        <v>14992</v>
      </c>
      <c r="E113" s="22">
        <v>115983</v>
      </c>
      <c r="F113" s="22">
        <v>458501</v>
      </c>
      <c r="G113" s="110"/>
      <c r="H113" s="111">
        <v>73.56</v>
      </c>
      <c r="I113" s="111">
        <v>7.89</v>
      </c>
      <c r="J113" s="111">
        <v>0.47</v>
      </c>
      <c r="K113" s="111">
        <v>3.65</v>
      </c>
      <c r="L113" s="111">
        <v>14.43</v>
      </c>
      <c r="M113" s="18"/>
      <c r="S113" s="18"/>
      <c r="T113" s="18"/>
      <c r="U113" s="18"/>
      <c r="V113" s="18"/>
      <c r="W113" s="18"/>
    </row>
    <row r="114" spans="1:23">
      <c r="A114" s="264"/>
      <c r="B114" s="22">
        <v>2376583.2110578278</v>
      </c>
      <c r="C114" s="22">
        <v>252415</v>
      </c>
      <c r="D114" s="22">
        <v>14993</v>
      </c>
      <c r="E114" s="22">
        <v>121235</v>
      </c>
      <c r="F114" s="22">
        <v>456314</v>
      </c>
      <c r="G114" s="110"/>
      <c r="H114" s="111">
        <v>73.77</v>
      </c>
      <c r="I114" s="111">
        <v>7.84</v>
      </c>
      <c r="J114" s="111">
        <v>0.47</v>
      </c>
      <c r="K114" s="111">
        <v>3.76</v>
      </c>
      <c r="L114" s="111">
        <v>14.16</v>
      </c>
      <c r="M114" s="18"/>
      <c r="S114" s="18"/>
      <c r="T114" s="18"/>
      <c r="U114" s="18"/>
      <c r="V114" s="18"/>
      <c r="W114" s="18"/>
    </row>
    <row r="115" spans="1:23">
      <c r="A115" s="264"/>
      <c r="B115" s="22">
        <v>2403110.0708925533</v>
      </c>
      <c r="C115" s="22">
        <v>254408</v>
      </c>
      <c r="D115" s="22">
        <v>14994</v>
      </c>
      <c r="E115" s="22">
        <v>108458</v>
      </c>
      <c r="F115" s="22">
        <v>455293</v>
      </c>
      <c r="G115" s="110"/>
      <c r="H115" s="111">
        <v>74.260000000000005</v>
      </c>
      <c r="I115" s="111">
        <v>7.86</v>
      </c>
      <c r="J115" s="111">
        <v>0.46</v>
      </c>
      <c r="K115" s="111">
        <v>3.35</v>
      </c>
      <c r="L115" s="111">
        <v>14.07</v>
      </c>
      <c r="M115" s="18"/>
      <c r="S115" s="18"/>
      <c r="T115" s="18"/>
      <c r="U115" s="18"/>
      <c r="V115" s="18"/>
      <c r="W115" s="18"/>
    </row>
    <row r="116" spans="1:23">
      <c r="A116" s="264"/>
      <c r="B116" s="22">
        <v>2477765.9405008503</v>
      </c>
      <c r="C116" s="22">
        <v>258660</v>
      </c>
      <c r="D116" s="22">
        <v>14995</v>
      </c>
      <c r="E116" s="22">
        <v>105948</v>
      </c>
      <c r="F116" s="22">
        <v>470080</v>
      </c>
      <c r="G116" s="110"/>
      <c r="H116" s="111">
        <v>74.459999999999994</v>
      </c>
      <c r="I116" s="111">
        <v>7.77</v>
      </c>
      <c r="J116" s="111">
        <v>0.45</v>
      </c>
      <c r="K116" s="111">
        <v>3.18</v>
      </c>
      <c r="L116" s="111">
        <v>14.13</v>
      </c>
      <c r="M116" s="18"/>
      <c r="S116" s="18"/>
      <c r="T116" s="18"/>
      <c r="U116" s="18"/>
      <c r="V116" s="18"/>
      <c r="W116" s="18"/>
    </row>
    <row r="117" spans="1:23">
      <c r="A117" s="264"/>
      <c r="B117" s="22">
        <v>2599184.1185500431</v>
      </c>
      <c r="C117" s="22">
        <v>257410</v>
      </c>
      <c r="D117" s="22">
        <v>14995</v>
      </c>
      <c r="E117" s="22">
        <v>110941</v>
      </c>
      <c r="F117" s="22">
        <v>477792</v>
      </c>
      <c r="G117" s="110"/>
      <c r="H117" s="111">
        <v>75.11</v>
      </c>
      <c r="I117" s="111">
        <v>7.44</v>
      </c>
      <c r="J117" s="111">
        <v>0.43</v>
      </c>
      <c r="K117" s="111">
        <v>3.21</v>
      </c>
      <c r="L117" s="111">
        <v>13.81</v>
      </c>
      <c r="M117" s="18"/>
      <c r="S117" s="18"/>
      <c r="T117" s="18"/>
      <c r="U117" s="18"/>
      <c r="V117" s="18"/>
      <c r="W117" s="18"/>
    </row>
    <row r="118" spans="1:23">
      <c r="A118" s="264"/>
      <c r="B118" s="22">
        <v>2623877.5248670024</v>
      </c>
      <c r="C118" s="22">
        <v>262357</v>
      </c>
      <c r="D118" s="22">
        <v>14996</v>
      </c>
      <c r="E118" s="22">
        <v>120539</v>
      </c>
      <c r="F118" s="22">
        <v>465380</v>
      </c>
      <c r="G118" s="110"/>
      <c r="H118" s="111">
        <v>75.239999999999995</v>
      </c>
      <c r="I118" s="111">
        <v>7.52</v>
      </c>
      <c r="J118" s="111">
        <v>0.43</v>
      </c>
      <c r="K118" s="111">
        <v>3.46</v>
      </c>
      <c r="L118" s="111">
        <v>13.35</v>
      </c>
      <c r="M118" s="18"/>
      <c r="S118" s="18"/>
      <c r="T118" s="18"/>
      <c r="U118" s="18"/>
      <c r="V118" s="18"/>
      <c r="W118" s="18"/>
    </row>
    <row r="119" spans="1:23">
      <c r="A119" s="264"/>
      <c r="B119" s="22">
        <v>2658265.4690277865</v>
      </c>
      <c r="C119" s="22">
        <v>262420</v>
      </c>
      <c r="D119" s="22">
        <v>14997</v>
      </c>
      <c r="E119" s="22">
        <v>116978</v>
      </c>
      <c r="F119" s="22">
        <v>468357</v>
      </c>
      <c r="G119" s="110"/>
      <c r="H119" s="111">
        <v>75.5</v>
      </c>
      <c r="I119" s="111">
        <v>7.45</v>
      </c>
      <c r="J119" s="111">
        <v>0.43</v>
      </c>
      <c r="K119" s="111">
        <v>3.32</v>
      </c>
      <c r="L119" s="111">
        <v>13.3</v>
      </c>
      <c r="M119" s="18"/>
      <c r="S119" s="18"/>
      <c r="T119" s="18"/>
      <c r="U119" s="18"/>
      <c r="V119" s="18"/>
      <c r="W119" s="18"/>
    </row>
    <row r="120" spans="1:23">
      <c r="A120" s="264"/>
      <c r="B120" s="22">
        <v>2658852.7924554124</v>
      </c>
      <c r="C120" s="22">
        <v>264902</v>
      </c>
      <c r="D120" s="22">
        <v>14998</v>
      </c>
      <c r="E120" s="22">
        <v>112173</v>
      </c>
      <c r="F120" s="22">
        <v>473069</v>
      </c>
      <c r="G120" s="110"/>
      <c r="H120" s="111">
        <v>75.45</v>
      </c>
      <c r="I120" s="111">
        <v>7.52</v>
      </c>
      <c r="J120" s="111">
        <v>0.43</v>
      </c>
      <c r="K120" s="111">
        <v>3.18</v>
      </c>
      <c r="L120" s="111">
        <v>13.42</v>
      </c>
      <c r="M120" s="18"/>
      <c r="S120" s="18"/>
      <c r="T120" s="18"/>
      <c r="U120" s="18"/>
      <c r="V120" s="18"/>
      <c r="W120" s="18"/>
    </row>
    <row r="121" spans="1:23">
      <c r="A121" s="264"/>
      <c r="B121" s="22">
        <v>2624978.2762187794</v>
      </c>
      <c r="C121" s="22">
        <v>260300</v>
      </c>
      <c r="D121" s="22">
        <v>14998</v>
      </c>
      <c r="E121" s="22">
        <v>109595</v>
      </c>
      <c r="F121" s="22">
        <v>461714</v>
      </c>
      <c r="G121" s="110"/>
      <c r="H121" s="111">
        <v>75.61</v>
      </c>
      <c r="I121" s="111">
        <v>7.5</v>
      </c>
      <c r="J121" s="111">
        <v>0.43</v>
      </c>
      <c r="K121" s="111">
        <v>3.16</v>
      </c>
      <c r="L121" s="111">
        <v>13.3</v>
      </c>
      <c r="M121" s="18"/>
      <c r="S121" s="18"/>
      <c r="T121" s="18"/>
      <c r="U121" s="18"/>
      <c r="V121" s="18"/>
      <c r="W121" s="18"/>
    </row>
    <row r="122" spans="1:23">
      <c r="A122" s="264">
        <v>2016</v>
      </c>
      <c r="B122" s="22">
        <v>2607505.1925600003</v>
      </c>
      <c r="C122" s="22">
        <v>249907</v>
      </c>
      <c r="D122" s="22">
        <v>14999</v>
      </c>
      <c r="E122" s="22">
        <v>111216</v>
      </c>
      <c r="F122" s="22">
        <v>467976</v>
      </c>
      <c r="G122" s="110"/>
      <c r="H122" s="111">
        <v>75.540000000000006</v>
      </c>
      <c r="I122" s="111">
        <v>7.24</v>
      </c>
      <c r="J122" s="111">
        <v>0.43</v>
      </c>
      <c r="K122" s="111">
        <v>3.22</v>
      </c>
      <c r="L122" s="111">
        <v>13.56</v>
      </c>
      <c r="M122" s="18"/>
      <c r="S122" s="18"/>
      <c r="T122" s="18"/>
      <c r="U122" s="18"/>
      <c r="V122" s="18"/>
      <c r="W122" s="18"/>
    </row>
    <row r="123" spans="1:23">
      <c r="A123" s="264"/>
      <c r="B123" s="22">
        <v>2615715.8869500002</v>
      </c>
      <c r="C123" s="22">
        <v>252220</v>
      </c>
      <c r="D123" s="22">
        <v>15000</v>
      </c>
      <c r="E123" s="22">
        <v>109342</v>
      </c>
      <c r="F123" s="22">
        <v>468116</v>
      </c>
      <c r="G123" s="110"/>
      <c r="H123" s="111">
        <v>75.59</v>
      </c>
      <c r="I123" s="111">
        <v>7.29</v>
      </c>
      <c r="J123" s="111">
        <v>0.43</v>
      </c>
      <c r="K123" s="111">
        <v>3.16</v>
      </c>
      <c r="L123" s="111">
        <v>13.53</v>
      </c>
      <c r="M123" s="18"/>
      <c r="S123" s="18"/>
      <c r="T123" s="18"/>
      <c r="U123" s="18"/>
      <c r="V123" s="18"/>
      <c r="W123" s="18"/>
    </row>
    <row r="124" spans="1:23">
      <c r="A124" s="264"/>
      <c r="B124" s="22">
        <v>2610437.0588599998</v>
      </c>
      <c r="C124" s="22">
        <v>251134</v>
      </c>
      <c r="D124" s="22">
        <v>0</v>
      </c>
      <c r="E124" s="22">
        <v>109375</v>
      </c>
      <c r="F124" s="22">
        <v>469437</v>
      </c>
      <c r="G124" s="110"/>
      <c r="H124" s="111">
        <v>75.88</v>
      </c>
      <c r="I124" s="111">
        <v>7.3</v>
      </c>
      <c r="J124" s="111">
        <v>0</v>
      </c>
      <c r="K124" s="111">
        <v>3.18</v>
      </c>
      <c r="L124" s="111">
        <v>13.64</v>
      </c>
      <c r="M124" s="18"/>
      <c r="S124" s="18"/>
      <c r="T124" s="18"/>
      <c r="U124" s="18"/>
      <c r="V124" s="18"/>
      <c r="W124" s="18"/>
    </row>
    <row r="125" spans="1:23">
      <c r="A125" s="264"/>
      <c r="B125" s="22">
        <v>2609635.6324800001</v>
      </c>
      <c r="C125" s="22">
        <v>250364</v>
      </c>
      <c r="D125" s="22">
        <v>0</v>
      </c>
      <c r="E125" s="22">
        <v>113571</v>
      </c>
      <c r="F125" s="22">
        <v>474628</v>
      </c>
      <c r="G125" s="110"/>
      <c r="H125" s="111">
        <v>75.680000000000007</v>
      </c>
      <c r="I125" s="111">
        <v>7.26</v>
      </c>
      <c r="J125" s="111">
        <v>0</v>
      </c>
      <c r="K125" s="111">
        <v>3.29</v>
      </c>
      <c r="L125" s="111">
        <v>13.76</v>
      </c>
      <c r="M125" s="18"/>
      <c r="S125" s="18"/>
      <c r="T125" s="18"/>
      <c r="U125" s="18"/>
      <c r="V125" s="18"/>
      <c r="W125" s="18"/>
    </row>
    <row r="126" spans="1:23">
      <c r="A126" s="264"/>
      <c r="B126" s="22">
        <v>2623326.7439900003</v>
      </c>
      <c r="C126" s="22">
        <v>265499</v>
      </c>
      <c r="D126" s="22">
        <v>0</v>
      </c>
      <c r="E126" s="22">
        <v>109051</v>
      </c>
      <c r="F126" s="22">
        <v>476823</v>
      </c>
      <c r="G126" s="110"/>
      <c r="H126" s="111">
        <v>75.5</v>
      </c>
      <c r="I126" s="111">
        <v>7.64</v>
      </c>
      <c r="J126" s="111">
        <v>0</v>
      </c>
      <c r="K126" s="111">
        <v>3.14</v>
      </c>
      <c r="L126" s="111">
        <v>13.72</v>
      </c>
      <c r="M126" s="18"/>
      <c r="S126" s="18"/>
      <c r="T126" s="18"/>
      <c r="U126" s="18"/>
      <c r="V126" s="18"/>
      <c r="W126" s="18"/>
    </row>
    <row r="127" spans="1:23">
      <c r="A127" s="264"/>
      <c r="B127" s="22">
        <v>2626009.3750999998</v>
      </c>
      <c r="C127" s="22">
        <v>277127</v>
      </c>
      <c r="D127" s="22">
        <v>0</v>
      </c>
      <c r="E127" s="22">
        <v>120181</v>
      </c>
      <c r="F127" s="22">
        <v>488531</v>
      </c>
      <c r="G127" s="110"/>
      <c r="H127" s="111">
        <v>74.78</v>
      </c>
      <c r="I127" s="111">
        <v>7.89</v>
      </c>
      <c r="J127" s="111">
        <v>0</v>
      </c>
      <c r="K127" s="111">
        <v>3.42</v>
      </c>
      <c r="L127" s="111">
        <v>13.91</v>
      </c>
      <c r="M127" s="18"/>
      <c r="S127" s="18"/>
      <c r="T127" s="18"/>
      <c r="U127" s="18"/>
      <c r="V127" s="18"/>
      <c r="W127" s="18"/>
    </row>
    <row r="128" spans="1:23">
      <c r="A128" s="264"/>
      <c r="B128" s="22">
        <v>2741881.0572600001</v>
      </c>
      <c r="C128" s="22">
        <v>283019</v>
      </c>
      <c r="D128" s="22">
        <v>0</v>
      </c>
      <c r="E128" s="22">
        <v>115649</v>
      </c>
      <c r="F128" s="22">
        <v>491502</v>
      </c>
      <c r="G128" s="110"/>
      <c r="H128" s="111">
        <v>75.489999999999995</v>
      </c>
      <c r="I128" s="111">
        <v>7.79</v>
      </c>
      <c r="J128" s="111">
        <v>0</v>
      </c>
      <c r="K128" s="111">
        <v>3.18</v>
      </c>
      <c r="L128" s="111">
        <v>13.53</v>
      </c>
      <c r="M128" s="18"/>
      <c r="S128" s="18"/>
      <c r="T128" s="18"/>
      <c r="U128" s="18"/>
      <c r="V128" s="18"/>
      <c r="W128" s="18"/>
    </row>
    <row r="129" spans="1:23">
      <c r="A129" s="264"/>
      <c r="B129" s="22">
        <v>2802391.3354799999</v>
      </c>
      <c r="C129" s="22">
        <v>279576</v>
      </c>
      <c r="D129" s="22">
        <v>0</v>
      </c>
      <c r="E129" s="22">
        <v>111877</v>
      </c>
      <c r="F129" s="22">
        <v>496299</v>
      </c>
      <c r="G129" s="110"/>
      <c r="H129" s="111">
        <v>75.94</v>
      </c>
      <c r="I129" s="111">
        <v>7.58</v>
      </c>
      <c r="J129" s="111">
        <v>0</v>
      </c>
      <c r="K129" s="111">
        <v>3.03</v>
      </c>
      <c r="L129" s="111">
        <v>13.45</v>
      </c>
      <c r="M129" s="18"/>
      <c r="S129" s="18"/>
      <c r="T129" s="18"/>
      <c r="U129" s="18"/>
      <c r="V129" s="18"/>
      <c r="W129" s="18"/>
    </row>
    <row r="130" spans="1:23">
      <c r="A130" s="264"/>
      <c r="B130" s="22">
        <v>2854133.4622499999</v>
      </c>
      <c r="C130" s="22">
        <v>272790</v>
      </c>
      <c r="D130" s="22">
        <v>0</v>
      </c>
      <c r="E130" s="22">
        <v>111225</v>
      </c>
      <c r="F130" s="22">
        <v>501733</v>
      </c>
      <c r="G130" s="110"/>
      <c r="H130" s="111">
        <v>76.319999999999993</v>
      </c>
      <c r="I130" s="111">
        <v>7.29</v>
      </c>
      <c r="J130" s="111">
        <v>0</v>
      </c>
      <c r="K130" s="111">
        <v>2.97</v>
      </c>
      <c r="L130" s="111">
        <v>13.42</v>
      </c>
      <c r="M130" s="18"/>
      <c r="S130" s="18"/>
      <c r="T130" s="18"/>
      <c r="U130" s="18"/>
      <c r="V130" s="18"/>
      <c r="W130" s="18"/>
    </row>
    <row r="131" spans="1:23">
      <c r="A131" s="264"/>
      <c r="B131" s="22">
        <v>2841954.0672900002</v>
      </c>
      <c r="C131" s="22">
        <v>273421</v>
      </c>
      <c r="D131" s="22">
        <v>0</v>
      </c>
      <c r="E131" s="22">
        <v>115069</v>
      </c>
      <c r="F131" s="22">
        <v>501644</v>
      </c>
      <c r="G131" s="110"/>
      <c r="H131" s="111">
        <v>76.150000000000006</v>
      </c>
      <c r="I131" s="111">
        <v>7.33</v>
      </c>
      <c r="J131" s="111">
        <v>0</v>
      </c>
      <c r="K131" s="111">
        <v>3.08</v>
      </c>
      <c r="L131" s="111">
        <v>13.44</v>
      </c>
      <c r="M131" s="18"/>
      <c r="S131" s="18"/>
      <c r="T131" s="18"/>
      <c r="U131" s="18"/>
      <c r="V131" s="18"/>
      <c r="W131" s="18"/>
    </row>
    <row r="132" spans="1:23">
      <c r="A132" s="264"/>
      <c r="B132" s="22">
        <v>2852215.8717399999</v>
      </c>
      <c r="C132" s="22">
        <v>276000</v>
      </c>
      <c r="D132" s="22">
        <v>0</v>
      </c>
      <c r="E132" s="22">
        <v>125707</v>
      </c>
      <c r="F132" s="22">
        <v>499371</v>
      </c>
      <c r="G132" s="110"/>
      <c r="H132" s="111">
        <v>75.989999999999995</v>
      </c>
      <c r="I132" s="111">
        <v>7.35</v>
      </c>
      <c r="J132" s="111">
        <v>0</v>
      </c>
      <c r="K132" s="111">
        <v>3.35</v>
      </c>
      <c r="L132" s="111">
        <v>13.3</v>
      </c>
      <c r="M132" s="18"/>
      <c r="S132" s="18"/>
      <c r="T132" s="18"/>
      <c r="U132" s="18"/>
      <c r="V132" s="18"/>
      <c r="W132" s="18"/>
    </row>
    <row r="133" spans="1:23">
      <c r="A133" s="264"/>
      <c r="B133" s="22">
        <v>2871679.3578699999</v>
      </c>
      <c r="C133" s="22">
        <v>308969</v>
      </c>
      <c r="D133" s="22">
        <v>0</v>
      </c>
      <c r="E133" s="22">
        <v>122422</v>
      </c>
      <c r="F133" s="22">
        <v>487184</v>
      </c>
      <c r="G133" s="110"/>
      <c r="H133" s="111">
        <v>75.760000000000005</v>
      </c>
      <c r="I133" s="111">
        <v>8.15</v>
      </c>
      <c r="J133" s="111">
        <v>0</v>
      </c>
      <c r="K133" s="111">
        <v>3.23</v>
      </c>
      <c r="L133" s="111">
        <v>12.85</v>
      </c>
      <c r="M133" s="18"/>
      <c r="S133" s="18"/>
      <c r="T133" s="18"/>
      <c r="U133" s="18"/>
      <c r="V133" s="18"/>
      <c r="W133" s="18"/>
    </row>
    <row r="134" spans="1:23">
      <c r="A134" s="264">
        <v>2017</v>
      </c>
      <c r="B134" s="22">
        <v>2851450.5717999996</v>
      </c>
      <c r="C134" s="22">
        <v>305359</v>
      </c>
      <c r="D134" s="22">
        <v>0</v>
      </c>
      <c r="E134" s="22">
        <v>117473</v>
      </c>
      <c r="F134" s="22">
        <v>493145</v>
      </c>
      <c r="G134" s="110"/>
      <c r="H134" s="111">
        <v>75.69</v>
      </c>
      <c r="I134" s="111">
        <v>8.11</v>
      </c>
      <c r="J134" s="111">
        <v>0</v>
      </c>
      <c r="K134" s="111">
        <v>3.12</v>
      </c>
      <c r="L134" s="111">
        <v>13.09</v>
      </c>
      <c r="M134" s="18"/>
      <c r="N134" s="19"/>
      <c r="S134" s="18"/>
      <c r="T134" s="18"/>
      <c r="U134" s="18"/>
      <c r="V134" s="18"/>
      <c r="W134" s="18"/>
    </row>
    <row r="135" spans="1:23">
      <c r="A135" s="264"/>
      <c r="B135" s="22">
        <v>2837191.47279</v>
      </c>
      <c r="C135" s="22">
        <v>320090</v>
      </c>
      <c r="D135" s="22">
        <v>0</v>
      </c>
      <c r="E135" s="22">
        <v>119036</v>
      </c>
      <c r="F135" s="22">
        <v>498377</v>
      </c>
      <c r="G135" s="110"/>
      <c r="H135" s="111">
        <v>75.16</v>
      </c>
      <c r="I135" s="111">
        <v>8.48</v>
      </c>
      <c r="J135" s="111">
        <v>0</v>
      </c>
      <c r="K135" s="111">
        <v>3.15</v>
      </c>
      <c r="L135" s="111">
        <v>13.2</v>
      </c>
      <c r="M135" s="18"/>
      <c r="N135" s="19"/>
      <c r="S135" s="18"/>
      <c r="T135" s="18"/>
      <c r="U135" s="18"/>
      <c r="V135" s="18"/>
      <c r="W135" s="18"/>
    </row>
    <row r="136" spans="1:23">
      <c r="A136" s="264"/>
      <c r="B136" s="22">
        <v>2857419.1714399997</v>
      </c>
      <c r="C136" s="22">
        <v>321648</v>
      </c>
      <c r="D136" s="22">
        <v>0</v>
      </c>
      <c r="E136" s="22">
        <v>122891</v>
      </c>
      <c r="F136" s="22">
        <v>494924</v>
      </c>
      <c r="G136" s="110"/>
      <c r="H136" s="111">
        <v>75.260000000000005</v>
      </c>
      <c r="I136" s="111">
        <v>8.4700000000000006</v>
      </c>
      <c r="J136" s="111">
        <v>0</v>
      </c>
      <c r="K136" s="111">
        <v>3.24</v>
      </c>
      <c r="L136" s="111">
        <v>13.04</v>
      </c>
      <c r="M136" s="18"/>
      <c r="N136" s="19"/>
      <c r="S136" s="18"/>
      <c r="T136" s="18"/>
      <c r="U136" s="18"/>
      <c r="V136" s="18"/>
      <c r="W136" s="18"/>
    </row>
    <row r="137" spans="1:23">
      <c r="A137" s="264"/>
      <c r="B137" s="22">
        <v>2865449.8490400002</v>
      </c>
      <c r="C137" s="22">
        <v>349339</v>
      </c>
      <c r="D137" s="22">
        <v>0</v>
      </c>
      <c r="E137" s="22">
        <v>125450</v>
      </c>
      <c r="F137" s="22">
        <v>500707</v>
      </c>
      <c r="G137" s="110"/>
      <c r="H137" s="111">
        <v>74.599999999999994</v>
      </c>
      <c r="I137" s="111">
        <v>9.1</v>
      </c>
      <c r="J137" s="111">
        <v>0</v>
      </c>
      <c r="K137" s="111">
        <v>3.27</v>
      </c>
      <c r="L137" s="111">
        <v>13.04</v>
      </c>
      <c r="M137" s="18"/>
      <c r="N137" s="19"/>
      <c r="S137" s="18"/>
      <c r="T137" s="18"/>
      <c r="U137" s="18"/>
      <c r="V137" s="18"/>
      <c r="W137" s="18"/>
    </row>
    <row r="138" spans="1:23">
      <c r="A138" s="264"/>
      <c r="B138" s="22">
        <v>2909228.8376100003</v>
      </c>
      <c r="C138" s="22">
        <v>361362</v>
      </c>
      <c r="D138" s="22">
        <v>0</v>
      </c>
      <c r="E138" s="22">
        <v>129237</v>
      </c>
      <c r="F138" s="22">
        <v>498882</v>
      </c>
      <c r="G138" s="110"/>
      <c r="H138" s="111">
        <v>74.62</v>
      </c>
      <c r="I138" s="111">
        <v>9.27</v>
      </c>
      <c r="J138" s="111">
        <v>0</v>
      </c>
      <c r="K138" s="111">
        <v>3.31</v>
      </c>
      <c r="L138" s="111">
        <v>12.8</v>
      </c>
      <c r="M138" s="18"/>
      <c r="N138" s="19"/>
      <c r="S138" s="18"/>
      <c r="T138" s="18"/>
      <c r="U138" s="18"/>
      <c r="V138" s="18"/>
      <c r="W138" s="18"/>
    </row>
    <row r="139" spans="1:23">
      <c r="A139" s="264"/>
      <c r="B139" s="22">
        <v>2912267.9654899994</v>
      </c>
      <c r="C139" s="22">
        <v>350795</v>
      </c>
      <c r="D139" s="22">
        <v>0</v>
      </c>
      <c r="E139" s="22">
        <v>125584</v>
      </c>
      <c r="F139" s="22">
        <v>501573</v>
      </c>
      <c r="G139" s="110"/>
      <c r="H139" s="111">
        <v>74.86</v>
      </c>
      <c r="I139" s="111">
        <v>9.02</v>
      </c>
      <c r="J139" s="111">
        <v>0</v>
      </c>
      <c r="K139" s="111">
        <v>3.23</v>
      </c>
      <c r="L139" s="111">
        <v>12.89</v>
      </c>
      <c r="M139" s="18"/>
      <c r="N139" s="19"/>
      <c r="S139" s="18"/>
      <c r="T139" s="18"/>
      <c r="U139" s="18"/>
      <c r="V139" s="18"/>
      <c r="W139" s="18"/>
    </row>
    <row r="140" spans="1:23">
      <c r="A140" s="264"/>
      <c r="B140" s="22">
        <v>3025531.6533499998</v>
      </c>
      <c r="C140" s="22">
        <v>331637</v>
      </c>
      <c r="D140" s="22">
        <v>0</v>
      </c>
      <c r="E140" s="22">
        <v>127018</v>
      </c>
      <c r="F140" s="22">
        <v>504254</v>
      </c>
      <c r="G140" s="110"/>
      <c r="H140" s="111">
        <v>75.86</v>
      </c>
      <c r="I140" s="111">
        <v>8.31</v>
      </c>
      <c r="J140" s="111">
        <v>0</v>
      </c>
      <c r="K140" s="111">
        <v>3.18</v>
      </c>
      <c r="L140" s="111">
        <v>12.64</v>
      </c>
      <c r="M140" s="18"/>
      <c r="N140" s="19"/>
      <c r="S140" s="18"/>
      <c r="T140" s="18"/>
      <c r="U140" s="18"/>
      <c r="V140" s="18"/>
      <c r="W140" s="18"/>
    </row>
    <row r="141" spans="1:23">
      <c r="A141" s="264"/>
      <c r="B141" s="22">
        <v>3107331.9355100002</v>
      </c>
      <c r="C141" s="22">
        <v>312399</v>
      </c>
      <c r="D141" s="22">
        <v>0</v>
      </c>
      <c r="E141" s="22">
        <v>134333</v>
      </c>
      <c r="F141" s="22">
        <v>517166</v>
      </c>
      <c r="G141" s="110"/>
      <c r="H141" s="111">
        <v>76.319999999999993</v>
      </c>
      <c r="I141" s="111">
        <v>7.67</v>
      </c>
      <c r="J141" s="111">
        <v>0</v>
      </c>
      <c r="K141" s="111">
        <v>3.3</v>
      </c>
      <c r="L141" s="111">
        <v>12.7</v>
      </c>
      <c r="M141" s="18"/>
      <c r="N141" s="19"/>
      <c r="S141" s="18"/>
      <c r="T141" s="18"/>
      <c r="U141" s="18"/>
      <c r="V141" s="18"/>
      <c r="W141" s="18"/>
    </row>
    <row r="142" spans="1:23">
      <c r="A142" s="264"/>
      <c r="B142" s="22">
        <v>3137410.1646499997</v>
      </c>
      <c r="C142" s="22">
        <v>304772</v>
      </c>
      <c r="D142" s="22">
        <v>0</v>
      </c>
      <c r="E142" s="22">
        <v>130270</v>
      </c>
      <c r="F142" s="22">
        <v>523150</v>
      </c>
      <c r="G142" s="110"/>
      <c r="H142" s="111">
        <v>76.599999999999994</v>
      </c>
      <c r="I142" s="111">
        <v>7.44</v>
      </c>
      <c r="J142" s="111">
        <v>0</v>
      </c>
      <c r="K142" s="111">
        <v>3.18</v>
      </c>
      <c r="L142" s="111">
        <v>12.77</v>
      </c>
      <c r="M142" s="18"/>
      <c r="N142" s="19"/>
      <c r="S142" s="18"/>
      <c r="T142" s="18"/>
      <c r="U142" s="18"/>
      <c r="V142" s="18"/>
      <c r="W142" s="18"/>
    </row>
    <row r="143" spans="1:23">
      <c r="A143" s="264"/>
      <c r="B143" s="22">
        <v>3188658.2086500004</v>
      </c>
      <c r="C143" s="22">
        <v>298200</v>
      </c>
      <c r="D143" s="22">
        <v>0</v>
      </c>
      <c r="E143" s="22">
        <v>126525</v>
      </c>
      <c r="F143" s="22">
        <v>522023</v>
      </c>
      <c r="G143" s="110"/>
      <c r="H143" s="111">
        <v>77.11</v>
      </c>
      <c r="I143" s="111">
        <v>7.21</v>
      </c>
      <c r="J143" s="111">
        <v>0</v>
      </c>
      <c r="K143" s="111">
        <v>3.06</v>
      </c>
      <c r="L143" s="111">
        <v>12.62</v>
      </c>
      <c r="M143" s="18"/>
      <c r="N143" s="19"/>
      <c r="S143" s="18"/>
      <c r="T143" s="18"/>
      <c r="U143" s="18"/>
      <c r="V143" s="18"/>
      <c r="W143" s="18"/>
    </row>
    <row r="144" spans="1:23">
      <c r="A144" s="264"/>
      <c r="B144" s="22">
        <v>3188552.9727999996</v>
      </c>
      <c r="C144" s="22">
        <v>282839</v>
      </c>
      <c r="D144" s="22">
        <v>0</v>
      </c>
      <c r="E144" s="22">
        <v>127405</v>
      </c>
      <c r="F144" s="22">
        <v>523899</v>
      </c>
      <c r="G144" s="110"/>
      <c r="H144" s="111">
        <v>77.34</v>
      </c>
      <c r="I144" s="111">
        <v>6.86</v>
      </c>
      <c r="J144" s="111">
        <v>0</v>
      </c>
      <c r="K144" s="111">
        <v>3.09</v>
      </c>
      <c r="L144" s="111">
        <v>12.71</v>
      </c>
      <c r="M144" s="18"/>
      <c r="N144" s="19"/>
      <c r="S144" s="18"/>
      <c r="T144" s="18"/>
      <c r="U144" s="18"/>
      <c r="V144" s="18"/>
      <c r="W144" s="18"/>
    </row>
    <row r="145" spans="1:23">
      <c r="A145" s="264"/>
      <c r="B145" s="22">
        <v>3267151.3337599998</v>
      </c>
      <c r="C145" s="22">
        <v>279107</v>
      </c>
      <c r="D145" s="22">
        <v>0</v>
      </c>
      <c r="E145" s="22">
        <v>121658</v>
      </c>
      <c r="F145" s="22">
        <v>514018</v>
      </c>
      <c r="G145" s="110"/>
      <c r="H145" s="111">
        <v>78.13</v>
      </c>
      <c r="I145" s="111">
        <v>6.67</v>
      </c>
      <c r="J145" s="111">
        <v>0</v>
      </c>
      <c r="K145" s="111">
        <v>2.91</v>
      </c>
      <c r="L145" s="111">
        <v>12.29</v>
      </c>
      <c r="M145" s="18"/>
      <c r="N145" s="19"/>
      <c r="S145" s="18"/>
      <c r="T145" s="18"/>
      <c r="U145" s="18"/>
      <c r="V145" s="18"/>
      <c r="W145" s="18"/>
    </row>
    <row r="146" spans="1:23">
      <c r="A146" s="264">
        <v>2018</v>
      </c>
      <c r="B146" s="22">
        <v>3235452</v>
      </c>
      <c r="C146" s="22">
        <v>271303</v>
      </c>
      <c r="D146" s="22">
        <v>0</v>
      </c>
      <c r="E146" s="22">
        <v>120073</v>
      </c>
      <c r="F146" s="22">
        <v>490534</v>
      </c>
      <c r="G146" s="110"/>
      <c r="H146" s="111">
        <v>78.58</v>
      </c>
      <c r="I146" s="111">
        <v>6.59</v>
      </c>
      <c r="J146" s="111">
        <v>0</v>
      </c>
      <c r="K146" s="111">
        <v>2.92</v>
      </c>
      <c r="L146" s="111">
        <v>11.91</v>
      </c>
      <c r="M146" s="18"/>
      <c r="N146" s="19"/>
      <c r="O146" s="18"/>
      <c r="S146" s="18"/>
      <c r="T146" s="18"/>
      <c r="U146" s="18"/>
      <c r="V146" s="18"/>
      <c r="W146" s="18"/>
    </row>
    <row r="147" spans="1:23">
      <c r="A147" s="264"/>
      <c r="B147" s="22">
        <v>3235804</v>
      </c>
      <c r="C147" s="22">
        <v>286551</v>
      </c>
      <c r="D147" s="22">
        <v>0</v>
      </c>
      <c r="E147" s="22">
        <v>117473</v>
      </c>
      <c r="F147" s="22">
        <v>494477</v>
      </c>
      <c r="G147" s="110"/>
      <c r="H147" s="111">
        <v>78.27</v>
      </c>
      <c r="I147" s="111">
        <v>6.93</v>
      </c>
      <c r="J147" s="111">
        <v>0</v>
      </c>
      <c r="K147" s="111">
        <v>2.84</v>
      </c>
      <c r="L147" s="111">
        <v>11.96</v>
      </c>
      <c r="M147" s="18"/>
      <c r="N147" s="19"/>
      <c r="O147" s="18"/>
      <c r="S147" s="18"/>
      <c r="T147" s="18"/>
      <c r="U147" s="18"/>
      <c r="V147" s="18"/>
      <c r="W147" s="18"/>
    </row>
    <row r="148" spans="1:23">
      <c r="A148" s="264"/>
      <c r="B148" s="22">
        <v>3238942</v>
      </c>
      <c r="C148" s="22">
        <v>274867</v>
      </c>
      <c r="D148" s="22">
        <v>0</v>
      </c>
      <c r="E148" s="22">
        <v>119449</v>
      </c>
      <c r="F148" s="22">
        <v>496401</v>
      </c>
      <c r="G148" s="110"/>
      <c r="H148" s="111">
        <v>78.430000000000007</v>
      </c>
      <c r="I148" s="111">
        <v>6.66</v>
      </c>
      <c r="J148" s="111">
        <v>0</v>
      </c>
      <c r="K148" s="111">
        <v>2.89</v>
      </c>
      <c r="L148" s="111">
        <v>12.02</v>
      </c>
      <c r="M148" s="18"/>
      <c r="N148" s="19"/>
      <c r="O148" s="18"/>
      <c r="S148" s="18"/>
      <c r="T148" s="18"/>
      <c r="U148" s="18"/>
      <c r="V148" s="18"/>
      <c r="W148" s="18"/>
    </row>
    <row r="149" spans="1:23">
      <c r="A149" s="264"/>
      <c r="B149" s="22">
        <v>3291906</v>
      </c>
      <c r="C149" s="22">
        <v>259078</v>
      </c>
      <c r="D149" s="22">
        <v>0</v>
      </c>
      <c r="E149" s="22">
        <v>114161</v>
      </c>
      <c r="F149" s="22">
        <v>503114</v>
      </c>
      <c r="G149" s="110"/>
      <c r="H149" s="111">
        <v>78.98</v>
      </c>
      <c r="I149" s="111">
        <v>6.22</v>
      </c>
      <c r="J149" s="111">
        <v>0</v>
      </c>
      <c r="K149" s="111">
        <v>2.74</v>
      </c>
      <c r="L149" s="111">
        <v>12.07</v>
      </c>
      <c r="M149" s="18"/>
      <c r="N149" s="19"/>
      <c r="O149" s="18"/>
      <c r="S149" s="18"/>
      <c r="T149" s="18"/>
      <c r="U149" s="18"/>
      <c r="V149" s="18"/>
      <c r="W149" s="18"/>
    </row>
    <row r="150" spans="1:23">
      <c r="A150" s="264"/>
      <c r="B150" s="22">
        <v>3362726</v>
      </c>
      <c r="C150" s="22">
        <v>265707</v>
      </c>
      <c r="D150" s="22">
        <v>0</v>
      </c>
      <c r="E150" s="22">
        <v>143274</v>
      </c>
      <c r="F150" s="22">
        <v>504754</v>
      </c>
      <c r="G150" s="110"/>
      <c r="H150" s="111">
        <v>78.63</v>
      </c>
      <c r="I150" s="111">
        <v>6.21</v>
      </c>
      <c r="J150" s="111">
        <v>0</v>
      </c>
      <c r="K150" s="111">
        <v>3.35</v>
      </c>
      <c r="L150" s="111">
        <v>11.8</v>
      </c>
      <c r="M150" s="18"/>
      <c r="N150" s="19"/>
      <c r="O150" s="18"/>
      <c r="S150" s="18"/>
      <c r="T150" s="18"/>
      <c r="U150" s="18"/>
      <c r="V150" s="18"/>
      <c r="W150" s="18"/>
    </row>
    <row r="151" spans="1:23">
      <c r="A151" s="264"/>
      <c r="B151" s="22">
        <v>3350348</v>
      </c>
      <c r="C151" s="22">
        <v>301699</v>
      </c>
      <c r="D151" s="22">
        <v>0</v>
      </c>
      <c r="E151" s="22">
        <v>143585</v>
      </c>
      <c r="F151" s="22">
        <v>513152</v>
      </c>
      <c r="G151" s="110"/>
      <c r="H151" s="111">
        <v>77.760000000000005</v>
      </c>
      <c r="I151" s="111">
        <v>7</v>
      </c>
      <c r="J151" s="111">
        <v>0</v>
      </c>
      <c r="K151" s="111">
        <v>3.33</v>
      </c>
      <c r="L151" s="111">
        <v>11.91</v>
      </c>
      <c r="M151" s="18"/>
      <c r="N151" s="19"/>
      <c r="O151" s="18"/>
      <c r="S151" s="18"/>
      <c r="T151" s="18"/>
      <c r="U151" s="18"/>
      <c r="V151" s="18"/>
      <c r="W151" s="18"/>
    </row>
    <row r="152" spans="1:23">
      <c r="A152" s="264"/>
      <c r="B152" s="22">
        <v>3415269</v>
      </c>
      <c r="C152" s="22">
        <v>285475</v>
      </c>
      <c r="D152" s="22">
        <v>0</v>
      </c>
      <c r="E152" s="22">
        <v>140886</v>
      </c>
      <c r="F152" s="22">
        <v>510434</v>
      </c>
      <c r="G152" s="110"/>
      <c r="H152" s="111">
        <v>78.47</v>
      </c>
      <c r="I152" s="111">
        <v>6.56</v>
      </c>
      <c r="J152" s="111">
        <v>0</v>
      </c>
      <c r="K152" s="111">
        <v>3.24</v>
      </c>
      <c r="L152" s="111">
        <v>11.73</v>
      </c>
      <c r="M152" s="18"/>
      <c r="N152" s="19"/>
      <c r="O152" s="18"/>
      <c r="S152" s="18"/>
      <c r="T152" s="18"/>
      <c r="U152" s="18"/>
      <c r="V152" s="18"/>
      <c r="W152" s="18"/>
    </row>
    <row r="153" spans="1:23">
      <c r="A153" s="264"/>
      <c r="B153" s="22">
        <v>3531831</v>
      </c>
      <c r="C153" s="22">
        <v>298526</v>
      </c>
      <c r="D153" s="22">
        <v>0</v>
      </c>
      <c r="E153" s="22">
        <v>144801</v>
      </c>
      <c r="F153" s="22">
        <v>518089</v>
      </c>
      <c r="G153" s="110"/>
      <c r="H153" s="111">
        <v>78.599999999999994</v>
      </c>
      <c r="I153" s="111">
        <v>6.64</v>
      </c>
      <c r="J153" s="111">
        <v>0</v>
      </c>
      <c r="K153" s="111">
        <v>3.22</v>
      </c>
      <c r="L153" s="111">
        <v>11.53</v>
      </c>
      <c r="M153" s="18"/>
      <c r="N153" s="19"/>
      <c r="O153" s="18"/>
      <c r="S153" s="18"/>
      <c r="T153" s="18"/>
      <c r="U153" s="18"/>
      <c r="V153" s="18"/>
      <c r="W153" s="18"/>
    </row>
    <row r="154" spans="1:23">
      <c r="A154" s="264"/>
      <c r="B154" s="22">
        <v>3459267</v>
      </c>
      <c r="C154" s="22">
        <v>295489</v>
      </c>
      <c r="D154" s="22">
        <v>0</v>
      </c>
      <c r="E154" s="22">
        <v>139522</v>
      </c>
      <c r="F154" s="22">
        <v>517727</v>
      </c>
      <c r="G154" s="110"/>
      <c r="H154" s="111">
        <v>78.41</v>
      </c>
      <c r="I154" s="111">
        <v>6.7</v>
      </c>
      <c r="J154" s="111">
        <v>0</v>
      </c>
      <c r="K154" s="111">
        <v>3.16</v>
      </c>
      <c r="L154" s="111">
        <v>11.73</v>
      </c>
      <c r="M154" s="18"/>
      <c r="N154" s="19"/>
      <c r="O154" s="18"/>
      <c r="S154" s="18"/>
      <c r="T154" s="18"/>
      <c r="U154" s="18"/>
      <c r="V154" s="18"/>
      <c r="W154" s="18"/>
    </row>
    <row r="155" spans="1:23">
      <c r="A155" s="264"/>
      <c r="B155" s="22">
        <v>3459041</v>
      </c>
      <c r="C155" s="22">
        <v>292020</v>
      </c>
      <c r="D155" s="22">
        <v>0</v>
      </c>
      <c r="E155" s="22">
        <v>135706</v>
      </c>
      <c r="F155" s="22">
        <v>522588</v>
      </c>
      <c r="G155" s="110"/>
      <c r="H155" s="111">
        <v>78.45</v>
      </c>
      <c r="I155" s="111">
        <v>6.62</v>
      </c>
      <c r="J155" s="111">
        <v>0</v>
      </c>
      <c r="K155" s="111">
        <v>3.08</v>
      </c>
      <c r="L155" s="111">
        <v>11.85</v>
      </c>
      <c r="M155" s="18"/>
      <c r="N155" s="19"/>
      <c r="O155" s="18"/>
      <c r="S155" s="18"/>
      <c r="T155" s="18"/>
      <c r="U155" s="18"/>
      <c r="V155" s="18"/>
      <c r="W155" s="18"/>
    </row>
    <row r="156" spans="1:23">
      <c r="A156" s="264"/>
      <c r="B156" s="22">
        <v>3452165</v>
      </c>
      <c r="C156" s="22">
        <v>295096</v>
      </c>
      <c r="D156" s="22">
        <v>0</v>
      </c>
      <c r="E156" s="22">
        <v>132047</v>
      </c>
      <c r="F156" s="22">
        <v>526541</v>
      </c>
      <c r="G156" s="110"/>
      <c r="H156" s="111">
        <v>78.349999999999994</v>
      </c>
      <c r="I156" s="111">
        <v>6.7</v>
      </c>
      <c r="J156" s="111">
        <v>0</v>
      </c>
      <c r="K156" s="111">
        <v>3</v>
      </c>
      <c r="L156" s="111">
        <v>11.95</v>
      </c>
      <c r="M156" s="18"/>
      <c r="N156" s="19"/>
      <c r="O156" s="18"/>
      <c r="S156" s="18"/>
      <c r="T156" s="18"/>
      <c r="U156" s="18"/>
      <c r="V156" s="18"/>
      <c r="W156" s="18"/>
    </row>
    <row r="157" spans="1:23">
      <c r="A157" s="264"/>
      <c r="B157" s="22">
        <v>3459222</v>
      </c>
      <c r="C157" s="22">
        <v>297204</v>
      </c>
      <c r="D157" s="22">
        <v>0</v>
      </c>
      <c r="E157" s="22">
        <v>137647</v>
      </c>
      <c r="F157" s="22">
        <v>513016</v>
      </c>
      <c r="G157" s="110"/>
      <c r="H157" s="111">
        <v>78.489999999999995</v>
      </c>
      <c r="I157" s="111">
        <v>6.74</v>
      </c>
      <c r="J157" s="111">
        <v>0</v>
      </c>
      <c r="K157" s="111">
        <v>3.12</v>
      </c>
      <c r="L157" s="111">
        <v>11.64</v>
      </c>
      <c r="M157" s="18"/>
      <c r="N157" s="19"/>
      <c r="O157" s="18"/>
      <c r="S157" s="18"/>
      <c r="T157" s="18"/>
      <c r="U157" s="18"/>
      <c r="V157" s="18"/>
      <c r="W157" s="18"/>
    </row>
    <row r="158" spans="1:23">
      <c r="A158" s="264">
        <v>2019</v>
      </c>
      <c r="B158" s="22">
        <v>3416862</v>
      </c>
      <c r="C158" s="22">
        <v>296702</v>
      </c>
      <c r="D158" s="22">
        <v>0</v>
      </c>
      <c r="E158" s="22">
        <v>144439</v>
      </c>
      <c r="F158" s="22">
        <v>522341</v>
      </c>
      <c r="G158" s="110"/>
      <c r="H158" s="111">
        <v>78</v>
      </c>
      <c r="I158" s="111">
        <v>6.77</v>
      </c>
      <c r="J158" s="111">
        <v>0</v>
      </c>
      <c r="K158" s="111">
        <v>3.3</v>
      </c>
      <c r="L158" s="111">
        <v>11.92</v>
      </c>
      <c r="N158" s="19"/>
      <c r="O158" s="18"/>
      <c r="S158" s="18"/>
      <c r="T158" s="18"/>
      <c r="U158" s="18"/>
      <c r="V158" s="18"/>
      <c r="W158" s="18"/>
    </row>
    <row r="159" spans="1:23">
      <c r="A159" s="264"/>
      <c r="B159" s="22">
        <v>3482919</v>
      </c>
      <c r="C159" s="22">
        <v>278422</v>
      </c>
      <c r="D159" s="22">
        <v>0</v>
      </c>
      <c r="E159" s="22">
        <v>134579</v>
      </c>
      <c r="F159" s="22">
        <v>528452</v>
      </c>
      <c r="G159" s="110"/>
      <c r="H159" s="111">
        <v>78.72</v>
      </c>
      <c r="I159" s="111">
        <v>6.29</v>
      </c>
      <c r="J159" s="111">
        <v>0</v>
      </c>
      <c r="K159" s="111">
        <v>3.04</v>
      </c>
      <c r="L159" s="111">
        <v>11.94</v>
      </c>
      <c r="N159" s="19"/>
      <c r="O159" s="18"/>
      <c r="S159" s="18"/>
      <c r="T159" s="18"/>
      <c r="U159" s="18"/>
      <c r="V159" s="18"/>
      <c r="W159" s="18"/>
    </row>
    <row r="160" spans="1:23">
      <c r="A160" s="264"/>
      <c r="B160" s="22">
        <v>3433554</v>
      </c>
      <c r="C160" s="22">
        <v>315316</v>
      </c>
      <c r="D160" s="22">
        <v>0</v>
      </c>
      <c r="E160" s="22">
        <v>137469</v>
      </c>
      <c r="F160" s="22">
        <v>518352</v>
      </c>
      <c r="G160" s="110"/>
      <c r="H160" s="111">
        <v>77.95</v>
      </c>
      <c r="I160" s="111">
        <v>7.16</v>
      </c>
      <c r="J160" s="111">
        <v>0</v>
      </c>
      <c r="K160" s="111">
        <v>3.12</v>
      </c>
      <c r="L160" s="111">
        <v>11.77</v>
      </c>
      <c r="N160" s="19"/>
      <c r="O160" s="18"/>
      <c r="S160" s="18"/>
      <c r="T160" s="18"/>
      <c r="U160" s="18"/>
      <c r="V160" s="18"/>
      <c r="W160" s="18"/>
    </row>
    <row r="161" spans="1:23">
      <c r="A161" s="264"/>
      <c r="B161" s="22">
        <v>3323774</v>
      </c>
      <c r="C161" s="22">
        <v>332473</v>
      </c>
      <c r="D161" s="22">
        <v>0</v>
      </c>
      <c r="E161" s="22">
        <v>154404</v>
      </c>
      <c r="F161" s="22">
        <v>526800</v>
      </c>
      <c r="G161" s="110"/>
      <c r="H161" s="111">
        <v>76.63</v>
      </c>
      <c r="I161" s="111">
        <v>7.67</v>
      </c>
      <c r="J161" s="111">
        <v>0</v>
      </c>
      <c r="K161" s="111">
        <v>3.56</v>
      </c>
      <c r="L161" s="111">
        <v>12.15</v>
      </c>
      <c r="N161" s="19"/>
      <c r="O161" s="18"/>
      <c r="S161" s="18"/>
      <c r="T161" s="18"/>
      <c r="U161" s="18"/>
      <c r="V161" s="18"/>
      <c r="W161" s="18"/>
    </row>
    <row r="162" spans="1:23">
      <c r="A162" s="264"/>
      <c r="B162" s="22">
        <v>3303643</v>
      </c>
      <c r="C162" s="22">
        <v>321926</v>
      </c>
      <c r="D162" s="22">
        <v>0</v>
      </c>
      <c r="E162" s="22">
        <v>146235</v>
      </c>
      <c r="F162" s="22">
        <v>527025</v>
      </c>
      <c r="G162" s="110"/>
      <c r="H162" s="111">
        <v>76.849999999999994</v>
      </c>
      <c r="I162" s="111">
        <v>7.49</v>
      </c>
      <c r="J162" s="111">
        <v>0</v>
      </c>
      <c r="K162" s="111">
        <v>3.4</v>
      </c>
      <c r="L162" s="111">
        <v>12.26</v>
      </c>
      <c r="N162" s="19"/>
      <c r="O162" s="18"/>
      <c r="S162" s="18"/>
      <c r="T162" s="18"/>
      <c r="U162" s="18"/>
      <c r="V162" s="18"/>
      <c r="W162" s="18"/>
    </row>
    <row r="163" spans="1:23">
      <c r="A163" s="264"/>
      <c r="B163" s="22">
        <v>3260740</v>
      </c>
      <c r="C163" s="22">
        <v>328072</v>
      </c>
      <c r="D163" s="22">
        <v>0</v>
      </c>
      <c r="E163" s="22">
        <v>147803</v>
      </c>
      <c r="F163" s="22">
        <v>571438</v>
      </c>
      <c r="G163" s="110"/>
      <c r="H163" s="111">
        <v>75.69</v>
      </c>
      <c r="I163" s="111">
        <v>7.62</v>
      </c>
      <c r="J163" s="111">
        <v>0</v>
      </c>
      <c r="K163" s="111">
        <v>3.43</v>
      </c>
      <c r="L163" s="111">
        <v>13.26</v>
      </c>
      <c r="N163" s="19"/>
      <c r="O163" s="18"/>
      <c r="S163" s="18"/>
      <c r="T163" s="18"/>
      <c r="U163" s="18"/>
      <c r="V163" s="18"/>
      <c r="W163" s="18"/>
    </row>
    <row r="164" spans="1:23">
      <c r="A164" s="264"/>
      <c r="B164" s="22">
        <v>3419100</v>
      </c>
      <c r="C164" s="22">
        <v>353896</v>
      </c>
      <c r="D164" s="22">
        <v>0</v>
      </c>
      <c r="E164" s="22">
        <v>156960</v>
      </c>
      <c r="F164" s="22">
        <v>580617</v>
      </c>
      <c r="G164" s="110"/>
      <c r="H164" s="111">
        <v>75.8</v>
      </c>
      <c r="I164" s="111">
        <v>7.85</v>
      </c>
      <c r="J164" s="111">
        <v>0</v>
      </c>
      <c r="K164" s="111">
        <v>3.48</v>
      </c>
      <c r="L164" s="111">
        <v>12.87</v>
      </c>
      <c r="N164" s="19"/>
      <c r="O164" s="18"/>
      <c r="S164" s="18"/>
      <c r="T164" s="18"/>
      <c r="U164" s="18"/>
      <c r="V164" s="18"/>
      <c r="W164" s="18"/>
    </row>
    <row r="165" spans="1:23">
      <c r="A165" s="264"/>
      <c r="B165" s="22">
        <v>3534969</v>
      </c>
      <c r="C165" s="22">
        <v>325496</v>
      </c>
      <c r="D165" s="22">
        <v>0</v>
      </c>
      <c r="E165" s="22">
        <v>141460</v>
      </c>
      <c r="F165" s="22">
        <v>592017</v>
      </c>
      <c r="G165" s="110"/>
      <c r="H165" s="111">
        <v>76.95</v>
      </c>
      <c r="I165" s="111">
        <v>7.09</v>
      </c>
      <c r="J165" s="111">
        <v>0</v>
      </c>
      <c r="K165" s="111">
        <v>3.08</v>
      </c>
      <c r="L165" s="111">
        <v>12.89</v>
      </c>
      <c r="N165" s="19"/>
      <c r="O165" s="18"/>
      <c r="S165" s="18"/>
      <c r="T165" s="18"/>
      <c r="U165" s="18"/>
      <c r="V165" s="18"/>
      <c r="W165" s="18"/>
    </row>
    <row r="166" spans="1:23">
      <c r="A166" s="264"/>
      <c r="B166" s="22">
        <v>3514841</v>
      </c>
      <c r="C166" s="22">
        <v>330785</v>
      </c>
      <c r="D166" s="22">
        <v>0</v>
      </c>
      <c r="E166" s="22">
        <v>148186</v>
      </c>
      <c r="F166" s="22">
        <v>594153</v>
      </c>
      <c r="G166" s="110"/>
      <c r="H166" s="111">
        <v>76.61</v>
      </c>
      <c r="I166" s="111">
        <v>7.21</v>
      </c>
      <c r="J166" s="111">
        <v>0</v>
      </c>
      <c r="K166" s="111">
        <v>3.23</v>
      </c>
      <c r="L166" s="111">
        <v>12.95</v>
      </c>
      <c r="N166" s="19"/>
      <c r="O166" s="18"/>
      <c r="S166" s="18"/>
      <c r="T166" s="18"/>
      <c r="U166" s="18"/>
      <c r="V166" s="18"/>
      <c r="W166" s="18"/>
    </row>
    <row r="167" spans="1:23">
      <c r="A167" s="264"/>
      <c r="B167" s="22">
        <v>3488757</v>
      </c>
      <c r="C167" s="22">
        <v>347789</v>
      </c>
      <c r="D167" s="22">
        <v>0</v>
      </c>
      <c r="E167" s="22">
        <v>144932</v>
      </c>
      <c r="F167" s="22">
        <v>599745</v>
      </c>
      <c r="G167" s="110"/>
      <c r="H167" s="111">
        <v>76.150000000000006</v>
      </c>
      <c r="I167" s="111">
        <v>7.59</v>
      </c>
      <c r="J167" s="111">
        <v>0</v>
      </c>
      <c r="K167" s="111">
        <v>3.16</v>
      </c>
      <c r="L167" s="111">
        <v>13.09</v>
      </c>
      <c r="N167" s="19"/>
      <c r="O167" s="18"/>
      <c r="S167" s="18"/>
      <c r="T167" s="18"/>
      <c r="U167" s="18"/>
      <c r="V167" s="18"/>
      <c r="W167" s="18"/>
    </row>
    <row r="168" spans="1:23">
      <c r="A168" s="264"/>
      <c r="B168" s="22">
        <v>3550837</v>
      </c>
      <c r="C168" s="22">
        <v>372308</v>
      </c>
      <c r="D168" s="22">
        <v>0</v>
      </c>
      <c r="E168" s="22">
        <v>161643</v>
      </c>
      <c r="F168" s="22">
        <v>612327</v>
      </c>
      <c r="G168" s="110"/>
      <c r="H168" s="111">
        <v>75.599999999999994</v>
      </c>
      <c r="I168" s="111">
        <v>7.93</v>
      </c>
      <c r="J168" s="111">
        <v>0</v>
      </c>
      <c r="K168" s="111">
        <v>3.44</v>
      </c>
      <c r="L168" s="111">
        <v>13.04</v>
      </c>
      <c r="N168" s="19"/>
      <c r="O168" s="18"/>
      <c r="S168" s="18"/>
      <c r="T168" s="18"/>
      <c r="U168" s="18"/>
      <c r="V168" s="18"/>
      <c r="W168" s="18"/>
    </row>
    <row r="169" spans="1:23">
      <c r="A169" s="264"/>
      <c r="B169" s="22">
        <v>3475778</v>
      </c>
      <c r="C169" s="22">
        <v>370827</v>
      </c>
      <c r="D169" s="22">
        <v>0</v>
      </c>
      <c r="E169" s="22">
        <v>159269</v>
      </c>
      <c r="F169" s="22">
        <v>598059</v>
      </c>
      <c r="G169" s="110"/>
      <c r="H169" s="111">
        <v>75.5</v>
      </c>
      <c r="I169" s="111">
        <v>8.0500000000000007</v>
      </c>
      <c r="J169" s="111">
        <v>0</v>
      </c>
      <c r="K169" s="111">
        <v>3.46</v>
      </c>
      <c r="L169" s="111">
        <v>12.99</v>
      </c>
      <c r="N169" s="19"/>
      <c r="O169" s="18"/>
      <c r="S169" s="18"/>
      <c r="T169" s="18"/>
      <c r="U169" s="18"/>
      <c r="V169" s="18"/>
      <c r="W169" s="18"/>
    </row>
    <row r="170" spans="1:23">
      <c r="A170" s="264">
        <v>2020</v>
      </c>
      <c r="B170" s="22">
        <v>3452442</v>
      </c>
      <c r="C170" s="22">
        <v>412483</v>
      </c>
      <c r="D170" s="22">
        <v>0</v>
      </c>
      <c r="E170" s="22">
        <v>175914</v>
      </c>
      <c r="F170" s="22">
        <v>607484</v>
      </c>
      <c r="G170" s="110"/>
      <c r="H170" s="111">
        <v>74.27</v>
      </c>
      <c r="I170" s="111">
        <v>8.8699999999999992</v>
      </c>
      <c r="J170" s="111">
        <v>0</v>
      </c>
      <c r="K170" s="111">
        <v>3.78</v>
      </c>
      <c r="L170" s="111">
        <v>13.07</v>
      </c>
      <c r="N170" s="19"/>
      <c r="O170" s="18"/>
      <c r="S170" s="18"/>
      <c r="T170" s="18"/>
      <c r="U170" s="18"/>
      <c r="V170" s="18"/>
      <c r="W170" s="18"/>
    </row>
    <row r="171" spans="1:23">
      <c r="A171" s="264"/>
      <c r="B171" s="22">
        <v>3451105</v>
      </c>
      <c r="C171" s="22">
        <v>430119</v>
      </c>
      <c r="D171" s="22">
        <v>0</v>
      </c>
      <c r="E171" s="22">
        <v>182377</v>
      </c>
      <c r="F171" s="22">
        <v>612852</v>
      </c>
      <c r="G171" s="110"/>
      <c r="H171" s="111">
        <v>73.8</v>
      </c>
      <c r="I171" s="111">
        <v>9.1999999999999993</v>
      </c>
      <c r="J171" s="111">
        <v>0</v>
      </c>
      <c r="K171" s="111">
        <v>3.9</v>
      </c>
      <c r="L171" s="111">
        <v>13.11</v>
      </c>
      <c r="N171" s="19"/>
      <c r="O171" s="18"/>
      <c r="S171" s="18"/>
      <c r="T171" s="18"/>
      <c r="U171" s="18"/>
      <c r="V171" s="18"/>
      <c r="W171" s="18"/>
    </row>
    <row r="172" spans="1:23">
      <c r="A172" s="264"/>
      <c r="B172" s="22">
        <v>3363465</v>
      </c>
      <c r="C172" s="22">
        <v>428258</v>
      </c>
      <c r="D172" s="22">
        <v>0</v>
      </c>
      <c r="E172" s="22">
        <v>168948</v>
      </c>
      <c r="F172" s="22">
        <v>605684</v>
      </c>
      <c r="G172" s="110"/>
      <c r="H172" s="111">
        <v>73.66</v>
      </c>
      <c r="I172" s="111">
        <v>9.3800000000000008</v>
      </c>
      <c r="J172" s="111">
        <v>0</v>
      </c>
      <c r="K172" s="111">
        <v>3.7</v>
      </c>
      <c r="L172" s="111">
        <v>13.26</v>
      </c>
      <c r="N172" s="19"/>
      <c r="O172" s="18"/>
      <c r="S172" s="18"/>
      <c r="T172" s="18"/>
      <c r="U172" s="18"/>
      <c r="V172" s="18"/>
      <c r="W172" s="18"/>
    </row>
    <row r="173" spans="1:23">
      <c r="A173" s="264"/>
      <c r="B173" s="22">
        <v>3312451</v>
      </c>
      <c r="C173" s="22">
        <v>426961</v>
      </c>
      <c r="D173" s="22">
        <v>0</v>
      </c>
      <c r="E173" s="22">
        <v>166079</v>
      </c>
      <c r="F173" s="22">
        <v>608351</v>
      </c>
      <c r="G173" s="110"/>
      <c r="H173" s="111">
        <v>73.38</v>
      </c>
      <c r="I173" s="111">
        <v>9.4600000000000009</v>
      </c>
      <c r="J173" s="111">
        <v>0</v>
      </c>
      <c r="K173" s="111">
        <v>3.68</v>
      </c>
      <c r="L173" s="111">
        <v>13.48</v>
      </c>
      <c r="N173" s="19"/>
      <c r="O173" s="18"/>
      <c r="S173" s="18"/>
      <c r="T173" s="18"/>
      <c r="U173" s="18"/>
      <c r="V173" s="18"/>
      <c r="W173" s="18"/>
    </row>
    <row r="174" spans="1:23">
      <c r="A174" s="264"/>
      <c r="B174" s="22">
        <v>3299154</v>
      </c>
      <c r="C174" s="22">
        <v>436407</v>
      </c>
      <c r="D174" s="22">
        <v>0</v>
      </c>
      <c r="E174" s="22">
        <v>168848</v>
      </c>
      <c r="F174" s="22">
        <v>607607</v>
      </c>
      <c r="G174" s="110"/>
      <c r="H174" s="111">
        <v>73.12</v>
      </c>
      <c r="I174" s="111">
        <v>9.67</v>
      </c>
      <c r="J174" s="111">
        <v>0</v>
      </c>
      <c r="K174" s="111">
        <v>3.74</v>
      </c>
      <c r="L174" s="111">
        <v>13.47</v>
      </c>
      <c r="N174" s="19"/>
      <c r="O174" s="18"/>
      <c r="S174" s="18"/>
      <c r="T174" s="18"/>
      <c r="U174" s="18"/>
      <c r="V174" s="18"/>
      <c r="W174" s="18"/>
    </row>
    <row r="175" spans="1:23">
      <c r="A175" s="264"/>
      <c r="B175" s="22">
        <v>3300945</v>
      </c>
      <c r="C175" s="22">
        <v>472924</v>
      </c>
      <c r="D175" s="22">
        <v>0</v>
      </c>
      <c r="E175" s="22">
        <v>168292</v>
      </c>
      <c r="F175" s="22">
        <v>607785</v>
      </c>
      <c r="G175" s="110"/>
      <c r="H175" s="111">
        <v>72.55</v>
      </c>
      <c r="I175" s="111">
        <v>10.39</v>
      </c>
      <c r="J175" s="111">
        <v>0</v>
      </c>
      <c r="K175" s="111">
        <v>3.7</v>
      </c>
      <c r="L175" s="111">
        <v>13.36</v>
      </c>
      <c r="N175" s="19"/>
      <c r="O175" s="18"/>
      <c r="S175" s="18"/>
      <c r="T175" s="18"/>
      <c r="U175" s="18"/>
      <c r="V175" s="18"/>
      <c r="W175" s="18"/>
    </row>
    <row r="176" spans="1:23">
      <c r="A176" s="264"/>
      <c r="B176" s="22">
        <v>3301191</v>
      </c>
      <c r="C176" s="22">
        <v>492463</v>
      </c>
      <c r="D176" s="22">
        <v>0</v>
      </c>
      <c r="E176" s="22">
        <v>168349</v>
      </c>
      <c r="F176" s="22">
        <v>614016</v>
      </c>
      <c r="G176" s="110"/>
      <c r="H176" s="111">
        <v>72.14</v>
      </c>
      <c r="I176" s="111">
        <v>10.76</v>
      </c>
      <c r="J176" s="111">
        <v>0</v>
      </c>
      <c r="K176" s="111">
        <v>3.68</v>
      </c>
      <c r="L176" s="111">
        <v>13.42</v>
      </c>
      <c r="N176" s="19"/>
      <c r="O176" s="18"/>
      <c r="S176" s="18"/>
      <c r="T176" s="18"/>
      <c r="U176" s="18"/>
      <c r="V176" s="18"/>
      <c r="W176" s="18"/>
    </row>
    <row r="177" spans="1:23">
      <c r="A177" s="264"/>
      <c r="B177" s="22">
        <v>3313502</v>
      </c>
      <c r="C177" s="22">
        <v>512929</v>
      </c>
      <c r="D177" s="22">
        <v>0</v>
      </c>
      <c r="E177" s="22">
        <v>169986</v>
      </c>
      <c r="F177" s="22">
        <v>622366</v>
      </c>
      <c r="G177" s="110"/>
      <c r="H177" s="111">
        <v>71.739999999999995</v>
      </c>
      <c r="I177" s="111">
        <v>11.11</v>
      </c>
      <c r="J177" s="111">
        <v>0</v>
      </c>
      <c r="K177" s="111">
        <v>3.68</v>
      </c>
      <c r="L177" s="111">
        <v>13.47</v>
      </c>
      <c r="N177" s="19"/>
      <c r="O177" s="18"/>
      <c r="S177" s="18"/>
      <c r="T177" s="18"/>
      <c r="U177" s="18"/>
      <c r="V177" s="18"/>
      <c r="W177" s="18"/>
    </row>
    <row r="178" spans="1:23">
      <c r="A178" s="264"/>
      <c r="B178" s="22">
        <v>3302006</v>
      </c>
      <c r="C178" s="22">
        <v>501182</v>
      </c>
      <c r="D178" s="22">
        <v>0</v>
      </c>
      <c r="E178" s="22">
        <v>168414</v>
      </c>
      <c r="F178" s="22">
        <v>618948</v>
      </c>
      <c r="G178" s="110"/>
      <c r="H178" s="111">
        <v>71.930000000000007</v>
      </c>
      <c r="I178" s="111">
        <v>10.92</v>
      </c>
      <c r="J178" s="111">
        <v>0</v>
      </c>
      <c r="K178" s="111">
        <v>3.67</v>
      </c>
      <c r="L178" s="111">
        <v>13.48</v>
      </c>
      <c r="N178" s="19"/>
      <c r="O178" s="18"/>
      <c r="S178" s="18"/>
      <c r="T178" s="18"/>
      <c r="U178" s="18"/>
      <c r="V178" s="18"/>
      <c r="W178" s="18"/>
    </row>
    <row r="179" spans="1:23">
      <c r="A179" s="264"/>
      <c r="B179" s="22">
        <v>3303564</v>
      </c>
      <c r="C179" s="22">
        <v>495588</v>
      </c>
      <c r="D179" s="22">
        <v>0</v>
      </c>
      <c r="E179" s="22">
        <v>175746</v>
      </c>
      <c r="F179" s="22">
        <v>620377</v>
      </c>
      <c r="G179" s="110"/>
      <c r="H179" s="111">
        <v>71.89</v>
      </c>
      <c r="I179" s="111">
        <v>10.78</v>
      </c>
      <c r="J179" s="111">
        <v>0</v>
      </c>
      <c r="K179" s="111">
        <v>3.82</v>
      </c>
      <c r="L179" s="111">
        <v>13.5</v>
      </c>
      <c r="N179" s="19"/>
      <c r="O179" s="18"/>
      <c r="S179" s="18"/>
      <c r="T179" s="18"/>
      <c r="U179" s="18"/>
      <c r="V179" s="18"/>
      <c r="W179" s="18"/>
    </row>
    <row r="180" spans="1:23">
      <c r="A180" s="264"/>
      <c r="B180" s="22">
        <v>3364706</v>
      </c>
      <c r="C180" s="22">
        <v>460943</v>
      </c>
      <c r="D180" s="22">
        <v>0</v>
      </c>
      <c r="E180" s="22">
        <v>176478</v>
      </c>
      <c r="F180" s="22">
        <v>626343</v>
      </c>
      <c r="G180" s="110"/>
      <c r="H180" s="111">
        <v>72.7</v>
      </c>
      <c r="I180" s="111">
        <v>9.9600000000000009</v>
      </c>
      <c r="J180" s="111">
        <v>0</v>
      </c>
      <c r="K180" s="111">
        <v>3.81</v>
      </c>
      <c r="L180" s="111">
        <v>13.53</v>
      </c>
      <c r="N180" s="19"/>
      <c r="O180" s="18"/>
      <c r="S180" s="18"/>
      <c r="T180" s="18"/>
      <c r="U180" s="18"/>
      <c r="V180" s="18"/>
      <c r="W180" s="18"/>
    </row>
    <row r="181" spans="1:23">
      <c r="A181" s="264"/>
      <c r="B181" s="22">
        <v>3372852</v>
      </c>
      <c r="C181" s="22">
        <v>451855</v>
      </c>
      <c r="D181" s="22">
        <v>0</v>
      </c>
      <c r="E181" s="22">
        <v>172304</v>
      </c>
      <c r="F181" s="22">
        <v>589496</v>
      </c>
      <c r="G181" s="110"/>
      <c r="H181" s="111">
        <v>73.540000000000006</v>
      </c>
      <c r="I181" s="111">
        <v>9.85</v>
      </c>
      <c r="J181" s="111">
        <v>0</v>
      </c>
      <c r="K181" s="111">
        <v>3.76</v>
      </c>
      <c r="L181" s="111">
        <v>12.85</v>
      </c>
      <c r="N181" s="19"/>
      <c r="O181" s="18"/>
      <c r="S181" s="18"/>
      <c r="T181" s="18"/>
      <c r="U181" s="18"/>
      <c r="V181" s="18"/>
      <c r="W181" s="18"/>
    </row>
    <row r="182" spans="1:23">
      <c r="A182" s="264">
        <v>2021</v>
      </c>
      <c r="B182" s="22">
        <v>3376483</v>
      </c>
      <c r="C182" s="22">
        <v>467674</v>
      </c>
      <c r="D182" s="22">
        <v>0</v>
      </c>
      <c r="E182" s="22">
        <v>178492</v>
      </c>
      <c r="F182" s="22">
        <v>591324</v>
      </c>
      <c r="G182" s="110"/>
      <c r="H182" s="18">
        <v>73.180000000000007</v>
      </c>
      <c r="I182" s="18">
        <v>10.14</v>
      </c>
      <c r="J182" s="18">
        <v>0</v>
      </c>
      <c r="K182" s="18">
        <v>3.87</v>
      </c>
      <c r="L182" s="18">
        <v>12.82</v>
      </c>
      <c r="N182" s="19"/>
      <c r="O182" s="18"/>
      <c r="S182" s="18"/>
      <c r="T182" s="18"/>
      <c r="U182" s="18"/>
      <c r="V182" s="18"/>
      <c r="W182" s="18"/>
    </row>
    <row r="183" spans="1:23">
      <c r="A183" s="264"/>
      <c r="B183" s="22">
        <v>3416301</v>
      </c>
      <c r="C183" s="22">
        <v>474494</v>
      </c>
      <c r="D183" s="22">
        <v>0</v>
      </c>
      <c r="E183" s="22">
        <v>173860</v>
      </c>
      <c r="F183" s="22">
        <v>595857</v>
      </c>
      <c r="G183" s="110"/>
      <c r="H183" s="18">
        <v>73.3</v>
      </c>
      <c r="I183" s="18">
        <v>10.18</v>
      </c>
      <c r="J183" s="18">
        <v>0</v>
      </c>
      <c r="K183" s="18">
        <v>3.73</v>
      </c>
      <c r="L183" s="18">
        <v>12.79</v>
      </c>
      <c r="N183" s="19"/>
      <c r="O183" s="18"/>
      <c r="S183" s="18"/>
      <c r="T183" s="18"/>
      <c r="U183" s="18"/>
      <c r="V183" s="18"/>
      <c r="W183" s="18"/>
    </row>
    <row r="184" spans="1:23">
      <c r="A184" s="264"/>
      <c r="B184" s="22">
        <v>3457456</v>
      </c>
      <c r="C184" s="22">
        <v>418196</v>
      </c>
      <c r="D184" s="22">
        <v>0</v>
      </c>
      <c r="E184" s="22">
        <v>167642</v>
      </c>
      <c r="F184" s="22">
        <v>600354</v>
      </c>
      <c r="G184" s="110"/>
      <c r="H184" s="18">
        <v>74.459999999999994</v>
      </c>
      <c r="I184" s="18">
        <v>9.01</v>
      </c>
      <c r="J184" s="18">
        <v>0</v>
      </c>
      <c r="K184" s="18">
        <v>3.61</v>
      </c>
      <c r="L184" s="18">
        <v>12.93</v>
      </c>
      <c r="N184" s="19"/>
      <c r="O184" s="18"/>
      <c r="S184" s="18"/>
      <c r="T184" s="18"/>
      <c r="U184" s="18"/>
      <c r="V184" s="18"/>
      <c r="W184" s="18"/>
    </row>
    <row r="185" spans="1:23">
      <c r="A185" s="264"/>
      <c r="B185" s="22">
        <v>3484993</v>
      </c>
      <c r="C185" s="22">
        <v>405987</v>
      </c>
      <c r="D185" s="22">
        <v>0</v>
      </c>
      <c r="E185" s="22">
        <v>177827</v>
      </c>
      <c r="F185" s="22">
        <v>600736</v>
      </c>
      <c r="G185" s="110"/>
      <c r="H185" s="18">
        <v>74.63</v>
      </c>
      <c r="I185" s="18">
        <v>8.69</v>
      </c>
      <c r="J185" s="18">
        <v>0</v>
      </c>
      <c r="K185" s="18">
        <v>3.81</v>
      </c>
      <c r="L185" s="18">
        <v>12.86</v>
      </c>
      <c r="N185" s="19"/>
      <c r="O185" s="18"/>
      <c r="S185" s="18"/>
      <c r="T185" s="18"/>
      <c r="U185" s="18"/>
      <c r="V185" s="18"/>
      <c r="W185" s="18"/>
    </row>
    <row r="186" spans="1:23">
      <c r="A186" s="264"/>
      <c r="B186" s="22">
        <v>3595210</v>
      </c>
      <c r="C186" s="22">
        <v>380358</v>
      </c>
      <c r="D186" s="22">
        <v>0</v>
      </c>
      <c r="E186" s="22">
        <v>169955</v>
      </c>
      <c r="F186" s="22">
        <v>606181</v>
      </c>
      <c r="G186" s="110"/>
      <c r="H186" s="18">
        <v>75.66</v>
      </c>
      <c r="I186" s="18">
        <v>8</v>
      </c>
      <c r="J186" s="18">
        <v>0</v>
      </c>
      <c r="K186" s="18">
        <v>3.58</v>
      </c>
      <c r="L186" s="18">
        <v>12.76</v>
      </c>
      <c r="N186" s="19"/>
      <c r="O186" s="18"/>
      <c r="S186" s="18"/>
      <c r="T186" s="18"/>
      <c r="U186" s="18"/>
      <c r="V186" s="18"/>
      <c r="W186" s="18"/>
    </row>
    <row r="187" spans="1:23">
      <c r="A187" s="264"/>
      <c r="B187" s="22">
        <v>3676401</v>
      </c>
      <c r="C187" s="22">
        <v>356731</v>
      </c>
      <c r="D187" s="22">
        <v>0</v>
      </c>
      <c r="E187" s="22">
        <v>168004</v>
      </c>
      <c r="F187" s="22">
        <v>614040</v>
      </c>
      <c r="G187" s="110"/>
      <c r="H187" s="18">
        <v>76.349999999999994</v>
      </c>
      <c r="I187" s="18">
        <v>7.41</v>
      </c>
      <c r="J187" s="18">
        <v>0</v>
      </c>
      <c r="K187" s="18">
        <v>3.49</v>
      </c>
      <c r="L187" s="18">
        <v>12.75</v>
      </c>
      <c r="N187" s="19"/>
      <c r="O187" s="18"/>
      <c r="S187" s="18"/>
      <c r="T187" s="18"/>
      <c r="U187" s="18"/>
      <c r="V187" s="18"/>
      <c r="W187" s="18"/>
    </row>
    <row r="188" spans="1:23">
      <c r="A188" s="264"/>
      <c r="B188" s="22">
        <v>3829856</v>
      </c>
      <c r="C188" s="22">
        <v>374408</v>
      </c>
      <c r="D188" s="22">
        <v>0</v>
      </c>
      <c r="E188" s="22">
        <v>172490</v>
      </c>
      <c r="F188" s="22">
        <v>620623</v>
      </c>
      <c r="G188" s="110"/>
      <c r="H188" s="18">
        <v>76.64</v>
      </c>
      <c r="I188" s="18">
        <v>7.49</v>
      </c>
      <c r="J188" s="18">
        <v>0</v>
      </c>
      <c r="K188" s="18">
        <v>3.45</v>
      </c>
      <c r="L188" s="18">
        <v>12.42</v>
      </c>
      <c r="N188" s="19"/>
      <c r="O188" s="18"/>
      <c r="S188" s="18"/>
      <c r="T188" s="18"/>
      <c r="U188" s="18"/>
      <c r="V188" s="18"/>
      <c r="W188" s="18"/>
    </row>
    <row r="189" spans="1:23">
      <c r="A189" s="264"/>
      <c r="B189" s="22">
        <v>3989272</v>
      </c>
      <c r="C189" s="22">
        <v>372891</v>
      </c>
      <c r="D189" s="22">
        <v>0</v>
      </c>
      <c r="E189" s="22">
        <v>164131</v>
      </c>
      <c r="F189" s="22">
        <v>629645</v>
      </c>
      <c r="G189" s="110"/>
      <c r="H189" s="18">
        <v>77.37</v>
      </c>
      <c r="I189" s="18">
        <v>7.23</v>
      </c>
      <c r="J189" s="18">
        <v>0</v>
      </c>
      <c r="K189" s="18">
        <v>3.18</v>
      </c>
      <c r="L189" s="18">
        <v>12.21</v>
      </c>
      <c r="N189" s="19"/>
      <c r="O189" s="18"/>
      <c r="S189" s="18"/>
      <c r="T189" s="18"/>
      <c r="U189" s="18"/>
      <c r="V189" s="18"/>
      <c r="W189" s="18"/>
    </row>
    <row r="190" spans="1:23">
      <c r="A190" s="264"/>
      <c r="B190" s="22">
        <v>3991307</v>
      </c>
      <c r="C190" s="22">
        <v>368734</v>
      </c>
      <c r="D190" s="22">
        <v>0</v>
      </c>
      <c r="E190" s="22">
        <v>169129</v>
      </c>
      <c r="F190" s="22">
        <v>628667</v>
      </c>
      <c r="G190" s="110"/>
      <c r="H190" s="18">
        <v>77.38</v>
      </c>
      <c r="I190" s="18">
        <v>7.15</v>
      </c>
      <c r="J190" s="18">
        <v>0</v>
      </c>
      <c r="K190" s="18">
        <v>3.28</v>
      </c>
      <c r="L190" s="18">
        <v>12.19</v>
      </c>
      <c r="N190" s="19"/>
      <c r="O190" s="18"/>
      <c r="S190" s="18"/>
      <c r="T190" s="18"/>
      <c r="U190" s="18"/>
      <c r="V190" s="18"/>
      <c r="W190" s="18"/>
    </row>
    <row r="191" spans="1:23">
      <c r="A191" s="264"/>
      <c r="B191" s="22">
        <v>4060971</v>
      </c>
      <c r="C191" s="22">
        <v>337800</v>
      </c>
      <c r="D191" s="22">
        <v>0</v>
      </c>
      <c r="E191" s="22">
        <v>179498</v>
      </c>
      <c r="F191" s="22">
        <v>619184</v>
      </c>
      <c r="G191" s="110"/>
      <c r="H191" s="18">
        <v>78.13</v>
      </c>
      <c r="I191" s="18">
        <v>6.5</v>
      </c>
      <c r="J191" s="18">
        <v>0</v>
      </c>
      <c r="K191" s="18">
        <v>3.45</v>
      </c>
      <c r="L191" s="18">
        <v>11.91</v>
      </c>
      <c r="N191" s="19"/>
      <c r="O191" s="18"/>
      <c r="S191" s="18"/>
      <c r="T191" s="18"/>
      <c r="U191" s="18"/>
      <c r="V191" s="18"/>
      <c r="W191" s="18"/>
    </row>
    <row r="192" spans="1:23">
      <c r="A192" s="264"/>
      <c r="B192" s="22">
        <v>4180911</v>
      </c>
      <c r="C192" s="22">
        <v>320938</v>
      </c>
      <c r="D192" s="22">
        <v>0</v>
      </c>
      <c r="E192" s="22">
        <v>184034</v>
      </c>
      <c r="F192" s="22">
        <v>620494</v>
      </c>
      <c r="G192" s="110"/>
      <c r="H192" s="18">
        <v>78.790000000000006</v>
      </c>
      <c r="I192" s="18">
        <v>6.05</v>
      </c>
      <c r="J192" s="18">
        <v>0</v>
      </c>
      <c r="K192" s="18">
        <v>3.47</v>
      </c>
      <c r="L192" s="18">
        <v>11.69</v>
      </c>
      <c r="N192" s="19"/>
      <c r="O192" s="18"/>
      <c r="S192" s="18"/>
      <c r="T192" s="18"/>
      <c r="U192" s="18"/>
      <c r="V192" s="18"/>
      <c r="W192" s="18"/>
    </row>
    <row r="193" spans="1:23">
      <c r="A193" s="264"/>
      <c r="B193" s="22">
        <v>4201242</v>
      </c>
      <c r="C193" s="22">
        <v>323796</v>
      </c>
      <c r="D193" s="22">
        <v>0</v>
      </c>
      <c r="E193" s="22">
        <v>197947</v>
      </c>
      <c r="F193" s="22">
        <v>605599</v>
      </c>
      <c r="G193" s="110"/>
      <c r="H193" s="18">
        <v>78.92</v>
      </c>
      <c r="I193" s="18">
        <v>6.08</v>
      </c>
      <c r="J193" s="18">
        <v>0</v>
      </c>
      <c r="K193" s="18">
        <v>3.55</v>
      </c>
      <c r="L193" s="18">
        <v>11.45</v>
      </c>
      <c r="N193" s="19"/>
      <c r="O193" s="18"/>
      <c r="S193" s="18"/>
      <c r="T193" s="18"/>
      <c r="U193" s="18"/>
      <c r="V193" s="18"/>
      <c r="W193" s="18"/>
    </row>
    <row r="194" spans="1:23">
      <c r="A194" s="264">
        <v>2022</v>
      </c>
      <c r="B194" s="20">
        <v>4230526</v>
      </c>
      <c r="C194" s="20">
        <v>327423</v>
      </c>
      <c r="D194" s="20">
        <v>0</v>
      </c>
      <c r="E194" s="20">
        <v>197223</v>
      </c>
      <c r="F194" s="20">
        <v>609184</v>
      </c>
      <c r="G194" s="110"/>
      <c r="H194" s="18">
        <v>78.86</v>
      </c>
      <c r="I194" s="18">
        <v>6.1</v>
      </c>
      <c r="J194" s="18">
        <v>0</v>
      </c>
      <c r="K194" s="18">
        <v>3.68</v>
      </c>
      <c r="L194" s="18">
        <v>11.36</v>
      </c>
      <c r="N194" s="20"/>
      <c r="O194" s="18"/>
      <c r="S194" s="18"/>
      <c r="T194" s="18"/>
      <c r="U194" s="18"/>
      <c r="V194" s="18"/>
      <c r="W194" s="18"/>
    </row>
    <row r="195" spans="1:23">
      <c r="A195" s="264"/>
      <c r="B195" s="20">
        <v>4292201</v>
      </c>
      <c r="C195" s="20">
        <v>326475</v>
      </c>
      <c r="D195" s="20">
        <v>0</v>
      </c>
      <c r="E195" s="20">
        <v>214027</v>
      </c>
      <c r="F195" s="20">
        <v>604487</v>
      </c>
      <c r="G195" s="110"/>
      <c r="H195" s="18">
        <v>78.94</v>
      </c>
      <c r="I195" s="18">
        <v>6</v>
      </c>
      <c r="J195" s="18">
        <v>0</v>
      </c>
      <c r="K195" s="18">
        <v>3.94</v>
      </c>
      <c r="L195" s="18">
        <v>11.12</v>
      </c>
      <c r="N195" s="20"/>
      <c r="O195" s="18"/>
      <c r="S195" s="18"/>
      <c r="T195" s="18"/>
      <c r="U195" s="18"/>
      <c r="V195" s="18"/>
      <c r="W195" s="18"/>
    </row>
    <row r="196" spans="1:23">
      <c r="A196" s="264"/>
      <c r="B196" s="20">
        <v>4280596</v>
      </c>
      <c r="C196" s="20">
        <v>323110</v>
      </c>
      <c r="D196" s="20">
        <v>0</v>
      </c>
      <c r="E196" s="20">
        <v>186159</v>
      </c>
      <c r="F196" s="20">
        <v>595312</v>
      </c>
      <c r="G196" s="110"/>
      <c r="H196" s="18">
        <v>79.489999999999995</v>
      </c>
      <c r="I196" s="18">
        <v>6</v>
      </c>
      <c r="J196" s="18">
        <v>0</v>
      </c>
      <c r="K196" s="18">
        <v>3.45</v>
      </c>
      <c r="L196" s="18">
        <v>11.05</v>
      </c>
      <c r="N196" s="20"/>
      <c r="O196" s="18"/>
      <c r="S196" s="18"/>
      <c r="T196" s="18"/>
      <c r="U196" s="18"/>
      <c r="V196" s="18"/>
      <c r="W196" s="18"/>
    </row>
    <row r="197" spans="1:23">
      <c r="A197" s="264"/>
      <c r="B197" s="20">
        <v>4377300</v>
      </c>
      <c r="C197" s="20">
        <v>377422</v>
      </c>
      <c r="D197" s="20">
        <v>0</v>
      </c>
      <c r="E197" s="20">
        <v>198711</v>
      </c>
      <c r="F197" s="20">
        <v>597443</v>
      </c>
      <c r="G197" s="110"/>
      <c r="H197" s="18">
        <v>78.86</v>
      </c>
      <c r="I197" s="18">
        <v>6.8</v>
      </c>
      <c r="J197" s="18">
        <v>0</v>
      </c>
      <c r="K197" s="18">
        <v>3.58</v>
      </c>
      <c r="L197" s="18">
        <v>10.76</v>
      </c>
      <c r="N197" s="20"/>
      <c r="O197" s="18"/>
      <c r="S197" s="18"/>
      <c r="T197" s="18"/>
      <c r="U197" s="18"/>
      <c r="V197" s="18"/>
      <c r="W197" s="18"/>
    </row>
    <row r="198" spans="1:23">
      <c r="A198" s="264"/>
      <c r="B198" s="20">
        <v>4392297</v>
      </c>
      <c r="C198" s="20">
        <v>388881</v>
      </c>
      <c r="D198" s="20">
        <v>0</v>
      </c>
      <c r="E198" s="20">
        <v>188464</v>
      </c>
      <c r="F198" s="20">
        <v>598612</v>
      </c>
      <c r="G198" s="110"/>
      <c r="H198" s="18">
        <v>78.88</v>
      </c>
      <c r="I198" s="18">
        <v>6.98</v>
      </c>
      <c r="J198" s="18">
        <v>0</v>
      </c>
      <c r="K198" s="18">
        <v>3.38</v>
      </c>
      <c r="L198" s="18">
        <v>10.75</v>
      </c>
      <c r="N198" s="20"/>
      <c r="O198" s="18"/>
      <c r="S198" s="18"/>
      <c r="T198" s="18"/>
      <c r="U198" s="18"/>
      <c r="V198" s="18"/>
      <c r="W198" s="18"/>
    </row>
    <row r="199" spans="1:23">
      <c r="A199" s="264"/>
      <c r="B199" s="20">
        <v>4463840</v>
      </c>
      <c r="C199" s="20">
        <v>366835</v>
      </c>
      <c r="D199" s="20">
        <v>0</v>
      </c>
      <c r="E199" s="20">
        <v>179973</v>
      </c>
      <c r="F199" s="20">
        <v>588856</v>
      </c>
      <c r="G199" s="110"/>
      <c r="H199" s="18">
        <v>79.72</v>
      </c>
      <c r="I199" s="18">
        <v>6.55</v>
      </c>
      <c r="J199" s="18">
        <v>0</v>
      </c>
      <c r="K199" s="18">
        <v>3.21</v>
      </c>
      <c r="L199" s="18">
        <v>10.52</v>
      </c>
      <c r="N199" s="20"/>
      <c r="O199" s="18"/>
      <c r="S199" s="18"/>
      <c r="T199" s="18"/>
      <c r="U199" s="18"/>
      <c r="V199" s="18"/>
      <c r="W199" s="18"/>
    </row>
    <row r="200" spans="1:23">
      <c r="A200" s="264"/>
      <c r="B200" s="20">
        <v>4611405</v>
      </c>
      <c r="C200" s="20">
        <v>398974</v>
      </c>
      <c r="D200" s="20">
        <v>0</v>
      </c>
      <c r="E200" s="20">
        <v>191504</v>
      </c>
      <c r="F200" s="20">
        <v>602184</v>
      </c>
      <c r="G200" s="110"/>
      <c r="H200" s="18">
        <v>79.45</v>
      </c>
      <c r="I200" s="18">
        <v>6.87</v>
      </c>
      <c r="J200" s="18">
        <v>0</v>
      </c>
      <c r="K200" s="18">
        <v>3.3</v>
      </c>
      <c r="L200" s="18">
        <v>10.38</v>
      </c>
      <c r="N200" s="20"/>
      <c r="O200" s="18"/>
      <c r="S200" s="18"/>
      <c r="T200" s="18"/>
      <c r="U200" s="18"/>
      <c r="V200" s="18"/>
      <c r="W200" s="18"/>
    </row>
    <row r="201" spans="1:23">
      <c r="A201" s="264"/>
      <c r="B201" s="20">
        <v>4844462</v>
      </c>
      <c r="C201" s="20">
        <v>375569</v>
      </c>
      <c r="D201" s="20">
        <v>0</v>
      </c>
      <c r="E201" s="20">
        <v>189563</v>
      </c>
      <c r="F201" s="20">
        <v>610322</v>
      </c>
      <c r="G201" s="110"/>
      <c r="H201" s="18">
        <v>80.47</v>
      </c>
      <c r="I201" s="18">
        <v>6.24</v>
      </c>
      <c r="J201" s="18">
        <v>0</v>
      </c>
      <c r="K201" s="18">
        <v>3.15</v>
      </c>
      <c r="L201" s="18">
        <v>10.14</v>
      </c>
      <c r="N201" s="20"/>
      <c r="O201" s="18"/>
      <c r="S201" s="18"/>
      <c r="T201" s="18"/>
      <c r="U201" s="18"/>
      <c r="V201" s="18"/>
      <c r="W201" s="18"/>
    </row>
    <row r="202" spans="1:23">
      <c r="A202" s="264"/>
      <c r="B202" s="20">
        <v>4966354</v>
      </c>
      <c r="C202" s="20">
        <v>335771</v>
      </c>
      <c r="D202" s="20">
        <v>0</v>
      </c>
      <c r="E202" s="20">
        <v>187607</v>
      </c>
      <c r="F202" s="20">
        <v>613205</v>
      </c>
      <c r="G202" s="110"/>
      <c r="H202" s="18">
        <v>81.38</v>
      </c>
      <c r="I202" s="18">
        <v>5.5</v>
      </c>
      <c r="J202" s="18">
        <v>0</v>
      </c>
      <c r="K202" s="18">
        <v>3.07</v>
      </c>
      <c r="L202" s="18">
        <v>10.050000000000001</v>
      </c>
      <c r="N202" s="20"/>
      <c r="O202" s="18"/>
      <c r="S202" s="18"/>
      <c r="T202" s="18"/>
      <c r="U202" s="18"/>
      <c r="V202" s="18"/>
      <c r="W202" s="18"/>
    </row>
    <row r="203" spans="1:23">
      <c r="A203" s="264"/>
      <c r="B203" s="20">
        <v>5003223</v>
      </c>
      <c r="C203" s="20">
        <v>325884</v>
      </c>
      <c r="D203" s="20">
        <v>0</v>
      </c>
      <c r="E203" s="20">
        <v>188239</v>
      </c>
      <c r="F203" s="20">
        <v>629057</v>
      </c>
      <c r="G203" s="110"/>
      <c r="H203" s="18">
        <v>81.400000000000006</v>
      </c>
      <c r="I203" s="18">
        <v>5.3</v>
      </c>
      <c r="J203" s="18">
        <v>0</v>
      </c>
      <c r="K203" s="18">
        <v>3.06</v>
      </c>
      <c r="L203" s="18">
        <v>10.23</v>
      </c>
      <c r="N203" s="20"/>
      <c r="O203" s="18"/>
      <c r="S203" s="18"/>
      <c r="T203" s="18"/>
      <c r="U203" s="18"/>
      <c r="V203" s="18"/>
      <c r="W203" s="18"/>
    </row>
    <row r="204" spans="1:23">
      <c r="A204" s="264"/>
      <c r="B204" s="20">
        <v>5069738</v>
      </c>
      <c r="C204" s="20">
        <v>324228</v>
      </c>
      <c r="D204" s="20">
        <v>0</v>
      </c>
      <c r="E204" s="20">
        <v>190151</v>
      </c>
      <c r="F204" s="20">
        <v>651381</v>
      </c>
      <c r="G204" s="110"/>
      <c r="H204" s="18">
        <v>81.3</v>
      </c>
      <c r="I204" s="18">
        <v>5.2</v>
      </c>
      <c r="J204" s="18">
        <v>0</v>
      </c>
      <c r="K204" s="18">
        <v>3.05</v>
      </c>
      <c r="L204" s="18">
        <v>10.45</v>
      </c>
      <c r="N204" s="20"/>
      <c r="O204" s="18"/>
      <c r="S204" s="18"/>
      <c r="T204" s="18"/>
      <c r="U204" s="18"/>
      <c r="V204" s="18"/>
      <c r="W204" s="18"/>
    </row>
    <row r="205" spans="1:23">
      <c r="A205" s="264"/>
      <c r="B205" s="20">
        <v>5224315</v>
      </c>
      <c r="C205" s="20">
        <v>310420</v>
      </c>
      <c r="D205" s="20">
        <v>0</v>
      </c>
      <c r="E205" s="20">
        <v>194052</v>
      </c>
      <c r="F205" s="20">
        <v>675475</v>
      </c>
      <c r="G205" s="110"/>
      <c r="H205" s="18">
        <v>81.540000000000006</v>
      </c>
      <c r="I205" s="18">
        <v>4.84</v>
      </c>
      <c r="J205" s="18">
        <v>0</v>
      </c>
      <c r="K205" s="18">
        <v>3.03</v>
      </c>
      <c r="L205" s="18">
        <v>10.58</v>
      </c>
      <c r="N205" s="20"/>
      <c r="O205" s="18"/>
      <c r="S205" s="18"/>
      <c r="T205" s="18"/>
      <c r="U205" s="18"/>
      <c r="V205" s="18"/>
      <c r="W205" s="18"/>
    </row>
    <row r="206" spans="1:23">
      <c r="A206" s="264">
        <v>2023</v>
      </c>
      <c r="B206" s="20">
        <v>5204520</v>
      </c>
      <c r="C206" s="20">
        <v>309087</v>
      </c>
      <c r="D206" s="20">
        <v>0</v>
      </c>
      <c r="E206" s="20">
        <v>194403</v>
      </c>
      <c r="F206" s="20">
        <v>693273</v>
      </c>
      <c r="G206" s="110"/>
      <c r="H206" s="18">
        <v>81.3</v>
      </c>
      <c r="I206" s="18">
        <v>4.83</v>
      </c>
      <c r="J206" s="18">
        <v>0</v>
      </c>
      <c r="K206" s="18">
        <v>3.04</v>
      </c>
      <c r="L206" s="18">
        <v>10.83</v>
      </c>
      <c r="O206" s="18"/>
      <c r="S206" s="18"/>
      <c r="T206" s="18"/>
      <c r="U206" s="18"/>
      <c r="V206" s="18"/>
      <c r="W206" s="18"/>
    </row>
    <row r="207" spans="1:23">
      <c r="A207" s="264"/>
      <c r="B207" s="20">
        <v>5231442</v>
      </c>
      <c r="C207" s="20">
        <v>307931</v>
      </c>
      <c r="D207" s="20">
        <v>0</v>
      </c>
      <c r="E207" s="20">
        <v>196065</v>
      </c>
      <c r="F207" s="20">
        <v>703869</v>
      </c>
      <c r="G207" s="110"/>
      <c r="H207" s="18">
        <v>81.239999999999995</v>
      </c>
      <c r="I207" s="18">
        <v>4.78</v>
      </c>
      <c r="J207" s="18">
        <v>0</v>
      </c>
      <c r="K207" s="18">
        <v>3.04</v>
      </c>
      <c r="L207" s="18">
        <v>10.93</v>
      </c>
      <c r="O207" s="18"/>
      <c r="S207" s="18"/>
      <c r="T207" s="18"/>
      <c r="U207" s="18"/>
      <c r="V207" s="18"/>
      <c r="W207" s="18"/>
    </row>
    <row r="208" spans="1:23">
      <c r="A208" s="264"/>
      <c r="B208" s="20">
        <v>5189514</v>
      </c>
      <c r="C208" s="20">
        <v>286917</v>
      </c>
      <c r="D208" s="20">
        <v>0</v>
      </c>
      <c r="E208" s="20">
        <v>191364</v>
      </c>
      <c r="F208" s="20">
        <v>715452</v>
      </c>
      <c r="G208" s="110"/>
      <c r="H208" s="18">
        <v>81.3</v>
      </c>
      <c r="I208" s="18">
        <v>4.49</v>
      </c>
      <c r="J208" s="18">
        <v>0</v>
      </c>
      <c r="K208" s="18">
        <v>2.99</v>
      </c>
      <c r="L208" s="18">
        <v>11.21</v>
      </c>
      <c r="O208" s="18"/>
      <c r="S208" s="18"/>
      <c r="T208" s="18"/>
      <c r="U208" s="18"/>
      <c r="V208" s="18"/>
      <c r="W208" s="18"/>
    </row>
    <row r="209" spans="1:23">
      <c r="A209" s="264"/>
      <c r="B209" s="20">
        <v>5212657</v>
      </c>
      <c r="C209" s="20">
        <v>286812</v>
      </c>
      <c r="D209" s="20">
        <v>0</v>
      </c>
      <c r="E209" s="20">
        <v>197841</v>
      </c>
      <c r="F209" s="20">
        <v>731968</v>
      </c>
      <c r="G209" s="110"/>
      <c r="H209" s="18">
        <v>81.08</v>
      </c>
      <c r="I209" s="18">
        <v>4.46</v>
      </c>
      <c r="J209" s="18">
        <v>0</v>
      </c>
      <c r="K209" s="18">
        <v>3.07</v>
      </c>
      <c r="L209" s="18">
        <v>11.38</v>
      </c>
      <c r="O209" s="18"/>
      <c r="S209" s="18"/>
      <c r="T209" s="18"/>
      <c r="U209" s="18"/>
      <c r="V209" s="18"/>
      <c r="W209" s="18"/>
    </row>
    <row r="210" spans="1:23">
      <c r="A210" s="264"/>
      <c r="B210" s="20">
        <v>5195900</v>
      </c>
      <c r="C210" s="20">
        <v>284756</v>
      </c>
      <c r="D210" s="20">
        <v>0</v>
      </c>
      <c r="E210" s="20">
        <v>204704</v>
      </c>
      <c r="F210" s="20">
        <v>744540</v>
      </c>
      <c r="G210" s="110"/>
      <c r="H210" s="18">
        <v>80.81</v>
      </c>
      <c r="I210" s="18">
        <v>4.43</v>
      </c>
      <c r="J210" s="18">
        <v>0</v>
      </c>
      <c r="K210" s="18">
        <v>3.18</v>
      </c>
      <c r="L210" s="18">
        <v>11.58</v>
      </c>
      <c r="O210" s="18"/>
      <c r="S210" s="18"/>
      <c r="T210" s="18"/>
      <c r="U210" s="18"/>
      <c r="V210" s="18"/>
      <c r="W210" s="18"/>
    </row>
    <row r="211" spans="1:23">
      <c r="A211" s="264"/>
      <c r="B211" s="20">
        <v>5270462</v>
      </c>
      <c r="C211" s="20">
        <v>277062</v>
      </c>
      <c r="D211" s="20">
        <v>0</v>
      </c>
      <c r="E211" s="20">
        <v>201352</v>
      </c>
      <c r="F211" s="20">
        <v>755682</v>
      </c>
      <c r="G211" s="110"/>
      <c r="H211" s="18">
        <v>81.03</v>
      </c>
      <c r="I211" s="18">
        <v>4.26</v>
      </c>
      <c r="J211" s="18">
        <v>0</v>
      </c>
      <c r="K211" s="18">
        <v>3.09</v>
      </c>
      <c r="L211" s="18">
        <v>11.62</v>
      </c>
      <c r="O211" s="18"/>
      <c r="S211" s="18"/>
      <c r="T211" s="18"/>
      <c r="U211" s="18"/>
      <c r="V211" s="18"/>
      <c r="W211" s="18"/>
    </row>
    <row r="212" spans="1:23">
      <c r="A212" s="264"/>
      <c r="B212" s="20">
        <v>5399519</v>
      </c>
      <c r="C212" s="20">
        <v>272248</v>
      </c>
      <c r="D212" s="20">
        <v>0</v>
      </c>
      <c r="E212" s="20">
        <v>208667</v>
      </c>
      <c r="F212" s="20">
        <v>772267</v>
      </c>
      <c r="G212" s="110"/>
      <c r="H212" s="18">
        <v>81.16</v>
      </c>
      <c r="I212" s="18">
        <v>4.09</v>
      </c>
      <c r="J212" s="18">
        <v>0</v>
      </c>
      <c r="K212" s="18">
        <v>3.13</v>
      </c>
      <c r="L212" s="18">
        <v>11.61</v>
      </c>
      <c r="O212" s="18"/>
      <c r="S212" s="18"/>
      <c r="T212" s="18"/>
      <c r="U212" s="18"/>
      <c r="V212" s="18"/>
      <c r="W212" s="18"/>
    </row>
    <row r="213" spans="1:23">
      <c r="A213" s="264"/>
      <c r="B213" s="20">
        <v>5504644</v>
      </c>
      <c r="C213" s="20">
        <v>270757</v>
      </c>
      <c r="D213" s="20">
        <v>0</v>
      </c>
      <c r="E213" s="20">
        <v>209954</v>
      </c>
      <c r="F213" s="20">
        <v>790195</v>
      </c>
      <c r="G213" s="110"/>
      <c r="H213" s="18">
        <v>81.239999999999995</v>
      </c>
      <c r="I213" s="18">
        <v>4</v>
      </c>
      <c r="J213" s="18">
        <v>0</v>
      </c>
      <c r="K213" s="18">
        <v>3.09</v>
      </c>
      <c r="L213" s="18">
        <v>11.66</v>
      </c>
      <c r="O213" s="18"/>
      <c r="S213" s="18"/>
      <c r="T213" s="18"/>
      <c r="U213" s="18"/>
      <c r="V213" s="18"/>
      <c r="W213" s="18"/>
    </row>
    <row r="214" spans="1:23">
      <c r="A214" s="264"/>
      <c r="B214" s="20">
        <v>5524760</v>
      </c>
      <c r="C214" s="20">
        <v>229045</v>
      </c>
      <c r="D214" s="20">
        <v>0</v>
      </c>
      <c r="E214" s="20">
        <v>216601</v>
      </c>
      <c r="F214" s="20">
        <v>808479</v>
      </c>
      <c r="G214" s="110"/>
      <c r="H214" s="18">
        <v>81.5</v>
      </c>
      <c r="I214" s="18">
        <v>3.38</v>
      </c>
      <c r="J214" s="18">
        <v>0</v>
      </c>
      <c r="K214" s="18">
        <v>3.19</v>
      </c>
      <c r="L214" s="18">
        <v>11.93</v>
      </c>
      <c r="O214" s="18"/>
      <c r="S214" s="18"/>
      <c r="T214" s="18"/>
      <c r="U214" s="18"/>
      <c r="V214" s="18"/>
      <c r="W214" s="18"/>
    </row>
    <row r="215" spans="1:23">
      <c r="A215" s="264"/>
      <c r="B215" s="20">
        <v>5536123</v>
      </c>
      <c r="C215" s="20">
        <v>227478</v>
      </c>
      <c r="D215" s="20">
        <v>0</v>
      </c>
      <c r="E215" s="20">
        <v>222599</v>
      </c>
      <c r="F215" s="20">
        <v>800672</v>
      </c>
      <c r="G215" s="110"/>
      <c r="H215" s="18">
        <v>81.569999999999993</v>
      </c>
      <c r="I215" s="18">
        <v>3.35</v>
      </c>
      <c r="J215" s="18">
        <v>0</v>
      </c>
      <c r="K215" s="18">
        <v>3.28</v>
      </c>
      <c r="L215" s="18">
        <v>11.8</v>
      </c>
      <c r="O215" s="18"/>
      <c r="S215" s="18"/>
      <c r="T215" s="18"/>
      <c r="U215" s="18"/>
      <c r="V215" s="18"/>
      <c r="W215" s="18"/>
    </row>
    <row r="216" spans="1:23">
      <c r="A216" s="264"/>
      <c r="B216" s="20">
        <v>5445532</v>
      </c>
      <c r="C216" s="20">
        <v>226948</v>
      </c>
      <c r="D216" s="20">
        <v>0</v>
      </c>
      <c r="E216" s="20">
        <v>241039</v>
      </c>
      <c r="F216" s="20">
        <v>816039</v>
      </c>
      <c r="G216" s="110"/>
      <c r="H216" s="18">
        <v>80.92</v>
      </c>
      <c r="I216" s="18">
        <v>3.37</v>
      </c>
      <c r="J216" s="18">
        <v>0</v>
      </c>
      <c r="K216" s="18">
        <v>3.57</v>
      </c>
      <c r="L216" s="18">
        <v>12.13</v>
      </c>
      <c r="O216" s="18"/>
      <c r="S216" s="18"/>
      <c r="T216" s="18"/>
      <c r="U216" s="18"/>
      <c r="V216" s="18"/>
      <c r="W216" s="18"/>
    </row>
    <row r="217" spans="1:23">
      <c r="A217" s="264"/>
      <c r="B217" s="20">
        <v>5473183</v>
      </c>
      <c r="C217" s="20">
        <v>216080</v>
      </c>
      <c r="D217" s="20">
        <v>0</v>
      </c>
      <c r="E217" s="20">
        <v>224724</v>
      </c>
      <c r="F217" s="20">
        <v>820277</v>
      </c>
      <c r="G217" s="110"/>
      <c r="H217" s="18">
        <v>81.27</v>
      </c>
      <c r="I217" s="18">
        <v>3.21</v>
      </c>
      <c r="J217" s="18">
        <v>0</v>
      </c>
      <c r="K217" s="18">
        <v>3.3</v>
      </c>
      <c r="L217" s="18">
        <v>12.18</v>
      </c>
      <c r="O217" s="18"/>
      <c r="S217" s="18"/>
      <c r="T217" s="18"/>
      <c r="U217" s="18"/>
      <c r="V217" s="18"/>
      <c r="W217" s="18"/>
    </row>
    <row r="218" spans="1:23">
      <c r="A218" s="264">
        <v>2024</v>
      </c>
      <c r="B218" s="20">
        <v>5394226</v>
      </c>
      <c r="C218" s="20">
        <v>208070</v>
      </c>
      <c r="D218" s="20">
        <v>0</v>
      </c>
      <c r="E218" s="20">
        <v>215107</v>
      </c>
      <c r="F218" s="20">
        <v>836588</v>
      </c>
      <c r="G218" s="110"/>
      <c r="H218" s="18">
        <v>81.040000000000006</v>
      </c>
      <c r="I218" s="18">
        <v>3.13</v>
      </c>
      <c r="J218" s="18">
        <v>0</v>
      </c>
      <c r="K218" s="18">
        <v>3.23</v>
      </c>
      <c r="L218" s="18">
        <v>12.57</v>
      </c>
      <c r="O218" s="18"/>
      <c r="S218" s="18"/>
      <c r="T218" s="18"/>
      <c r="U218" s="18"/>
      <c r="V218" s="18"/>
      <c r="W218" s="18"/>
    </row>
    <row r="219" spans="1:23">
      <c r="A219" s="264"/>
      <c r="B219" s="20">
        <v>5398210</v>
      </c>
      <c r="C219" s="20">
        <v>209313</v>
      </c>
      <c r="D219" s="20">
        <v>0</v>
      </c>
      <c r="E219" s="20">
        <v>208636</v>
      </c>
      <c r="F219" s="20">
        <v>848816</v>
      </c>
      <c r="G219" s="110"/>
      <c r="H219" s="18">
        <v>80.98</v>
      </c>
      <c r="I219" s="18">
        <v>3.14</v>
      </c>
      <c r="J219" s="18">
        <v>0</v>
      </c>
      <c r="K219" s="18">
        <v>3.13</v>
      </c>
      <c r="L219" s="18">
        <v>12.73</v>
      </c>
      <c r="O219" s="18"/>
      <c r="S219" s="18"/>
      <c r="T219" s="18"/>
      <c r="U219" s="18"/>
      <c r="V219" s="18"/>
      <c r="W219" s="18"/>
    </row>
    <row r="220" spans="1:23">
      <c r="A220" s="264"/>
      <c r="B220" s="20">
        <v>5333294</v>
      </c>
      <c r="C220" s="20">
        <v>239142</v>
      </c>
      <c r="D220" s="20">
        <v>0</v>
      </c>
      <c r="E220" s="20">
        <v>227379</v>
      </c>
      <c r="F220" s="20">
        <v>819741</v>
      </c>
      <c r="G220" s="110"/>
      <c r="H220" s="18">
        <v>80.55</v>
      </c>
      <c r="I220" s="18">
        <v>3.61</v>
      </c>
      <c r="J220" s="18">
        <v>0</v>
      </c>
      <c r="K220" s="18">
        <v>3.43</v>
      </c>
      <c r="L220" s="18">
        <v>12.38</v>
      </c>
      <c r="O220" s="18"/>
      <c r="S220" s="18"/>
      <c r="T220" s="18"/>
      <c r="U220" s="18"/>
      <c r="V220" s="18"/>
      <c r="W220" s="18"/>
    </row>
    <row r="221" spans="1:23">
      <c r="A221" s="264"/>
      <c r="B221" s="20">
        <v>5334694</v>
      </c>
      <c r="C221" s="20">
        <v>255578</v>
      </c>
      <c r="D221" s="20">
        <v>0</v>
      </c>
      <c r="E221" s="20">
        <v>202559</v>
      </c>
      <c r="F221" s="20">
        <v>830889</v>
      </c>
      <c r="G221" s="110"/>
      <c r="H221" s="18">
        <v>80.53</v>
      </c>
      <c r="I221" s="18">
        <v>3.86</v>
      </c>
      <c r="J221" s="18">
        <v>0</v>
      </c>
      <c r="K221" s="18">
        <v>3.06</v>
      </c>
      <c r="L221" s="18">
        <v>12.54</v>
      </c>
      <c r="O221" s="18"/>
      <c r="S221" s="18"/>
      <c r="T221" s="18"/>
      <c r="U221" s="18"/>
      <c r="V221" s="18"/>
      <c r="W221" s="18"/>
    </row>
    <row r="222" spans="1:23">
      <c r="A222" s="264"/>
      <c r="B222" s="20">
        <v>5339864</v>
      </c>
      <c r="C222" s="20">
        <v>256742</v>
      </c>
      <c r="D222" s="20">
        <v>0</v>
      </c>
      <c r="E222" s="20">
        <v>209496</v>
      </c>
      <c r="F222" s="20">
        <v>846987</v>
      </c>
      <c r="G222" s="110"/>
      <c r="H222" s="18">
        <v>80.25</v>
      </c>
      <c r="I222" s="18">
        <v>3.86</v>
      </c>
      <c r="J222" s="18">
        <v>0</v>
      </c>
      <c r="K222" s="18">
        <v>3.15</v>
      </c>
      <c r="L222" s="18">
        <v>12.73</v>
      </c>
      <c r="O222" s="18"/>
      <c r="S222" s="18"/>
      <c r="T222" s="18"/>
      <c r="U222" s="18"/>
      <c r="V222" s="18"/>
      <c r="W222" s="18"/>
    </row>
    <row r="223" spans="1:23">
      <c r="A223" s="264"/>
      <c r="B223" s="20">
        <v>5383359</v>
      </c>
      <c r="C223" s="20">
        <v>253366</v>
      </c>
      <c r="D223" s="20">
        <v>0</v>
      </c>
      <c r="E223" s="20">
        <v>235000</v>
      </c>
      <c r="F223" s="20">
        <v>834310</v>
      </c>
      <c r="G223" s="110"/>
      <c r="H223" s="18">
        <v>80.260000000000005</v>
      </c>
      <c r="I223" s="18">
        <v>3.78</v>
      </c>
      <c r="J223" s="18">
        <v>0</v>
      </c>
      <c r="K223" s="18">
        <v>3.5</v>
      </c>
      <c r="L223" s="18">
        <v>12.44</v>
      </c>
      <c r="O223" s="18"/>
      <c r="S223" s="18"/>
      <c r="T223" s="18"/>
      <c r="U223" s="18"/>
      <c r="V223" s="18"/>
      <c r="W223" s="18"/>
    </row>
    <row r="224" spans="1:23">
      <c r="A224" s="264"/>
      <c r="B224" s="20">
        <v>5549818</v>
      </c>
      <c r="C224" s="20">
        <v>225526</v>
      </c>
      <c r="D224" s="20">
        <v>0</v>
      </c>
      <c r="E224" s="20">
        <v>207803</v>
      </c>
      <c r="F224" s="20">
        <v>853769</v>
      </c>
      <c r="G224" s="110"/>
      <c r="H224" s="18">
        <v>81.150000000000006</v>
      </c>
      <c r="I224" s="18">
        <v>3.3</v>
      </c>
      <c r="J224" s="18">
        <v>0</v>
      </c>
      <c r="K224" s="18">
        <v>3.04</v>
      </c>
      <c r="L224" s="18">
        <v>12.48</v>
      </c>
      <c r="O224" s="18"/>
      <c r="S224" s="18"/>
      <c r="T224" s="18"/>
      <c r="U224" s="18"/>
      <c r="V224" s="18"/>
      <c r="W224" s="18"/>
    </row>
    <row r="225" spans="1:23">
      <c r="A225" s="264"/>
      <c r="B225" s="20">
        <v>5673041</v>
      </c>
      <c r="C225" s="20">
        <v>193713</v>
      </c>
      <c r="D225" s="20">
        <v>0</v>
      </c>
      <c r="E225" s="20">
        <v>231886</v>
      </c>
      <c r="F225" s="20">
        <v>874986</v>
      </c>
      <c r="G225" s="110"/>
      <c r="H225" s="18">
        <v>81.33</v>
      </c>
      <c r="I225" s="18">
        <v>2.78</v>
      </c>
      <c r="J225" s="18">
        <v>0</v>
      </c>
      <c r="K225" s="18">
        <v>3.32</v>
      </c>
      <c r="L225" s="18">
        <v>12.54</v>
      </c>
      <c r="O225" s="18"/>
      <c r="S225" s="18"/>
      <c r="T225" s="18"/>
      <c r="U225" s="18"/>
      <c r="V225" s="18"/>
      <c r="W225" s="18"/>
    </row>
    <row r="226" spans="1:23">
      <c r="A226" s="264"/>
      <c r="B226" s="20">
        <v>5665395</v>
      </c>
      <c r="C226" s="20">
        <v>195934</v>
      </c>
      <c r="D226" s="20">
        <v>0</v>
      </c>
      <c r="E226" s="20">
        <v>227151</v>
      </c>
      <c r="F226" s="20">
        <v>887659</v>
      </c>
      <c r="G226" s="110"/>
      <c r="H226" s="18">
        <v>81.180000000000007</v>
      </c>
      <c r="I226" s="18">
        <v>2.81</v>
      </c>
      <c r="J226" s="18">
        <v>0</v>
      </c>
      <c r="K226" s="18">
        <v>3.25</v>
      </c>
      <c r="L226" s="18">
        <v>12.72</v>
      </c>
      <c r="O226" s="18"/>
      <c r="S226" s="18"/>
      <c r="T226" s="18"/>
      <c r="U226" s="18"/>
      <c r="V226" s="18"/>
      <c r="W226" s="18"/>
    </row>
    <row r="227" spans="1:23">
      <c r="A227" s="264"/>
      <c r="B227" s="20">
        <v>5683448</v>
      </c>
      <c r="C227" s="20">
        <v>193341</v>
      </c>
      <c r="D227" s="20">
        <v>0</v>
      </c>
      <c r="E227" s="20">
        <v>219573</v>
      </c>
      <c r="F227" s="20">
        <v>902313</v>
      </c>
      <c r="G227" s="110"/>
      <c r="H227" s="18">
        <v>81.180000000000007</v>
      </c>
      <c r="I227" s="18">
        <v>2.76</v>
      </c>
      <c r="J227" s="18">
        <v>0</v>
      </c>
      <c r="K227" s="18">
        <v>3.14</v>
      </c>
      <c r="L227" s="18">
        <v>12.89</v>
      </c>
      <c r="O227" s="18"/>
      <c r="S227" s="18"/>
      <c r="T227" s="18"/>
      <c r="U227" s="18"/>
      <c r="V227" s="18"/>
      <c r="W227" s="18"/>
    </row>
    <row r="228" spans="1:23">
      <c r="A228" s="264"/>
      <c r="B228" s="20">
        <v>5749565</v>
      </c>
      <c r="C228" s="20">
        <v>197865</v>
      </c>
      <c r="D228" s="20">
        <v>0</v>
      </c>
      <c r="E228" s="20">
        <v>231429</v>
      </c>
      <c r="F228" s="20">
        <v>914345</v>
      </c>
      <c r="G228" s="110"/>
      <c r="H228" s="18">
        <v>81.02</v>
      </c>
      <c r="I228" s="18">
        <v>2.79</v>
      </c>
      <c r="J228" s="18">
        <v>0</v>
      </c>
      <c r="K228" s="18">
        <v>3.26</v>
      </c>
      <c r="L228" s="18">
        <v>12.89</v>
      </c>
      <c r="O228" s="18"/>
      <c r="S228" s="18"/>
      <c r="T228" s="18"/>
      <c r="U228" s="18"/>
      <c r="V228" s="18"/>
      <c r="W228" s="18"/>
    </row>
    <row r="229" spans="1:23">
      <c r="A229" s="264"/>
      <c r="B229" s="20">
        <v>5838843</v>
      </c>
      <c r="C229" s="20">
        <v>269963</v>
      </c>
      <c r="D229" s="20">
        <v>0</v>
      </c>
      <c r="E229" s="20">
        <v>248320</v>
      </c>
      <c r="F229" s="20">
        <v>890909</v>
      </c>
      <c r="G229" s="20"/>
      <c r="H229" s="18">
        <v>80.53</v>
      </c>
      <c r="I229" s="18">
        <v>3.72</v>
      </c>
      <c r="J229" s="18">
        <v>0</v>
      </c>
      <c r="K229" s="18">
        <v>3.42</v>
      </c>
      <c r="L229" s="18">
        <v>12.29</v>
      </c>
      <c r="O229" s="18"/>
      <c r="S229" s="18"/>
      <c r="T229" s="18"/>
      <c r="U229" s="18"/>
      <c r="V229" s="18"/>
      <c r="W229" s="18"/>
    </row>
    <row r="230" spans="1:23">
      <c r="A230" s="264">
        <v>2025</v>
      </c>
      <c r="B230" s="20">
        <v>5714245</v>
      </c>
      <c r="C230" s="20">
        <v>257906</v>
      </c>
      <c r="D230" s="20">
        <v>0</v>
      </c>
      <c r="E230" s="20">
        <v>248068</v>
      </c>
      <c r="F230" s="20">
        <v>906550</v>
      </c>
      <c r="G230" s="110"/>
      <c r="H230" s="18">
        <v>80.180000000000007</v>
      </c>
      <c r="I230" s="18">
        <v>3.62</v>
      </c>
      <c r="J230" s="18">
        <v>0</v>
      </c>
      <c r="K230" s="18">
        <v>3.48</v>
      </c>
      <c r="L230" s="18">
        <v>12.72</v>
      </c>
      <c r="N230" s="18"/>
      <c r="O230" s="18"/>
      <c r="P230" s="18"/>
      <c r="Q230" s="18"/>
      <c r="R230" s="18"/>
      <c r="S230" s="18"/>
      <c r="T230" s="18"/>
      <c r="U230" s="18"/>
      <c r="V230" s="18"/>
      <c r="W230" s="18"/>
    </row>
    <row r="231" spans="1:23">
      <c r="A231" s="264"/>
      <c r="B231" s="20">
        <v>5732558</v>
      </c>
      <c r="C231" s="20">
        <v>247238</v>
      </c>
      <c r="D231" s="20">
        <v>0</v>
      </c>
      <c r="E231" s="20">
        <v>255195</v>
      </c>
      <c r="F231" s="20">
        <v>914159</v>
      </c>
      <c r="G231" s="110"/>
      <c r="H231" s="18">
        <v>80.19</v>
      </c>
      <c r="I231" s="18">
        <v>3.46</v>
      </c>
      <c r="J231" s="18">
        <v>0</v>
      </c>
      <c r="K231" s="18">
        <v>3.57</v>
      </c>
      <c r="L231" s="18">
        <v>12.79</v>
      </c>
      <c r="N231" s="18"/>
      <c r="O231" s="18"/>
      <c r="P231" s="18"/>
      <c r="Q231" s="18"/>
      <c r="R231" s="18"/>
      <c r="S231" s="18"/>
      <c r="T231" s="18"/>
      <c r="U231" s="18"/>
      <c r="V231" s="18"/>
      <c r="W231" s="18"/>
    </row>
    <row r="232" spans="1:23">
      <c r="A232" s="264"/>
      <c r="B232" s="20">
        <v>5630743</v>
      </c>
      <c r="C232" s="20">
        <v>329341</v>
      </c>
      <c r="D232" s="20">
        <v>0</v>
      </c>
      <c r="E232" s="20">
        <v>250017</v>
      </c>
      <c r="F232" s="20">
        <v>926088</v>
      </c>
      <c r="H232" s="18">
        <v>78.900000000000006</v>
      </c>
      <c r="I232" s="18">
        <v>4.62</v>
      </c>
      <c r="J232" s="18">
        <v>0</v>
      </c>
      <c r="K232" s="18">
        <v>3.5</v>
      </c>
      <c r="L232" s="18">
        <v>12.98</v>
      </c>
      <c r="N232" s="18"/>
      <c r="O232" s="18"/>
      <c r="P232" s="18"/>
      <c r="Q232" s="18"/>
      <c r="R232" s="18"/>
      <c r="S232" s="18"/>
      <c r="T232" s="18"/>
      <c r="U232" s="18"/>
      <c r="V232" s="18"/>
      <c r="W232" s="18"/>
    </row>
    <row r="233" spans="1:23">
      <c r="A233" s="264"/>
      <c r="B233" s="20">
        <v>5657160</v>
      </c>
      <c r="C233" s="20">
        <v>375409</v>
      </c>
      <c r="D233" s="20">
        <v>0</v>
      </c>
      <c r="E233" s="20">
        <v>247328</v>
      </c>
      <c r="F233" s="20">
        <v>940891</v>
      </c>
      <c r="H233" s="18">
        <v>78.349999999999994</v>
      </c>
      <c r="I233" s="18">
        <v>5.2</v>
      </c>
      <c r="J233" s="18">
        <v>0</v>
      </c>
      <c r="K233" s="18">
        <v>3.43</v>
      </c>
      <c r="L233" s="18">
        <v>13.03</v>
      </c>
      <c r="N233" s="18"/>
      <c r="O233" s="18"/>
      <c r="P233" s="18"/>
      <c r="Q233" s="18"/>
      <c r="R233" s="18"/>
      <c r="S233" s="18"/>
      <c r="T233" s="18"/>
      <c r="U233" s="18"/>
      <c r="V233" s="18"/>
      <c r="W233" s="18"/>
    </row>
    <row r="234" spans="1:23">
      <c r="A234" s="264"/>
      <c r="B234" s="20">
        <v>5644236</v>
      </c>
      <c r="C234" s="20">
        <v>426746</v>
      </c>
      <c r="D234" s="20">
        <v>0</v>
      </c>
      <c r="E234" s="20">
        <v>312899</v>
      </c>
      <c r="F234" s="20">
        <v>947570</v>
      </c>
      <c r="H234" s="18">
        <v>76.989999999999995</v>
      </c>
      <c r="I234" s="18">
        <v>5.82</v>
      </c>
      <c r="J234" s="18">
        <v>0</v>
      </c>
      <c r="K234" s="18">
        <v>4.2699999999999996</v>
      </c>
      <c r="L234" s="18">
        <v>12.92</v>
      </c>
      <c r="N234" s="18"/>
      <c r="O234" s="18"/>
      <c r="P234" s="18"/>
      <c r="Q234" s="18"/>
      <c r="R234" s="18"/>
      <c r="S234" s="18"/>
      <c r="T234" s="18"/>
      <c r="U234" s="18"/>
      <c r="V234" s="18"/>
      <c r="W234" s="18"/>
    </row>
    <row r="235" spans="1:23">
      <c r="A235" s="264"/>
      <c r="B235" s="20">
        <v>5712381</v>
      </c>
      <c r="C235" s="20">
        <v>434591</v>
      </c>
      <c r="D235" s="20">
        <v>0</v>
      </c>
      <c r="E235" s="20">
        <v>310423</v>
      </c>
      <c r="F235" s="20">
        <v>954831</v>
      </c>
      <c r="H235" s="18">
        <v>77.069999999999993</v>
      </c>
      <c r="I235" s="18">
        <v>5.86</v>
      </c>
      <c r="J235" s="18">
        <v>0</v>
      </c>
      <c r="K235" s="18">
        <v>4.1900000000000004</v>
      </c>
      <c r="L235" s="18">
        <v>12.88</v>
      </c>
      <c r="N235" s="18"/>
      <c r="O235" s="18"/>
      <c r="P235" s="18"/>
      <c r="Q235" s="18"/>
      <c r="R235" s="18"/>
      <c r="S235" s="18"/>
      <c r="T235" s="18"/>
      <c r="U235" s="18"/>
      <c r="V235" s="18"/>
      <c r="W235" s="18"/>
    </row>
    <row r="236" spans="1:23">
      <c r="A236" s="264"/>
      <c r="B236" s="20">
        <v>5890959</v>
      </c>
      <c r="C236" s="20">
        <v>427256</v>
      </c>
      <c r="D236" s="20">
        <v>0</v>
      </c>
      <c r="E236" s="20">
        <v>309577</v>
      </c>
      <c r="F236" s="20">
        <v>970541</v>
      </c>
      <c r="H236" s="18">
        <v>77.53</v>
      </c>
      <c r="I236" s="18">
        <v>5.62</v>
      </c>
      <c r="J236" s="18">
        <v>0</v>
      </c>
      <c r="K236" s="18">
        <v>4.07</v>
      </c>
      <c r="L236" s="18">
        <v>12.77</v>
      </c>
      <c r="N236" s="18"/>
      <c r="O236" s="18"/>
      <c r="P236" s="18"/>
      <c r="Q236" s="18"/>
      <c r="R236" s="18"/>
      <c r="S236" s="18"/>
      <c r="T236" s="18"/>
      <c r="U236" s="18"/>
      <c r="V236" s="18"/>
      <c r="W236" s="18"/>
    </row>
    <row r="237" spans="1:23">
      <c r="A237" s="264"/>
      <c r="B237" s="20">
        <v>6103852</v>
      </c>
      <c r="C237" s="20">
        <v>372190</v>
      </c>
      <c r="D237" s="20">
        <v>0</v>
      </c>
      <c r="E237" s="20">
        <v>325274</v>
      </c>
      <c r="F237" s="20">
        <v>984819</v>
      </c>
      <c r="H237" s="18">
        <v>78.39</v>
      </c>
      <c r="I237" s="18">
        <v>4.78</v>
      </c>
      <c r="J237" s="18">
        <v>0</v>
      </c>
      <c r="K237" s="18">
        <v>4.18</v>
      </c>
      <c r="L237" s="18">
        <v>12.65</v>
      </c>
      <c r="N237" s="18"/>
      <c r="O237" s="18"/>
      <c r="P237" s="18"/>
      <c r="Q237" s="18"/>
      <c r="R237" s="18"/>
      <c r="S237" s="18"/>
      <c r="T237" s="18"/>
      <c r="U237" s="18"/>
      <c r="V237" s="18"/>
      <c r="W237" s="18"/>
    </row>
    <row r="238" spans="1:23">
      <c r="A238" s="264"/>
      <c r="B238" s="20">
        <v>6099665</v>
      </c>
      <c r="C238" s="20">
        <v>313172</v>
      </c>
      <c r="D238" s="20">
        <v>0</v>
      </c>
      <c r="E238" s="20">
        <v>329632</v>
      </c>
      <c r="F238" s="20">
        <v>997174</v>
      </c>
      <c r="H238" s="18">
        <v>78.81</v>
      </c>
      <c r="I238" s="18">
        <v>4.05</v>
      </c>
      <c r="J238" s="18">
        <v>0</v>
      </c>
      <c r="K238" s="18">
        <v>4.26</v>
      </c>
      <c r="L238" s="18">
        <v>12.88</v>
      </c>
      <c r="N238" s="18"/>
      <c r="O238" s="18"/>
      <c r="P238" s="18"/>
      <c r="Q238" s="18"/>
      <c r="R238" s="18"/>
      <c r="S238" s="18"/>
      <c r="T238" s="18"/>
      <c r="U238" s="18"/>
      <c r="V238" s="18"/>
      <c r="W238" s="18"/>
    </row>
    <row r="239" spans="1:23">
      <c r="A239" s="264"/>
      <c r="B239" s="20">
        <v>6076655</v>
      </c>
      <c r="C239" s="20">
        <v>320216</v>
      </c>
      <c r="D239" s="20">
        <v>0</v>
      </c>
      <c r="E239" s="20">
        <v>331725</v>
      </c>
      <c r="F239" s="20">
        <v>991395</v>
      </c>
      <c r="H239" s="18">
        <v>78.709999999999994</v>
      </c>
      <c r="I239" s="18">
        <v>4.1500000000000004</v>
      </c>
      <c r="J239" s="18">
        <v>0</v>
      </c>
      <c r="K239" s="18">
        <v>4.3</v>
      </c>
      <c r="L239" s="18">
        <v>12.84</v>
      </c>
      <c r="N239" s="18"/>
      <c r="O239" s="18"/>
      <c r="P239" s="18"/>
      <c r="Q239" s="18"/>
      <c r="R239" s="18"/>
      <c r="S239" s="18"/>
      <c r="T239" s="18"/>
      <c r="U239" s="18"/>
      <c r="V239" s="18"/>
      <c r="W239" s="18"/>
    </row>
    <row r="240" spans="1:23">
      <c r="A240" s="264"/>
      <c r="B240" s="20">
        <v>6028764</v>
      </c>
      <c r="C240" s="20">
        <v>329028</v>
      </c>
      <c r="D240" s="20">
        <v>0</v>
      </c>
      <c r="E240" s="20">
        <v>350841</v>
      </c>
      <c r="F240" s="20">
        <v>1006140</v>
      </c>
      <c r="H240" s="18">
        <v>78.150000000000006</v>
      </c>
      <c r="I240" s="18">
        <v>4.26</v>
      </c>
      <c r="J240" s="18">
        <v>0</v>
      </c>
      <c r="K240" s="18">
        <v>4.55</v>
      </c>
      <c r="L240" s="18">
        <v>13.04</v>
      </c>
      <c r="N240" s="18"/>
      <c r="O240" s="18"/>
      <c r="P240" s="18"/>
      <c r="Q240" s="18"/>
      <c r="R240" s="18"/>
      <c r="S240" s="18"/>
      <c r="T240" s="18"/>
      <c r="U240" s="18"/>
      <c r="V240" s="18"/>
      <c r="W240" s="18"/>
    </row>
    <row r="241" spans="1:23">
      <c r="A241" s="264"/>
      <c r="B241" s="20">
        <v>6072397</v>
      </c>
      <c r="C241" s="20">
        <v>467150</v>
      </c>
      <c r="D241" s="20">
        <v>0</v>
      </c>
      <c r="E241" s="20">
        <v>339976</v>
      </c>
      <c r="F241" s="20">
        <v>1025703</v>
      </c>
      <c r="H241" s="18">
        <v>76.81</v>
      </c>
      <c r="I241" s="18">
        <v>5.91</v>
      </c>
      <c r="J241" s="18">
        <v>0</v>
      </c>
      <c r="K241" s="18">
        <v>4.3</v>
      </c>
      <c r="L241" s="18">
        <v>12.97</v>
      </c>
      <c r="N241" s="18"/>
      <c r="O241" s="18"/>
      <c r="P241" s="18"/>
      <c r="Q241" s="18"/>
      <c r="R241" s="18"/>
      <c r="S241" s="18"/>
      <c r="T241" s="18"/>
      <c r="U241" s="18"/>
      <c r="V241" s="18"/>
      <c r="W241" s="18"/>
    </row>
    <row r="242" spans="1:23">
      <c r="S242" s="18"/>
      <c r="T242" s="18"/>
      <c r="U242" s="18"/>
      <c r="V242" s="18"/>
      <c r="W242" s="18"/>
    </row>
    <row r="243" spans="1:23">
      <c r="S243" s="18"/>
      <c r="T243" s="18"/>
      <c r="U243" s="18"/>
      <c r="V243" s="18"/>
      <c r="W243" s="18"/>
    </row>
    <row r="244" spans="1:23">
      <c r="S244" s="18"/>
      <c r="T244" s="18"/>
      <c r="U244" s="18"/>
      <c r="V244" s="18"/>
      <c r="W244" s="18"/>
    </row>
    <row r="245" spans="1:23">
      <c r="S245" s="18"/>
      <c r="T245" s="18"/>
      <c r="U245" s="18"/>
      <c r="V245" s="18"/>
      <c r="W245" s="18"/>
    </row>
    <row r="246" spans="1:23">
      <c r="S246" s="18"/>
      <c r="T246" s="18"/>
      <c r="U246" s="18"/>
      <c r="V246" s="18"/>
      <c r="W246" s="18"/>
    </row>
    <row r="247" spans="1:23">
      <c r="S247" s="18"/>
      <c r="T247" s="18"/>
      <c r="U247" s="18"/>
      <c r="V247" s="18"/>
      <c r="W247" s="18"/>
    </row>
    <row r="248" spans="1:23">
      <c r="S248" s="18"/>
      <c r="T248" s="18"/>
      <c r="U248" s="18"/>
      <c r="V248" s="18"/>
      <c r="W248" s="18"/>
    </row>
    <row r="249" spans="1:23">
      <c r="S249" s="18"/>
      <c r="T249" s="18"/>
      <c r="U249" s="18"/>
      <c r="V249" s="18"/>
      <c r="W249" s="18"/>
    </row>
    <row r="250" spans="1:23">
      <c r="S250" s="18"/>
      <c r="T250" s="18"/>
      <c r="U250" s="18"/>
      <c r="V250" s="18"/>
      <c r="W250" s="18"/>
    </row>
    <row r="251" spans="1:23">
      <c r="S251" s="18"/>
      <c r="T251" s="18"/>
      <c r="U251" s="18"/>
      <c r="V251" s="18"/>
      <c r="W251" s="18"/>
    </row>
    <row r="252" spans="1:23">
      <c r="T252" s="18"/>
      <c r="U252" s="18"/>
      <c r="V252" s="18"/>
      <c r="W252" s="18"/>
    </row>
    <row r="253" spans="1:23">
      <c r="W253" s="18"/>
    </row>
  </sheetData>
  <mergeCells count="20">
    <mergeCell ref="A134:A145"/>
    <mergeCell ref="A2:A13"/>
    <mergeCell ref="A14:A25"/>
    <mergeCell ref="A26:A37"/>
    <mergeCell ref="A38:A49"/>
    <mergeCell ref="A50:A61"/>
    <mergeCell ref="A62:A73"/>
    <mergeCell ref="A74:A85"/>
    <mergeCell ref="A86:A97"/>
    <mergeCell ref="A98:A109"/>
    <mergeCell ref="A110:A121"/>
    <mergeCell ref="A122:A133"/>
    <mergeCell ref="A218:A229"/>
    <mergeCell ref="A230:A241"/>
    <mergeCell ref="A146:A157"/>
    <mergeCell ref="A158:A169"/>
    <mergeCell ref="A170:A181"/>
    <mergeCell ref="A182:A193"/>
    <mergeCell ref="A194:A205"/>
    <mergeCell ref="A206:A217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1C03-B8E8-4456-8440-1B76B5989E84}">
  <dimension ref="A1:T251"/>
  <sheetViews>
    <sheetView topLeftCell="F1" workbookViewId="0">
      <pane ySplit="1" topLeftCell="A2" activePane="bottomLeft" state="frozen"/>
      <selection pane="bottomLeft" activeCell="M1" sqref="M1"/>
    </sheetView>
  </sheetViews>
  <sheetFormatPr defaultRowHeight="14.25"/>
  <cols>
    <col min="1" max="1" width="5" style="21" bestFit="1" customWidth="1"/>
    <col min="2" max="2" width="18.86328125" style="21" customWidth="1"/>
    <col min="3" max="3" width="11.73046875" style="21" bestFit="1" customWidth="1"/>
    <col min="4" max="4" width="20" style="21" bestFit="1" customWidth="1"/>
    <col min="5" max="5" width="12.265625" style="21" bestFit="1" customWidth="1"/>
    <col min="6" max="6" width="9.59765625" style="21" bestFit="1" customWidth="1"/>
    <col min="7" max="7" width="18.59765625" style="21" customWidth="1"/>
    <col min="8" max="8" width="12.1328125" style="21" bestFit="1" customWidth="1"/>
    <col min="9" max="9" width="20" style="21" bestFit="1" customWidth="1"/>
    <col min="10" max="10" width="12.265625" style="21" bestFit="1" customWidth="1"/>
    <col min="11" max="11" width="8.86328125" style="21"/>
    <col min="12" max="12" width="9.59765625" style="21" bestFit="1" customWidth="1"/>
    <col min="13" max="179" width="8.86328125" style="21"/>
    <col min="180" max="181" width="21.73046875" style="21" customWidth="1"/>
    <col min="182" max="192" width="9.265625" style="21" customWidth="1"/>
    <col min="193" max="195" width="9.265625" style="21" bestFit="1" customWidth="1"/>
    <col min="196" max="197" width="9.265625" style="21" customWidth="1"/>
    <col min="198" max="198" width="9.86328125" style="21" bestFit="1" customWidth="1"/>
    <col min="199" max="202" width="9.265625" style="21" bestFit="1" customWidth="1"/>
    <col min="203" max="232" width="8.86328125" style="21"/>
    <col min="233" max="233" width="10.1328125" style="21" bestFit="1" customWidth="1"/>
    <col min="234" max="435" width="8.86328125" style="21"/>
    <col min="436" max="437" width="21.73046875" style="21" customWidth="1"/>
    <col min="438" max="448" width="9.265625" style="21" customWidth="1"/>
    <col min="449" max="451" width="9.265625" style="21" bestFit="1" customWidth="1"/>
    <col min="452" max="453" width="9.265625" style="21" customWidth="1"/>
    <col min="454" max="454" width="9.86328125" style="21" bestFit="1" customWidth="1"/>
    <col min="455" max="458" width="9.265625" style="21" bestFit="1" customWidth="1"/>
    <col min="459" max="488" width="8.86328125" style="21"/>
    <col min="489" max="489" width="10.1328125" style="21" bestFit="1" customWidth="1"/>
    <col min="490" max="691" width="8.86328125" style="21"/>
    <col min="692" max="693" width="21.73046875" style="21" customWidth="1"/>
    <col min="694" max="704" width="9.265625" style="21" customWidth="1"/>
    <col min="705" max="707" width="9.265625" style="21" bestFit="1" customWidth="1"/>
    <col min="708" max="709" width="9.265625" style="21" customWidth="1"/>
    <col min="710" max="710" width="9.86328125" style="21" bestFit="1" customWidth="1"/>
    <col min="711" max="714" width="9.265625" style="21" bestFit="1" customWidth="1"/>
    <col min="715" max="744" width="8.86328125" style="21"/>
    <col min="745" max="745" width="10.1328125" style="21" bestFit="1" customWidth="1"/>
    <col min="746" max="947" width="8.86328125" style="21"/>
    <col min="948" max="949" width="21.73046875" style="21" customWidth="1"/>
    <col min="950" max="960" width="9.265625" style="21" customWidth="1"/>
    <col min="961" max="963" width="9.265625" style="21" bestFit="1" customWidth="1"/>
    <col min="964" max="965" width="9.265625" style="21" customWidth="1"/>
    <col min="966" max="966" width="9.86328125" style="21" bestFit="1" customWidth="1"/>
    <col min="967" max="970" width="9.265625" style="21" bestFit="1" customWidth="1"/>
    <col min="971" max="1000" width="8.86328125" style="21"/>
    <col min="1001" max="1001" width="10.1328125" style="21" bestFit="1" customWidth="1"/>
    <col min="1002" max="1203" width="8.86328125" style="21"/>
    <col min="1204" max="1205" width="21.73046875" style="21" customWidth="1"/>
    <col min="1206" max="1216" width="9.265625" style="21" customWidth="1"/>
    <col min="1217" max="1219" width="9.265625" style="21" bestFit="1" customWidth="1"/>
    <col min="1220" max="1221" width="9.265625" style="21" customWidth="1"/>
    <col min="1222" max="1222" width="9.86328125" style="21" bestFit="1" customWidth="1"/>
    <col min="1223" max="1226" width="9.265625" style="21" bestFit="1" customWidth="1"/>
    <col min="1227" max="1256" width="8.86328125" style="21"/>
    <col min="1257" max="1257" width="10.1328125" style="21" bestFit="1" customWidth="1"/>
    <col min="1258" max="1459" width="8.86328125" style="21"/>
    <col min="1460" max="1461" width="21.73046875" style="21" customWidth="1"/>
    <col min="1462" max="1472" width="9.265625" style="21" customWidth="1"/>
    <col min="1473" max="1475" width="9.265625" style="21" bestFit="1" customWidth="1"/>
    <col min="1476" max="1477" width="9.265625" style="21" customWidth="1"/>
    <col min="1478" max="1478" width="9.86328125" style="21" bestFit="1" customWidth="1"/>
    <col min="1479" max="1482" width="9.265625" style="21" bestFit="1" customWidth="1"/>
    <col min="1483" max="1512" width="8.86328125" style="21"/>
    <col min="1513" max="1513" width="10.1328125" style="21" bestFit="1" customWidth="1"/>
    <col min="1514" max="1715" width="8.86328125" style="21"/>
    <col min="1716" max="1717" width="21.73046875" style="21" customWidth="1"/>
    <col min="1718" max="1728" width="9.265625" style="21" customWidth="1"/>
    <col min="1729" max="1731" width="9.265625" style="21" bestFit="1" customWidth="1"/>
    <col min="1732" max="1733" width="9.265625" style="21" customWidth="1"/>
    <col min="1734" max="1734" width="9.86328125" style="21" bestFit="1" customWidth="1"/>
    <col min="1735" max="1738" width="9.265625" style="21" bestFit="1" customWidth="1"/>
    <col min="1739" max="1768" width="8.86328125" style="21"/>
    <col min="1769" max="1769" width="10.1328125" style="21" bestFit="1" customWidth="1"/>
    <col min="1770" max="1971" width="8.86328125" style="21"/>
    <col min="1972" max="1973" width="21.73046875" style="21" customWidth="1"/>
    <col min="1974" max="1984" width="9.265625" style="21" customWidth="1"/>
    <col min="1985" max="1987" width="9.265625" style="21" bestFit="1" customWidth="1"/>
    <col min="1988" max="1989" width="9.265625" style="21" customWidth="1"/>
    <col min="1990" max="1990" width="9.86328125" style="21" bestFit="1" customWidth="1"/>
    <col min="1991" max="1994" width="9.265625" style="21" bestFit="1" customWidth="1"/>
    <col min="1995" max="2024" width="8.86328125" style="21"/>
    <col min="2025" max="2025" width="10.1328125" style="21" bestFit="1" customWidth="1"/>
    <col min="2026" max="2227" width="8.86328125" style="21"/>
    <col min="2228" max="2229" width="21.73046875" style="21" customWidth="1"/>
    <col min="2230" max="2240" width="9.265625" style="21" customWidth="1"/>
    <col min="2241" max="2243" width="9.265625" style="21" bestFit="1" customWidth="1"/>
    <col min="2244" max="2245" width="9.265625" style="21" customWidth="1"/>
    <col min="2246" max="2246" width="9.86328125" style="21" bestFit="1" customWidth="1"/>
    <col min="2247" max="2250" width="9.265625" style="21" bestFit="1" customWidth="1"/>
    <col min="2251" max="2280" width="8.86328125" style="21"/>
    <col min="2281" max="2281" width="10.1328125" style="21" bestFit="1" customWidth="1"/>
    <col min="2282" max="2483" width="8.86328125" style="21"/>
    <col min="2484" max="2485" width="21.73046875" style="21" customWidth="1"/>
    <col min="2486" max="2496" width="9.265625" style="21" customWidth="1"/>
    <col min="2497" max="2499" width="9.265625" style="21" bestFit="1" customWidth="1"/>
    <col min="2500" max="2501" width="9.265625" style="21" customWidth="1"/>
    <col min="2502" max="2502" width="9.86328125" style="21" bestFit="1" customWidth="1"/>
    <col min="2503" max="2506" width="9.265625" style="21" bestFit="1" customWidth="1"/>
    <col min="2507" max="2536" width="8.86328125" style="21"/>
    <col min="2537" max="2537" width="10.1328125" style="21" bestFit="1" customWidth="1"/>
    <col min="2538" max="2739" width="8.86328125" style="21"/>
    <col min="2740" max="2741" width="21.73046875" style="21" customWidth="1"/>
    <col min="2742" max="2752" width="9.265625" style="21" customWidth="1"/>
    <col min="2753" max="2755" width="9.265625" style="21" bestFit="1" customWidth="1"/>
    <col min="2756" max="2757" width="9.265625" style="21" customWidth="1"/>
    <col min="2758" max="2758" width="9.86328125" style="21" bestFit="1" customWidth="1"/>
    <col min="2759" max="2762" width="9.265625" style="21" bestFit="1" customWidth="1"/>
    <col min="2763" max="2792" width="8.86328125" style="21"/>
    <col min="2793" max="2793" width="10.1328125" style="21" bestFit="1" customWidth="1"/>
    <col min="2794" max="2995" width="8.86328125" style="21"/>
    <col min="2996" max="2997" width="21.73046875" style="21" customWidth="1"/>
    <col min="2998" max="3008" width="9.265625" style="21" customWidth="1"/>
    <col min="3009" max="3011" width="9.265625" style="21" bestFit="1" customWidth="1"/>
    <col min="3012" max="3013" width="9.265625" style="21" customWidth="1"/>
    <col min="3014" max="3014" width="9.86328125" style="21" bestFit="1" customWidth="1"/>
    <col min="3015" max="3018" width="9.265625" style="21" bestFit="1" customWidth="1"/>
    <col min="3019" max="3048" width="8.86328125" style="21"/>
    <col min="3049" max="3049" width="10.1328125" style="21" bestFit="1" customWidth="1"/>
    <col min="3050" max="3251" width="8.86328125" style="21"/>
    <col min="3252" max="3253" width="21.73046875" style="21" customWidth="1"/>
    <col min="3254" max="3264" width="9.265625" style="21" customWidth="1"/>
    <col min="3265" max="3267" width="9.265625" style="21" bestFit="1" customWidth="1"/>
    <col min="3268" max="3269" width="9.265625" style="21" customWidth="1"/>
    <col min="3270" max="3270" width="9.86328125" style="21" bestFit="1" customWidth="1"/>
    <col min="3271" max="3274" width="9.265625" style="21" bestFit="1" customWidth="1"/>
    <col min="3275" max="3304" width="8.86328125" style="21"/>
    <col min="3305" max="3305" width="10.1328125" style="21" bestFit="1" customWidth="1"/>
    <col min="3306" max="3507" width="8.86328125" style="21"/>
    <col min="3508" max="3509" width="21.73046875" style="21" customWidth="1"/>
    <col min="3510" max="3520" width="9.265625" style="21" customWidth="1"/>
    <col min="3521" max="3523" width="9.265625" style="21" bestFit="1" customWidth="1"/>
    <col min="3524" max="3525" width="9.265625" style="21" customWidth="1"/>
    <col min="3526" max="3526" width="9.86328125" style="21" bestFit="1" customWidth="1"/>
    <col min="3527" max="3530" width="9.265625" style="21" bestFit="1" customWidth="1"/>
    <col min="3531" max="3560" width="8.86328125" style="21"/>
    <col min="3561" max="3561" width="10.1328125" style="21" bestFit="1" customWidth="1"/>
    <col min="3562" max="3763" width="8.86328125" style="21"/>
    <col min="3764" max="3765" width="21.73046875" style="21" customWidth="1"/>
    <col min="3766" max="3776" width="9.265625" style="21" customWidth="1"/>
    <col min="3777" max="3779" width="9.265625" style="21" bestFit="1" customWidth="1"/>
    <col min="3780" max="3781" width="9.265625" style="21" customWidth="1"/>
    <col min="3782" max="3782" width="9.86328125" style="21" bestFit="1" customWidth="1"/>
    <col min="3783" max="3786" width="9.265625" style="21" bestFit="1" customWidth="1"/>
    <col min="3787" max="3816" width="8.86328125" style="21"/>
    <col min="3817" max="3817" width="10.1328125" style="21" bestFit="1" customWidth="1"/>
    <col min="3818" max="4019" width="8.86328125" style="21"/>
    <col min="4020" max="4021" width="21.73046875" style="21" customWidth="1"/>
    <col min="4022" max="4032" width="9.265625" style="21" customWidth="1"/>
    <col min="4033" max="4035" width="9.265625" style="21" bestFit="1" customWidth="1"/>
    <col min="4036" max="4037" width="9.265625" style="21" customWidth="1"/>
    <col min="4038" max="4038" width="9.86328125" style="21" bestFit="1" customWidth="1"/>
    <col min="4039" max="4042" width="9.265625" style="21" bestFit="1" customWidth="1"/>
    <col min="4043" max="4072" width="8.86328125" style="21"/>
    <col min="4073" max="4073" width="10.1328125" style="21" bestFit="1" customWidth="1"/>
    <col min="4074" max="4275" width="8.86328125" style="21"/>
    <col min="4276" max="4277" width="21.73046875" style="21" customWidth="1"/>
    <col min="4278" max="4288" width="9.265625" style="21" customWidth="1"/>
    <col min="4289" max="4291" width="9.265625" style="21" bestFit="1" customWidth="1"/>
    <col min="4292" max="4293" width="9.265625" style="21" customWidth="1"/>
    <col min="4294" max="4294" width="9.86328125" style="21" bestFit="1" customWidth="1"/>
    <col min="4295" max="4298" width="9.265625" style="21" bestFit="1" customWidth="1"/>
    <col min="4299" max="4328" width="8.86328125" style="21"/>
    <col min="4329" max="4329" width="10.1328125" style="21" bestFit="1" customWidth="1"/>
    <col min="4330" max="4531" width="8.86328125" style="21"/>
    <col min="4532" max="4533" width="21.73046875" style="21" customWidth="1"/>
    <col min="4534" max="4544" width="9.265625" style="21" customWidth="1"/>
    <col min="4545" max="4547" width="9.265625" style="21" bestFit="1" customWidth="1"/>
    <col min="4548" max="4549" width="9.265625" style="21" customWidth="1"/>
    <col min="4550" max="4550" width="9.86328125" style="21" bestFit="1" customWidth="1"/>
    <col min="4551" max="4554" width="9.265625" style="21" bestFit="1" customWidth="1"/>
    <col min="4555" max="4584" width="8.86328125" style="21"/>
    <col min="4585" max="4585" width="10.1328125" style="21" bestFit="1" customWidth="1"/>
    <col min="4586" max="4787" width="8.86328125" style="21"/>
    <col min="4788" max="4789" width="21.73046875" style="21" customWidth="1"/>
    <col min="4790" max="4800" width="9.265625" style="21" customWidth="1"/>
    <col min="4801" max="4803" width="9.265625" style="21" bestFit="1" customWidth="1"/>
    <col min="4804" max="4805" width="9.265625" style="21" customWidth="1"/>
    <col min="4806" max="4806" width="9.86328125" style="21" bestFit="1" customWidth="1"/>
    <col min="4807" max="4810" width="9.265625" style="21" bestFit="1" customWidth="1"/>
    <col min="4811" max="4840" width="8.86328125" style="21"/>
    <col min="4841" max="4841" width="10.1328125" style="21" bestFit="1" customWidth="1"/>
    <col min="4842" max="5043" width="8.86328125" style="21"/>
    <col min="5044" max="5045" width="21.73046875" style="21" customWidth="1"/>
    <col min="5046" max="5056" width="9.265625" style="21" customWidth="1"/>
    <col min="5057" max="5059" width="9.265625" style="21" bestFit="1" customWidth="1"/>
    <col min="5060" max="5061" width="9.265625" style="21" customWidth="1"/>
    <col min="5062" max="5062" width="9.86328125" style="21" bestFit="1" customWidth="1"/>
    <col min="5063" max="5066" width="9.265625" style="21" bestFit="1" customWidth="1"/>
    <col min="5067" max="5096" width="8.86328125" style="21"/>
    <col min="5097" max="5097" width="10.1328125" style="21" bestFit="1" customWidth="1"/>
    <col min="5098" max="5299" width="8.86328125" style="21"/>
    <col min="5300" max="5301" width="21.73046875" style="21" customWidth="1"/>
    <col min="5302" max="5312" width="9.265625" style="21" customWidth="1"/>
    <col min="5313" max="5315" width="9.265625" style="21" bestFit="1" customWidth="1"/>
    <col min="5316" max="5317" width="9.265625" style="21" customWidth="1"/>
    <col min="5318" max="5318" width="9.86328125" style="21" bestFit="1" customWidth="1"/>
    <col min="5319" max="5322" width="9.265625" style="21" bestFit="1" customWidth="1"/>
    <col min="5323" max="5352" width="8.86328125" style="21"/>
    <col min="5353" max="5353" width="10.1328125" style="21" bestFit="1" customWidth="1"/>
    <col min="5354" max="5555" width="8.86328125" style="21"/>
    <col min="5556" max="5557" width="21.73046875" style="21" customWidth="1"/>
    <col min="5558" max="5568" width="9.265625" style="21" customWidth="1"/>
    <col min="5569" max="5571" width="9.265625" style="21" bestFit="1" customWidth="1"/>
    <col min="5572" max="5573" width="9.265625" style="21" customWidth="1"/>
    <col min="5574" max="5574" width="9.86328125" style="21" bestFit="1" customWidth="1"/>
    <col min="5575" max="5578" width="9.265625" style="21" bestFit="1" customWidth="1"/>
    <col min="5579" max="5608" width="8.86328125" style="21"/>
    <col min="5609" max="5609" width="10.1328125" style="21" bestFit="1" customWidth="1"/>
    <col min="5610" max="5811" width="8.86328125" style="21"/>
    <col min="5812" max="5813" width="21.73046875" style="21" customWidth="1"/>
    <col min="5814" max="5824" width="9.265625" style="21" customWidth="1"/>
    <col min="5825" max="5827" width="9.265625" style="21" bestFit="1" customWidth="1"/>
    <col min="5828" max="5829" width="9.265625" style="21" customWidth="1"/>
    <col min="5830" max="5830" width="9.86328125" style="21" bestFit="1" customWidth="1"/>
    <col min="5831" max="5834" width="9.265625" style="21" bestFit="1" customWidth="1"/>
    <col min="5835" max="5864" width="8.86328125" style="21"/>
    <col min="5865" max="5865" width="10.1328125" style="21" bestFit="1" customWidth="1"/>
    <col min="5866" max="6067" width="8.86328125" style="21"/>
    <col min="6068" max="6069" width="21.73046875" style="21" customWidth="1"/>
    <col min="6070" max="6080" width="9.265625" style="21" customWidth="1"/>
    <col min="6081" max="6083" width="9.265625" style="21" bestFit="1" customWidth="1"/>
    <col min="6084" max="6085" width="9.265625" style="21" customWidth="1"/>
    <col min="6086" max="6086" width="9.86328125" style="21" bestFit="1" customWidth="1"/>
    <col min="6087" max="6090" width="9.265625" style="21" bestFit="1" customWidth="1"/>
    <col min="6091" max="6120" width="8.86328125" style="21"/>
    <col min="6121" max="6121" width="10.1328125" style="21" bestFit="1" customWidth="1"/>
    <col min="6122" max="6323" width="8.86328125" style="21"/>
    <col min="6324" max="6325" width="21.73046875" style="21" customWidth="1"/>
    <col min="6326" max="6336" width="9.265625" style="21" customWidth="1"/>
    <col min="6337" max="6339" width="9.265625" style="21" bestFit="1" customWidth="1"/>
    <col min="6340" max="6341" width="9.265625" style="21" customWidth="1"/>
    <col min="6342" max="6342" width="9.86328125" style="21" bestFit="1" customWidth="1"/>
    <col min="6343" max="6346" width="9.265625" style="21" bestFit="1" customWidth="1"/>
    <col min="6347" max="6376" width="8.86328125" style="21"/>
    <col min="6377" max="6377" width="10.1328125" style="21" bestFit="1" customWidth="1"/>
    <col min="6378" max="6579" width="8.86328125" style="21"/>
    <col min="6580" max="6581" width="21.73046875" style="21" customWidth="1"/>
    <col min="6582" max="6592" width="9.265625" style="21" customWidth="1"/>
    <col min="6593" max="6595" width="9.265625" style="21" bestFit="1" customWidth="1"/>
    <col min="6596" max="6597" width="9.265625" style="21" customWidth="1"/>
    <col min="6598" max="6598" width="9.86328125" style="21" bestFit="1" customWidth="1"/>
    <col min="6599" max="6602" width="9.265625" style="21" bestFit="1" customWidth="1"/>
    <col min="6603" max="6632" width="8.86328125" style="21"/>
    <col min="6633" max="6633" width="10.1328125" style="21" bestFit="1" customWidth="1"/>
    <col min="6634" max="6835" width="8.86328125" style="21"/>
    <col min="6836" max="6837" width="21.73046875" style="21" customWidth="1"/>
    <col min="6838" max="6848" width="9.265625" style="21" customWidth="1"/>
    <col min="6849" max="6851" width="9.265625" style="21" bestFit="1" customWidth="1"/>
    <col min="6852" max="6853" width="9.265625" style="21" customWidth="1"/>
    <col min="6854" max="6854" width="9.86328125" style="21" bestFit="1" customWidth="1"/>
    <col min="6855" max="6858" width="9.265625" style="21" bestFit="1" customWidth="1"/>
    <col min="6859" max="6888" width="8.86328125" style="21"/>
    <col min="6889" max="6889" width="10.1328125" style="21" bestFit="1" customWidth="1"/>
    <col min="6890" max="7091" width="8.86328125" style="21"/>
    <col min="7092" max="7093" width="21.73046875" style="21" customWidth="1"/>
    <col min="7094" max="7104" width="9.265625" style="21" customWidth="1"/>
    <col min="7105" max="7107" width="9.265625" style="21" bestFit="1" customWidth="1"/>
    <col min="7108" max="7109" width="9.265625" style="21" customWidth="1"/>
    <col min="7110" max="7110" width="9.86328125" style="21" bestFit="1" customWidth="1"/>
    <col min="7111" max="7114" width="9.265625" style="21" bestFit="1" customWidth="1"/>
    <col min="7115" max="7144" width="8.86328125" style="21"/>
    <col min="7145" max="7145" width="10.1328125" style="21" bestFit="1" customWidth="1"/>
    <col min="7146" max="7347" width="8.86328125" style="21"/>
    <col min="7348" max="7349" width="21.73046875" style="21" customWidth="1"/>
    <col min="7350" max="7360" width="9.265625" style="21" customWidth="1"/>
    <col min="7361" max="7363" width="9.265625" style="21" bestFit="1" customWidth="1"/>
    <col min="7364" max="7365" width="9.265625" style="21" customWidth="1"/>
    <col min="7366" max="7366" width="9.86328125" style="21" bestFit="1" customWidth="1"/>
    <col min="7367" max="7370" width="9.265625" style="21" bestFit="1" customWidth="1"/>
    <col min="7371" max="7400" width="8.86328125" style="21"/>
    <col min="7401" max="7401" width="10.1328125" style="21" bestFit="1" customWidth="1"/>
    <col min="7402" max="7603" width="8.86328125" style="21"/>
    <col min="7604" max="7605" width="21.73046875" style="21" customWidth="1"/>
    <col min="7606" max="7616" width="9.265625" style="21" customWidth="1"/>
    <col min="7617" max="7619" width="9.265625" style="21" bestFit="1" customWidth="1"/>
    <col min="7620" max="7621" width="9.265625" style="21" customWidth="1"/>
    <col min="7622" max="7622" width="9.86328125" style="21" bestFit="1" customWidth="1"/>
    <col min="7623" max="7626" width="9.265625" style="21" bestFit="1" customWidth="1"/>
    <col min="7627" max="7656" width="8.86328125" style="21"/>
    <col min="7657" max="7657" width="10.1328125" style="21" bestFit="1" customWidth="1"/>
    <col min="7658" max="7859" width="8.86328125" style="21"/>
    <col min="7860" max="7861" width="21.73046875" style="21" customWidth="1"/>
    <col min="7862" max="7872" width="9.265625" style="21" customWidth="1"/>
    <col min="7873" max="7875" width="9.265625" style="21" bestFit="1" customWidth="1"/>
    <col min="7876" max="7877" width="9.265625" style="21" customWidth="1"/>
    <col min="7878" max="7878" width="9.86328125" style="21" bestFit="1" customWidth="1"/>
    <col min="7879" max="7882" width="9.265625" style="21" bestFit="1" customWidth="1"/>
    <col min="7883" max="7912" width="8.86328125" style="21"/>
    <col min="7913" max="7913" width="10.1328125" style="21" bestFit="1" customWidth="1"/>
    <col min="7914" max="8115" width="8.86328125" style="21"/>
    <col min="8116" max="8117" width="21.73046875" style="21" customWidth="1"/>
    <col min="8118" max="8128" width="9.265625" style="21" customWidth="1"/>
    <col min="8129" max="8131" width="9.265625" style="21" bestFit="1" customWidth="1"/>
    <col min="8132" max="8133" width="9.265625" style="21" customWidth="1"/>
    <col min="8134" max="8134" width="9.86328125" style="21" bestFit="1" customWidth="1"/>
    <col min="8135" max="8138" width="9.265625" style="21" bestFit="1" customWidth="1"/>
    <col min="8139" max="8168" width="8.86328125" style="21"/>
    <col min="8169" max="8169" width="10.1328125" style="21" bestFit="1" customWidth="1"/>
    <col min="8170" max="8371" width="8.86328125" style="21"/>
    <col min="8372" max="8373" width="21.73046875" style="21" customWidth="1"/>
    <col min="8374" max="8384" width="9.265625" style="21" customWidth="1"/>
    <col min="8385" max="8387" width="9.265625" style="21" bestFit="1" customWidth="1"/>
    <col min="8388" max="8389" width="9.265625" style="21" customWidth="1"/>
    <col min="8390" max="8390" width="9.86328125" style="21" bestFit="1" customWidth="1"/>
    <col min="8391" max="8394" width="9.265625" style="21" bestFit="1" customWidth="1"/>
    <col min="8395" max="8424" width="8.86328125" style="21"/>
    <col min="8425" max="8425" width="10.1328125" style="21" bestFit="1" customWidth="1"/>
    <col min="8426" max="8627" width="8.86328125" style="21"/>
    <col min="8628" max="8629" width="21.73046875" style="21" customWidth="1"/>
    <col min="8630" max="8640" width="9.265625" style="21" customWidth="1"/>
    <col min="8641" max="8643" width="9.265625" style="21" bestFit="1" customWidth="1"/>
    <col min="8644" max="8645" width="9.265625" style="21" customWidth="1"/>
    <col min="8646" max="8646" width="9.86328125" style="21" bestFit="1" customWidth="1"/>
    <col min="8647" max="8650" width="9.265625" style="21" bestFit="1" customWidth="1"/>
    <col min="8651" max="8680" width="8.86328125" style="21"/>
    <col min="8681" max="8681" width="10.1328125" style="21" bestFit="1" customWidth="1"/>
    <col min="8682" max="8883" width="8.86328125" style="21"/>
    <col min="8884" max="8885" width="21.73046875" style="21" customWidth="1"/>
    <col min="8886" max="8896" width="9.265625" style="21" customWidth="1"/>
    <col min="8897" max="8899" width="9.265625" style="21" bestFit="1" customWidth="1"/>
    <col min="8900" max="8901" width="9.265625" style="21" customWidth="1"/>
    <col min="8902" max="8902" width="9.86328125" style="21" bestFit="1" customWidth="1"/>
    <col min="8903" max="8906" width="9.265625" style="21" bestFit="1" customWidth="1"/>
    <col min="8907" max="8936" width="8.86328125" style="21"/>
    <col min="8937" max="8937" width="10.1328125" style="21" bestFit="1" customWidth="1"/>
    <col min="8938" max="9139" width="8.86328125" style="21"/>
    <col min="9140" max="9141" width="21.73046875" style="21" customWidth="1"/>
    <col min="9142" max="9152" width="9.265625" style="21" customWidth="1"/>
    <col min="9153" max="9155" width="9.265625" style="21" bestFit="1" customWidth="1"/>
    <col min="9156" max="9157" width="9.265625" style="21" customWidth="1"/>
    <col min="9158" max="9158" width="9.86328125" style="21" bestFit="1" customWidth="1"/>
    <col min="9159" max="9162" width="9.265625" style="21" bestFit="1" customWidth="1"/>
    <col min="9163" max="9192" width="8.86328125" style="21"/>
    <col min="9193" max="9193" width="10.1328125" style="21" bestFit="1" customWidth="1"/>
    <col min="9194" max="9395" width="8.86328125" style="21"/>
    <col min="9396" max="9397" width="21.73046875" style="21" customWidth="1"/>
    <col min="9398" max="9408" width="9.265625" style="21" customWidth="1"/>
    <col min="9409" max="9411" width="9.265625" style="21" bestFit="1" customWidth="1"/>
    <col min="9412" max="9413" width="9.265625" style="21" customWidth="1"/>
    <col min="9414" max="9414" width="9.86328125" style="21" bestFit="1" customWidth="1"/>
    <col min="9415" max="9418" width="9.265625" style="21" bestFit="1" customWidth="1"/>
    <col min="9419" max="9448" width="8.86328125" style="21"/>
    <col min="9449" max="9449" width="10.1328125" style="21" bestFit="1" customWidth="1"/>
    <col min="9450" max="9651" width="8.86328125" style="21"/>
    <col min="9652" max="9653" width="21.73046875" style="21" customWidth="1"/>
    <col min="9654" max="9664" width="9.265625" style="21" customWidth="1"/>
    <col min="9665" max="9667" width="9.265625" style="21" bestFit="1" customWidth="1"/>
    <col min="9668" max="9669" width="9.265625" style="21" customWidth="1"/>
    <col min="9670" max="9670" width="9.86328125" style="21" bestFit="1" customWidth="1"/>
    <col min="9671" max="9674" width="9.265625" style="21" bestFit="1" customWidth="1"/>
    <col min="9675" max="9704" width="8.86328125" style="21"/>
    <col min="9705" max="9705" width="10.1328125" style="21" bestFit="1" customWidth="1"/>
    <col min="9706" max="9907" width="8.86328125" style="21"/>
    <col min="9908" max="9909" width="21.73046875" style="21" customWidth="1"/>
    <col min="9910" max="9920" width="9.265625" style="21" customWidth="1"/>
    <col min="9921" max="9923" width="9.265625" style="21" bestFit="1" customWidth="1"/>
    <col min="9924" max="9925" width="9.265625" style="21" customWidth="1"/>
    <col min="9926" max="9926" width="9.86328125" style="21" bestFit="1" customWidth="1"/>
    <col min="9927" max="9930" width="9.265625" style="21" bestFit="1" customWidth="1"/>
    <col min="9931" max="9960" width="8.86328125" style="21"/>
    <col min="9961" max="9961" width="10.1328125" style="21" bestFit="1" customWidth="1"/>
    <col min="9962" max="10163" width="8.86328125" style="21"/>
    <col min="10164" max="10165" width="21.73046875" style="21" customWidth="1"/>
    <col min="10166" max="10176" width="9.265625" style="21" customWidth="1"/>
    <col min="10177" max="10179" width="9.265625" style="21" bestFit="1" customWidth="1"/>
    <col min="10180" max="10181" width="9.265625" style="21" customWidth="1"/>
    <col min="10182" max="10182" width="9.86328125" style="21" bestFit="1" customWidth="1"/>
    <col min="10183" max="10186" width="9.265625" style="21" bestFit="1" customWidth="1"/>
    <col min="10187" max="10216" width="8.86328125" style="21"/>
    <col min="10217" max="10217" width="10.1328125" style="21" bestFit="1" customWidth="1"/>
    <col min="10218" max="10419" width="8.86328125" style="21"/>
    <col min="10420" max="10421" width="21.73046875" style="21" customWidth="1"/>
    <col min="10422" max="10432" width="9.265625" style="21" customWidth="1"/>
    <col min="10433" max="10435" width="9.265625" style="21" bestFit="1" customWidth="1"/>
    <col min="10436" max="10437" width="9.265625" style="21" customWidth="1"/>
    <col min="10438" max="10438" width="9.86328125" style="21" bestFit="1" customWidth="1"/>
    <col min="10439" max="10442" width="9.265625" style="21" bestFit="1" customWidth="1"/>
    <col min="10443" max="10472" width="8.86328125" style="21"/>
    <col min="10473" max="10473" width="10.1328125" style="21" bestFit="1" customWidth="1"/>
    <col min="10474" max="10675" width="8.86328125" style="21"/>
    <col min="10676" max="10677" width="21.73046875" style="21" customWidth="1"/>
    <col min="10678" max="10688" width="9.265625" style="21" customWidth="1"/>
    <col min="10689" max="10691" width="9.265625" style="21" bestFit="1" customWidth="1"/>
    <col min="10692" max="10693" width="9.265625" style="21" customWidth="1"/>
    <col min="10694" max="10694" width="9.86328125" style="21" bestFit="1" customWidth="1"/>
    <col min="10695" max="10698" width="9.265625" style="21" bestFit="1" customWidth="1"/>
    <col min="10699" max="10728" width="8.86328125" style="21"/>
    <col min="10729" max="10729" width="10.1328125" style="21" bestFit="1" customWidth="1"/>
    <col min="10730" max="10931" width="8.86328125" style="21"/>
    <col min="10932" max="10933" width="21.73046875" style="21" customWidth="1"/>
    <col min="10934" max="10944" width="9.265625" style="21" customWidth="1"/>
    <col min="10945" max="10947" width="9.265625" style="21" bestFit="1" customWidth="1"/>
    <col min="10948" max="10949" width="9.265625" style="21" customWidth="1"/>
    <col min="10950" max="10950" width="9.86328125" style="21" bestFit="1" customWidth="1"/>
    <col min="10951" max="10954" width="9.265625" style="21" bestFit="1" customWidth="1"/>
    <col min="10955" max="10984" width="8.86328125" style="21"/>
    <col min="10985" max="10985" width="10.1328125" style="21" bestFit="1" customWidth="1"/>
    <col min="10986" max="11187" width="8.86328125" style="21"/>
    <col min="11188" max="11189" width="21.73046875" style="21" customWidth="1"/>
    <col min="11190" max="11200" width="9.265625" style="21" customWidth="1"/>
    <col min="11201" max="11203" width="9.265625" style="21" bestFit="1" customWidth="1"/>
    <col min="11204" max="11205" width="9.265625" style="21" customWidth="1"/>
    <col min="11206" max="11206" width="9.86328125" style="21" bestFit="1" customWidth="1"/>
    <col min="11207" max="11210" width="9.265625" style="21" bestFit="1" customWidth="1"/>
    <col min="11211" max="11240" width="8.86328125" style="21"/>
    <col min="11241" max="11241" width="10.1328125" style="21" bestFit="1" customWidth="1"/>
    <col min="11242" max="11443" width="8.86328125" style="21"/>
    <col min="11444" max="11445" width="21.73046875" style="21" customWidth="1"/>
    <col min="11446" max="11456" width="9.265625" style="21" customWidth="1"/>
    <col min="11457" max="11459" width="9.265625" style="21" bestFit="1" customWidth="1"/>
    <col min="11460" max="11461" width="9.265625" style="21" customWidth="1"/>
    <col min="11462" max="11462" width="9.86328125" style="21" bestFit="1" customWidth="1"/>
    <col min="11463" max="11466" width="9.265625" style="21" bestFit="1" customWidth="1"/>
    <col min="11467" max="11496" width="8.86328125" style="21"/>
    <col min="11497" max="11497" width="10.1328125" style="21" bestFit="1" customWidth="1"/>
    <col min="11498" max="11699" width="8.86328125" style="21"/>
    <col min="11700" max="11701" width="21.73046875" style="21" customWidth="1"/>
    <col min="11702" max="11712" width="9.265625" style="21" customWidth="1"/>
    <col min="11713" max="11715" width="9.265625" style="21" bestFit="1" customWidth="1"/>
    <col min="11716" max="11717" width="9.265625" style="21" customWidth="1"/>
    <col min="11718" max="11718" width="9.86328125" style="21" bestFit="1" customWidth="1"/>
    <col min="11719" max="11722" width="9.265625" style="21" bestFit="1" customWidth="1"/>
    <col min="11723" max="11752" width="8.86328125" style="21"/>
    <col min="11753" max="11753" width="10.1328125" style="21" bestFit="1" customWidth="1"/>
    <col min="11754" max="11955" width="8.86328125" style="21"/>
    <col min="11956" max="11957" width="21.73046875" style="21" customWidth="1"/>
    <col min="11958" max="11968" width="9.265625" style="21" customWidth="1"/>
    <col min="11969" max="11971" width="9.265625" style="21" bestFit="1" customWidth="1"/>
    <col min="11972" max="11973" width="9.265625" style="21" customWidth="1"/>
    <col min="11974" max="11974" width="9.86328125" style="21" bestFit="1" customWidth="1"/>
    <col min="11975" max="11978" width="9.265625" style="21" bestFit="1" customWidth="1"/>
    <col min="11979" max="12008" width="8.86328125" style="21"/>
    <col min="12009" max="12009" width="10.1328125" style="21" bestFit="1" customWidth="1"/>
    <col min="12010" max="12211" width="8.86328125" style="21"/>
    <col min="12212" max="12213" width="21.73046875" style="21" customWidth="1"/>
    <col min="12214" max="12224" width="9.265625" style="21" customWidth="1"/>
    <col min="12225" max="12227" width="9.265625" style="21" bestFit="1" customWidth="1"/>
    <col min="12228" max="12229" width="9.265625" style="21" customWidth="1"/>
    <col min="12230" max="12230" width="9.86328125" style="21" bestFit="1" customWidth="1"/>
    <col min="12231" max="12234" width="9.265625" style="21" bestFit="1" customWidth="1"/>
    <col min="12235" max="12264" width="8.86328125" style="21"/>
    <col min="12265" max="12265" width="10.1328125" style="21" bestFit="1" customWidth="1"/>
    <col min="12266" max="12467" width="8.86328125" style="21"/>
    <col min="12468" max="12469" width="21.73046875" style="21" customWidth="1"/>
    <col min="12470" max="12480" width="9.265625" style="21" customWidth="1"/>
    <col min="12481" max="12483" width="9.265625" style="21" bestFit="1" customWidth="1"/>
    <col min="12484" max="12485" width="9.265625" style="21" customWidth="1"/>
    <col min="12486" max="12486" width="9.86328125" style="21" bestFit="1" customWidth="1"/>
    <col min="12487" max="12490" width="9.265625" style="21" bestFit="1" customWidth="1"/>
    <col min="12491" max="12520" width="8.86328125" style="21"/>
    <col min="12521" max="12521" width="10.1328125" style="21" bestFit="1" customWidth="1"/>
    <col min="12522" max="12723" width="8.86328125" style="21"/>
    <col min="12724" max="12725" width="21.73046875" style="21" customWidth="1"/>
    <col min="12726" max="12736" width="9.265625" style="21" customWidth="1"/>
    <col min="12737" max="12739" width="9.265625" style="21" bestFit="1" customWidth="1"/>
    <col min="12740" max="12741" width="9.265625" style="21" customWidth="1"/>
    <col min="12742" max="12742" width="9.86328125" style="21" bestFit="1" customWidth="1"/>
    <col min="12743" max="12746" width="9.265625" style="21" bestFit="1" customWidth="1"/>
    <col min="12747" max="12776" width="8.86328125" style="21"/>
    <col min="12777" max="12777" width="10.1328125" style="21" bestFit="1" customWidth="1"/>
    <col min="12778" max="12979" width="8.86328125" style="21"/>
    <col min="12980" max="12981" width="21.73046875" style="21" customWidth="1"/>
    <col min="12982" max="12992" width="9.265625" style="21" customWidth="1"/>
    <col min="12993" max="12995" width="9.265625" style="21" bestFit="1" customWidth="1"/>
    <col min="12996" max="12997" width="9.265625" style="21" customWidth="1"/>
    <col min="12998" max="12998" width="9.86328125" style="21" bestFit="1" customWidth="1"/>
    <col min="12999" max="13002" width="9.265625" style="21" bestFit="1" customWidth="1"/>
    <col min="13003" max="13032" width="8.86328125" style="21"/>
    <col min="13033" max="13033" width="10.1328125" style="21" bestFit="1" customWidth="1"/>
    <col min="13034" max="13235" width="8.86328125" style="21"/>
    <col min="13236" max="13237" width="21.73046875" style="21" customWidth="1"/>
    <col min="13238" max="13248" width="9.265625" style="21" customWidth="1"/>
    <col min="13249" max="13251" width="9.265625" style="21" bestFit="1" customWidth="1"/>
    <col min="13252" max="13253" width="9.265625" style="21" customWidth="1"/>
    <col min="13254" max="13254" width="9.86328125" style="21" bestFit="1" customWidth="1"/>
    <col min="13255" max="13258" width="9.265625" style="21" bestFit="1" customWidth="1"/>
    <col min="13259" max="13288" width="8.86328125" style="21"/>
    <col min="13289" max="13289" width="10.1328125" style="21" bestFit="1" customWidth="1"/>
    <col min="13290" max="13491" width="8.86328125" style="21"/>
    <col min="13492" max="13493" width="21.73046875" style="21" customWidth="1"/>
    <col min="13494" max="13504" width="9.265625" style="21" customWidth="1"/>
    <col min="13505" max="13507" width="9.265625" style="21" bestFit="1" customWidth="1"/>
    <col min="13508" max="13509" width="9.265625" style="21" customWidth="1"/>
    <col min="13510" max="13510" width="9.86328125" style="21" bestFit="1" customWidth="1"/>
    <col min="13511" max="13514" width="9.265625" style="21" bestFit="1" customWidth="1"/>
    <col min="13515" max="13544" width="8.86328125" style="21"/>
    <col min="13545" max="13545" width="10.1328125" style="21" bestFit="1" customWidth="1"/>
    <col min="13546" max="13747" width="8.86328125" style="21"/>
    <col min="13748" max="13749" width="21.73046875" style="21" customWidth="1"/>
    <col min="13750" max="13760" width="9.265625" style="21" customWidth="1"/>
    <col min="13761" max="13763" width="9.265625" style="21" bestFit="1" customWidth="1"/>
    <col min="13764" max="13765" width="9.265625" style="21" customWidth="1"/>
    <col min="13766" max="13766" width="9.86328125" style="21" bestFit="1" customWidth="1"/>
    <col min="13767" max="13770" width="9.265625" style="21" bestFit="1" customWidth="1"/>
    <col min="13771" max="13800" width="8.86328125" style="21"/>
    <col min="13801" max="13801" width="10.1328125" style="21" bestFit="1" customWidth="1"/>
    <col min="13802" max="14003" width="8.86328125" style="21"/>
    <col min="14004" max="14005" width="21.73046875" style="21" customWidth="1"/>
    <col min="14006" max="14016" width="9.265625" style="21" customWidth="1"/>
    <col min="14017" max="14019" width="9.265625" style="21" bestFit="1" customWidth="1"/>
    <col min="14020" max="14021" width="9.265625" style="21" customWidth="1"/>
    <col min="14022" max="14022" width="9.86328125" style="21" bestFit="1" customWidth="1"/>
    <col min="14023" max="14026" width="9.265625" style="21" bestFit="1" customWidth="1"/>
    <col min="14027" max="14056" width="8.86328125" style="21"/>
    <col min="14057" max="14057" width="10.1328125" style="21" bestFit="1" customWidth="1"/>
    <col min="14058" max="14259" width="8.86328125" style="21"/>
    <col min="14260" max="14261" width="21.73046875" style="21" customWidth="1"/>
    <col min="14262" max="14272" width="9.265625" style="21" customWidth="1"/>
    <col min="14273" max="14275" width="9.265625" style="21" bestFit="1" customWidth="1"/>
    <col min="14276" max="14277" width="9.265625" style="21" customWidth="1"/>
    <col min="14278" max="14278" width="9.86328125" style="21" bestFit="1" customWidth="1"/>
    <col min="14279" max="14282" width="9.265625" style="21" bestFit="1" customWidth="1"/>
    <col min="14283" max="14312" width="8.86328125" style="21"/>
    <col min="14313" max="14313" width="10.1328125" style="21" bestFit="1" customWidth="1"/>
    <col min="14314" max="14515" width="8.86328125" style="21"/>
    <col min="14516" max="14517" width="21.73046875" style="21" customWidth="1"/>
    <col min="14518" max="14528" width="9.265625" style="21" customWidth="1"/>
    <col min="14529" max="14531" width="9.265625" style="21" bestFit="1" customWidth="1"/>
    <col min="14532" max="14533" width="9.265625" style="21" customWidth="1"/>
    <col min="14534" max="14534" width="9.86328125" style="21" bestFit="1" customWidth="1"/>
    <col min="14535" max="14538" width="9.265625" style="21" bestFit="1" customWidth="1"/>
    <col min="14539" max="14568" width="8.86328125" style="21"/>
    <col min="14569" max="14569" width="10.1328125" style="21" bestFit="1" customWidth="1"/>
    <col min="14570" max="14771" width="8.86328125" style="21"/>
    <col min="14772" max="14773" width="21.73046875" style="21" customWidth="1"/>
    <col min="14774" max="14784" width="9.265625" style="21" customWidth="1"/>
    <col min="14785" max="14787" width="9.265625" style="21" bestFit="1" customWidth="1"/>
    <col min="14788" max="14789" width="9.265625" style="21" customWidth="1"/>
    <col min="14790" max="14790" width="9.86328125" style="21" bestFit="1" customWidth="1"/>
    <col min="14791" max="14794" width="9.265625" style="21" bestFit="1" customWidth="1"/>
    <col min="14795" max="14824" width="8.86328125" style="21"/>
    <col min="14825" max="14825" width="10.1328125" style="21" bestFit="1" customWidth="1"/>
    <col min="14826" max="15027" width="8.86328125" style="21"/>
    <col min="15028" max="15029" width="21.73046875" style="21" customWidth="1"/>
    <col min="15030" max="15040" width="9.265625" style="21" customWidth="1"/>
    <col min="15041" max="15043" width="9.265625" style="21" bestFit="1" customWidth="1"/>
    <col min="15044" max="15045" width="9.265625" style="21" customWidth="1"/>
    <col min="15046" max="15046" width="9.86328125" style="21" bestFit="1" customWidth="1"/>
    <col min="15047" max="15050" width="9.265625" style="21" bestFit="1" customWidth="1"/>
    <col min="15051" max="15080" width="8.86328125" style="21"/>
    <col min="15081" max="15081" width="10.1328125" style="21" bestFit="1" customWidth="1"/>
    <col min="15082" max="15283" width="8.86328125" style="21"/>
    <col min="15284" max="15285" width="21.73046875" style="21" customWidth="1"/>
    <col min="15286" max="15296" width="9.265625" style="21" customWidth="1"/>
    <col min="15297" max="15299" width="9.265625" style="21" bestFit="1" customWidth="1"/>
    <col min="15300" max="15301" width="9.265625" style="21" customWidth="1"/>
    <col min="15302" max="15302" width="9.86328125" style="21" bestFit="1" customWidth="1"/>
    <col min="15303" max="15306" width="9.265625" style="21" bestFit="1" customWidth="1"/>
    <col min="15307" max="15336" width="8.86328125" style="21"/>
    <col min="15337" max="15337" width="10.1328125" style="21" bestFit="1" customWidth="1"/>
    <col min="15338" max="15539" width="8.86328125" style="21"/>
    <col min="15540" max="15541" width="21.73046875" style="21" customWidth="1"/>
    <col min="15542" max="15552" width="9.265625" style="21" customWidth="1"/>
    <col min="15553" max="15555" width="9.265625" style="21" bestFit="1" customWidth="1"/>
    <col min="15556" max="15557" width="9.265625" style="21" customWidth="1"/>
    <col min="15558" max="15558" width="9.86328125" style="21" bestFit="1" customWidth="1"/>
    <col min="15559" max="15562" width="9.265625" style="21" bestFit="1" customWidth="1"/>
    <col min="15563" max="15592" width="8.86328125" style="21"/>
    <col min="15593" max="15593" width="10.1328125" style="21" bestFit="1" customWidth="1"/>
    <col min="15594" max="15795" width="8.86328125" style="21"/>
    <col min="15796" max="15797" width="21.73046875" style="21" customWidth="1"/>
    <col min="15798" max="15808" width="9.265625" style="21" customWidth="1"/>
    <col min="15809" max="15811" width="9.265625" style="21" bestFit="1" customWidth="1"/>
    <col min="15812" max="15813" width="9.265625" style="21" customWidth="1"/>
    <col min="15814" max="15814" width="9.86328125" style="21" bestFit="1" customWidth="1"/>
    <col min="15815" max="15818" width="9.265625" style="21" bestFit="1" customWidth="1"/>
    <col min="15819" max="15848" width="8.86328125" style="21"/>
    <col min="15849" max="15849" width="10.1328125" style="21" bestFit="1" customWidth="1"/>
    <col min="15850" max="16051" width="8.86328125" style="21"/>
    <col min="16052" max="16053" width="21.73046875" style="21" customWidth="1"/>
    <col min="16054" max="16064" width="9.265625" style="21" customWidth="1"/>
    <col min="16065" max="16067" width="9.265625" style="21" bestFit="1" customWidth="1"/>
    <col min="16068" max="16069" width="9.265625" style="21" customWidth="1"/>
    <col min="16070" max="16070" width="9.86328125" style="21" bestFit="1" customWidth="1"/>
    <col min="16071" max="16074" width="9.265625" style="21" bestFit="1" customWidth="1"/>
    <col min="16075" max="16104" width="8.86328125" style="21"/>
    <col min="16105" max="16105" width="10.1328125" style="21" bestFit="1" customWidth="1"/>
    <col min="16106" max="16384" width="8.86328125" style="21"/>
  </cols>
  <sheetData>
    <row r="1" spans="1:12" ht="42.75">
      <c r="B1" s="112" t="s">
        <v>117</v>
      </c>
      <c r="C1" s="112" t="s">
        <v>118</v>
      </c>
      <c r="D1" s="112" t="s">
        <v>119</v>
      </c>
      <c r="E1" s="112" t="s">
        <v>420</v>
      </c>
      <c r="F1" s="113"/>
      <c r="G1" s="114" t="s">
        <v>117</v>
      </c>
      <c r="H1" s="114" t="s">
        <v>120</v>
      </c>
      <c r="I1" s="114" t="s">
        <v>119</v>
      </c>
      <c r="J1" s="112" t="s">
        <v>420</v>
      </c>
      <c r="L1" s="21" t="s">
        <v>421</v>
      </c>
    </row>
    <row r="2" spans="1:12">
      <c r="A2" s="264">
        <v>2006</v>
      </c>
      <c r="B2" s="22">
        <v>128015</v>
      </c>
      <c r="C2" s="22">
        <v>498695</v>
      </c>
      <c r="D2" s="22">
        <v>15681</v>
      </c>
      <c r="E2" s="110">
        <v>51449</v>
      </c>
      <c r="F2" s="22"/>
      <c r="G2" s="115">
        <v>18.45</v>
      </c>
      <c r="H2" s="115">
        <v>71.87</v>
      </c>
      <c r="I2" s="115">
        <v>2.2599999999999998</v>
      </c>
      <c r="J2" s="115">
        <v>7.42</v>
      </c>
    </row>
    <row r="3" spans="1:12">
      <c r="A3" s="264"/>
      <c r="B3" s="22">
        <v>106121</v>
      </c>
      <c r="C3" s="22">
        <v>537913</v>
      </c>
      <c r="D3" s="22">
        <v>15979</v>
      </c>
      <c r="E3" s="110">
        <v>51555</v>
      </c>
      <c r="F3" s="22"/>
      <c r="G3" s="115">
        <v>14.91</v>
      </c>
      <c r="H3" s="115">
        <v>75.599999999999994</v>
      </c>
      <c r="I3" s="115">
        <v>2.25</v>
      </c>
      <c r="J3" s="115">
        <v>7.25</v>
      </c>
    </row>
    <row r="4" spans="1:12">
      <c r="A4" s="264"/>
      <c r="B4" s="22">
        <v>114148</v>
      </c>
      <c r="C4" s="22">
        <v>551441</v>
      </c>
      <c r="D4" s="22">
        <v>16056</v>
      </c>
      <c r="E4" s="110">
        <v>49639</v>
      </c>
      <c r="F4" s="22"/>
      <c r="G4" s="115">
        <v>15.61</v>
      </c>
      <c r="H4" s="115">
        <v>75.41</v>
      </c>
      <c r="I4" s="115">
        <v>2.2000000000000002</v>
      </c>
      <c r="J4" s="115">
        <v>6.79</v>
      </c>
    </row>
    <row r="5" spans="1:12">
      <c r="A5" s="264"/>
      <c r="B5" s="22">
        <v>134221</v>
      </c>
      <c r="C5" s="22">
        <v>562733</v>
      </c>
      <c r="D5" s="22">
        <v>16023</v>
      </c>
      <c r="E5" s="110">
        <v>55867</v>
      </c>
      <c r="F5" s="22"/>
      <c r="G5" s="115">
        <v>17.46</v>
      </c>
      <c r="H5" s="115">
        <v>73.19</v>
      </c>
      <c r="I5" s="115">
        <v>2.08</v>
      </c>
      <c r="J5" s="115">
        <v>7.27</v>
      </c>
    </row>
    <row r="6" spans="1:12">
      <c r="A6" s="264"/>
      <c r="B6" s="22">
        <v>146611</v>
      </c>
      <c r="C6" s="22">
        <v>589081</v>
      </c>
      <c r="D6" s="22">
        <v>17816</v>
      </c>
      <c r="E6" s="110">
        <v>54184</v>
      </c>
      <c r="F6" s="22"/>
      <c r="G6" s="115">
        <v>18.149999999999999</v>
      </c>
      <c r="H6" s="115">
        <v>72.930000000000007</v>
      </c>
      <c r="I6" s="115">
        <v>2.21</v>
      </c>
      <c r="J6" s="115">
        <v>6.71</v>
      </c>
    </row>
    <row r="7" spans="1:12">
      <c r="A7" s="264"/>
      <c r="B7" s="22">
        <v>159591</v>
      </c>
      <c r="C7" s="22">
        <v>633903</v>
      </c>
      <c r="D7" s="22">
        <v>22724</v>
      </c>
      <c r="E7" s="110">
        <v>54641</v>
      </c>
      <c r="F7" s="22"/>
      <c r="G7" s="115">
        <v>18.329999999999998</v>
      </c>
      <c r="H7" s="115">
        <v>72.790000000000006</v>
      </c>
      <c r="I7" s="115">
        <v>2.61</v>
      </c>
      <c r="J7" s="115">
        <v>6.27</v>
      </c>
    </row>
    <row r="8" spans="1:12">
      <c r="A8" s="264"/>
      <c r="B8" s="22">
        <v>202757</v>
      </c>
      <c r="C8" s="22">
        <v>668604</v>
      </c>
      <c r="D8" s="22">
        <v>25375</v>
      </c>
      <c r="E8" s="110">
        <v>56672</v>
      </c>
      <c r="F8" s="22"/>
      <c r="G8" s="115">
        <v>21.27</v>
      </c>
      <c r="H8" s="115">
        <v>70.13</v>
      </c>
      <c r="I8" s="115">
        <v>2.66</v>
      </c>
      <c r="J8" s="115">
        <v>5.94</v>
      </c>
    </row>
    <row r="9" spans="1:12">
      <c r="A9" s="264"/>
      <c r="B9" s="22">
        <v>206269</v>
      </c>
      <c r="C9" s="22">
        <v>746096</v>
      </c>
      <c r="D9" s="22">
        <v>25010</v>
      </c>
      <c r="E9" s="110">
        <v>61257</v>
      </c>
      <c r="F9" s="22"/>
      <c r="G9" s="115">
        <v>19.86</v>
      </c>
      <c r="H9" s="115">
        <v>71.83</v>
      </c>
      <c r="I9" s="115">
        <v>2.41</v>
      </c>
      <c r="J9" s="115">
        <v>5.9</v>
      </c>
    </row>
    <row r="10" spans="1:12">
      <c r="A10" s="264"/>
      <c r="B10" s="22">
        <v>202441</v>
      </c>
      <c r="C10" s="22">
        <v>816105</v>
      </c>
      <c r="D10" s="22">
        <v>24159</v>
      </c>
      <c r="E10" s="110">
        <v>59557</v>
      </c>
      <c r="F10" s="22"/>
      <c r="G10" s="115">
        <v>18.37</v>
      </c>
      <c r="H10" s="115">
        <v>74.040000000000006</v>
      </c>
      <c r="I10" s="115">
        <v>2.19</v>
      </c>
      <c r="J10" s="115">
        <v>5.4</v>
      </c>
    </row>
    <row r="11" spans="1:12">
      <c r="A11" s="264"/>
      <c r="B11" s="22">
        <v>216676</v>
      </c>
      <c r="C11" s="22">
        <v>875025</v>
      </c>
      <c r="D11" s="22">
        <v>22096</v>
      </c>
      <c r="E11" s="110">
        <v>59476</v>
      </c>
      <c r="F11" s="22"/>
      <c r="G11" s="115">
        <v>18.47</v>
      </c>
      <c r="H11" s="115">
        <v>74.58</v>
      </c>
      <c r="I11" s="115">
        <v>1.88</v>
      </c>
      <c r="J11" s="115">
        <v>5.07</v>
      </c>
    </row>
    <row r="12" spans="1:12">
      <c r="A12" s="264"/>
      <c r="B12" s="22">
        <v>220571</v>
      </c>
      <c r="C12" s="22">
        <v>950244</v>
      </c>
      <c r="D12" s="22">
        <v>20468</v>
      </c>
      <c r="E12" s="110">
        <v>61047</v>
      </c>
      <c r="F12" s="22"/>
      <c r="G12" s="115">
        <v>17.61</v>
      </c>
      <c r="H12" s="115">
        <v>75.88</v>
      </c>
      <c r="I12" s="115">
        <v>1.63</v>
      </c>
      <c r="J12" s="115">
        <v>4.87</v>
      </c>
    </row>
    <row r="13" spans="1:12">
      <c r="A13" s="264"/>
      <c r="B13" s="22">
        <v>278887</v>
      </c>
      <c r="C13" s="22">
        <v>1060484</v>
      </c>
      <c r="D13" s="22">
        <v>26270</v>
      </c>
      <c r="E13" s="110">
        <v>65774</v>
      </c>
      <c r="F13" s="22"/>
      <c r="G13" s="115">
        <v>19.48</v>
      </c>
      <c r="H13" s="115">
        <v>74.09</v>
      </c>
      <c r="I13" s="115">
        <v>1.84</v>
      </c>
      <c r="J13" s="115">
        <v>4.5999999999999996</v>
      </c>
    </row>
    <row r="14" spans="1:12">
      <c r="A14" s="264">
        <v>2007</v>
      </c>
      <c r="B14" s="22">
        <v>268732</v>
      </c>
      <c r="C14" s="22">
        <v>1111381</v>
      </c>
      <c r="D14" s="22">
        <v>26295</v>
      </c>
      <c r="E14" s="110">
        <v>65048</v>
      </c>
      <c r="F14" s="22"/>
      <c r="G14" s="115">
        <v>18.260000000000002</v>
      </c>
      <c r="H14" s="115">
        <v>75.53</v>
      </c>
      <c r="I14" s="115">
        <v>1.79</v>
      </c>
      <c r="J14" s="115">
        <v>4.42</v>
      </c>
    </row>
    <row r="15" spans="1:12">
      <c r="A15" s="264"/>
      <c r="B15" s="22">
        <v>268260</v>
      </c>
      <c r="C15" s="22">
        <v>1225761</v>
      </c>
      <c r="D15" s="22">
        <v>27122</v>
      </c>
      <c r="E15" s="110">
        <v>67146</v>
      </c>
      <c r="F15" s="22"/>
      <c r="G15" s="115">
        <v>16.89</v>
      </c>
      <c r="H15" s="115">
        <v>77.17</v>
      </c>
      <c r="I15" s="115">
        <v>1.71</v>
      </c>
      <c r="J15" s="115">
        <v>4.2300000000000004</v>
      </c>
    </row>
    <row r="16" spans="1:12">
      <c r="A16" s="264"/>
      <c r="B16" s="22">
        <v>285108</v>
      </c>
      <c r="C16" s="22">
        <v>1347944</v>
      </c>
      <c r="D16" s="22">
        <v>31249</v>
      </c>
      <c r="E16" s="110">
        <v>69790</v>
      </c>
      <c r="F16" s="22"/>
      <c r="G16" s="115">
        <v>16.440000000000001</v>
      </c>
      <c r="H16" s="115">
        <v>77.73</v>
      </c>
      <c r="I16" s="115">
        <v>1.8</v>
      </c>
      <c r="J16" s="115">
        <v>4.0199999999999996</v>
      </c>
    </row>
    <row r="17" spans="1:20">
      <c r="A17" s="264"/>
      <c r="B17" s="22">
        <v>296972</v>
      </c>
      <c r="C17" s="22">
        <v>1446567</v>
      </c>
      <c r="D17" s="22">
        <v>40541</v>
      </c>
      <c r="E17" s="110">
        <v>74195</v>
      </c>
      <c r="F17" s="22"/>
      <c r="G17" s="115">
        <v>15.98</v>
      </c>
      <c r="H17" s="115">
        <v>77.84</v>
      </c>
      <c r="I17" s="115">
        <v>2.1800000000000002</v>
      </c>
      <c r="J17" s="115">
        <v>3.99</v>
      </c>
    </row>
    <row r="18" spans="1:20">
      <c r="A18" s="264"/>
      <c r="B18" s="22">
        <v>313889</v>
      </c>
      <c r="C18" s="22">
        <v>1568313</v>
      </c>
      <c r="D18" s="22">
        <v>43565</v>
      </c>
      <c r="E18" s="110">
        <v>77577</v>
      </c>
      <c r="F18" s="22"/>
      <c r="G18" s="115">
        <v>15.67</v>
      </c>
      <c r="H18" s="115">
        <v>78.28</v>
      </c>
      <c r="I18" s="115">
        <v>2.17</v>
      </c>
      <c r="J18" s="115">
        <v>3.87</v>
      </c>
    </row>
    <row r="19" spans="1:20">
      <c r="A19" s="264"/>
      <c r="B19" s="22">
        <v>337237</v>
      </c>
      <c r="C19" s="22">
        <v>1672088</v>
      </c>
      <c r="D19" s="22">
        <v>27639</v>
      </c>
      <c r="E19" s="110">
        <v>85655</v>
      </c>
      <c r="F19" s="22"/>
      <c r="G19" s="115">
        <v>15.89</v>
      </c>
      <c r="H19" s="115">
        <v>78.77</v>
      </c>
      <c r="I19" s="115">
        <v>1.3</v>
      </c>
      <c r="J19" s="115">
        <v>4.04</v>
      </c>
    </row>
    <row r="20" spans="1:20">
      <c r="A20" s="264"/>
      <c r="B20" s="22">
        <v>382665</v>
      </c>
      <c r="C20" s="22">
        <v>1796462</v>
      </c>
      <c r="D20" s="22">
        <v>23788</v>
      </c>
      <c r="E20" s="110">
        <v>87539</v>
      </c>
      <c r="F20" s="22"/>
      <c r="G20" s="115">
        <v>16.71</v>
      </c>
      <c r="H20" s="115">
        <v>78.430000000000007</v>
      </c>
      <c r="I20" s="115">
        <v>1.04</v>
      </c>
      <c r="J20" s="115">
        <v>3.82</v>
      </c>
      <c r="L20" t="s">
        <v>57</v>
      </c>
    </row>
    <row r="21" spans="1:20">
      <c r="A21" s="264"/>
      <c r="B21" s="22">
        <v>380464</v>
      </c>
      <c r="C21" s="22">
        <v>1951526</v>
      </c>
      <c r="D21" s="22">
        <v>24376</v>
      </c>
      <c r="E21" s="110">
        <v>89837</v>
      </c>
      <c r="F21" s="22"/>
      <c r="G21" s="115">
        <v>15.55</v>
      </c>
      <c r="H21" s="115">
        <v>79.78</v>
      </c>
      <c r="I21" s="115">
        <v>1</v>
      </c>
      <c r="J21" s="115">
        <v>3.67</v>
      </c>
    </row>
    <row r="22" spans="1:20">
      <c r="A22" s="264"/>
      <c r="B22" s="22">
        <v>356928</v>
      </c>
      <c r="C22" s="22">
        <v>2059802</v>
      </c>
      <c r="D22" s="22">
        <v>19745</v>
      </c>
      <c r="E22" s="110">
        <v>94190</v>
      </c>
      <c r="F22" s="22"/>
      <c r="G22" s="115">
        <v>14.1</v>
      </c>
      <c r="H22" s="115">
        <v>81.39</v>
      </c>
      <c r="I22" s="115">
        <v>0.78</v>
      </c>
      <c r="J22" s="115">
        <v>3.72</v>
      </c>
      <c r="O22" s="24"/>
      <c r="P22" s="24"/>
      <c r="Q22" s="24"/>
      <c r="R22" s="24"/>
      <c r="S22" s="24"/>
      <c r="T22" s="24"/>
    </row>
    <row r="23" spans="1:20">
      <c r="A23" s="264"/>
      <c r="B23" s="22">
        <v>353609</v>
      </c>
      <c r="C23" s="22">
        <v>2219032</v>
      </c>
      <c r="D23" s="22">
        <v>19871</v>
      </c>
      <c r="E23" s="110">
        <v>92811</v>
      </c>
      <c r="F23" s="22"/>
      <c r="G23" s="115">
        <v>13.17</v>
      </c>
      <c r="H23" s="115">
        <v>82.64</v>
      </c>
      <c r="I23" s="115">
        <v>0.74</v>
      </c>
      <c r="J23" s="115">
        <v>3.46</v>
      </c>
      <c r="O23" s="24"/>
      <c r="P23" s="24"/>
      <c r="Q23" s="24"/>
      <c r="R23" s="24"/>
    </row>
    <row r="24" spans="1:20">
      <c r="A24" s="264"/>
      <c r="B24" s="22">
        <v>355091</v>
      </c>
      <c r="C24" s="22">
        <v>2267256</v>
      </c>
      <c r="D24" s="22">
        <v>16523</v>
      </c>
      <c r="E24" s="110">
        <v>97299</v>
      </c>
      <c r="F24" s="22"/>
      <c r="G24" s="115">
        <v>12.98</v>
      </c>
      <c r="H24" s="115">
        <v>82.86</v>
      </c>
      <c r="I24" s="115">
        <v>0.6</v>
      </c>
      <c r="J24" s="115">
        <v>3.56</v>
      </c>
      <c r="O24" s="24"/>
      <c r="P24" s="24"/>
      <c r="Q24" s="24"/>
      <c r="R24" s="24"/>
    </row>
    <row r="25" spans="1:20">
      <c r="A25" s="264"/>
      <c r="B25" s="22">
        <v>414645</v>
      </c>
      <c r="C25" s="22">
        <v>2442376</v>
      </c>
      <c r="D25" s="22">
        <v>17667</v>
      </c>
      <c r="E25" s="110">
        <v>100744</v>
      </c>
      <c r="F25" s="22"/>
      <c r="G25" s="115">
        <v>13.94</v>
      </c>
      <c r="H25" s="115">
        <v>82.08</v>
      </c>
      <c r="I25" s="115">
        <v>0.59</v>
      </c>
      <c r="J25" s="115">
        <v>3.39</v>
      </c>
      <c r="O25" s="24"/>
      <c r="P25" s="24"/>
      <c r="Q25" s="24"/>
      <c r="R25" s="24"/>
    </row>
    <row r="26" spans="1:20">
      <c r="A26" s="264">
        <v>2008</v>
      </c>
      <c r="B26" s="22">
        <v>399475</v>
      </c>
      <c r="C26" s="22">
        <v>2425968</v>
      </c>
      <c r="D26" s="22">
        <v>17090</v>
      </c>
      <c r="E26" s="110">
        <v>104903</v>
      </c>
      <c r="F26" s="22"/>
      <c r="G26" s="115">
        <v>13.55</v>
      </c>
      <c r="H26" s="115">
        <v>82.31</v>
      </c>
      <c r="I26" s="115">
        <v>0.57999999999999996</v>
      </c>
      <c r="J26" s="115">
        <v>3.56</v>
      </c>
      <c r="O26" s="24"/>
      <c r="P26" s="24"/>
      <c r="Q26" s="24"/>
      <c r="R26" s="24"/>
    </row>
    <row r="27" spans="1:20">
      <c r="A27" s="264"/>
      <c r="B27" s="22">
        <v>401483</v>
      </c>
      <c r="C27" s="22">
        <v>2541882</v>
      </c>
      <c r="D27" s="22">
        <v>21221</v>
      </c>
      <c r="E27" s="110">
        <v>108088</v>
      </c>
      <c r="F27" s="22"/>
      <c r="G27" s="115">
        <v>13.07</v>
      </c>
      <c r="H27" s="115">
        <v>82.73</v>
      </c>
      <c r="I27" s="115">
        <v>0.69</v>
      </c>
      <c r="J27" s="115">
        <v>3.52</v>
      </c>
      <c r="O27" s="24"/>
      <c r="P27" s="24"/>
      <c r="Q27" s="24"/>
      <c r="R27" s="24"/>
    </row>
    <row r="28" spans="1:20">
      <c r="A28" s="264"/>
      <c r="B28" s="22">
        <v>355004</v>
      </c>
      <c r="C28" s="22">
        <v>2638023</v>
      </c>
      <c r="D28" s="22">
        <v>20539</v>
      </c>
      <c r="E28" s="110">
        <v>110902</v>
      </c>
      <c r="F28" s="22"/>
      <c r="G28" s="115">
        <v>11.36</v>
      </c>
      <c r="H28" s="115">
        <v>84.43</v>
      </c>
      <c r="I28" s="115">
        <v>0.66</v>
      </c>
      <c r="J28" s="115">
        <v>3.55</v>
      </c>
      <c r="O28" s="24"/>
      <c r="P28" s="24"/>
      <c r="Q28" s="24"/>
      <c r="R28" s="24"/>
    </row>
    <row r="29" spans="1:20">
      <c r="A29" s="264"/>
      <c r="B29" s="22">
        <v>374592</v>
      </c>
      <c r="C29" s="22">
        <v>2730739</v>
      </c>
      <c r="D29" s="22">
        <v>21200</v>
      </c>
      <c r="E29" s="110">
        <v>109841</v>
      </c>
      <c r="F29" s="22"/>
      <c r="G29" s="115">
        <v>11.57</v>
      </c>
      <c r="H29" s="115">
        <v>84.38</v>
      </c>
      <c r="I29" s="115">
        <v>0.66</v>
      </c>
      <c r="J29" s="115">
        <v>3.39</v>
      </c>
      <c r="O29" s="24"/>
      <c r="P29" s="24"/>
      <c r="Q29" s="24"/>
      <c r="R29" s="24"/>
    </row>
    <row r="30" spans="1:20">
      <c r="A30" s="264"/>
      <c r="B30" s="22">
        <v>388868</v>
      </c>
      <c r="C30" s="22">
        <v>2776162</v>
      </c>
      <c r="D30" s="22">
        <v>20475</v>
      </c>
      <c r="E30" s="110">
        <v>111314</v>
      </c>
      <c r="F30" s="22"/>
      <c r="G30" s="115">
        <v>11.8</v>
      </c>
      <c r="H30" s="115">
        <v>84.21</v>
      </c>
      <c r="I30" s="115">
        <v>0.62</v>
      </c>
      <c r="J30" s="115">
        <v>3.38</v>
      </c>
      <c r="O30" s="24"/>
      <c r="P30" s="24"/>
      <c r="Q30" s="24"/>
      <c r="R30" s="24"/>
    </row>
    <row r="31" spans="1:20">
      <c r="A31" s="264"/>
      <c r="B31" s="22">
        <v>387640</v>
      </c>
      <c r="C31" s="22">
        <v>2882095</v>
      </c>
      <c r="D31" s="22">
        <v>17962</v>
      </c>
      <c r="E31" s="110">
        <v>120050</v>
      </c>
      <c r="F31" s="22"/>
      <c r="G31" s="115">
        <v>11.38</v>
      </c>
      <c r="H31" s="115">
        <v>84.57</v>
      </c>
      <c r="I31" s="115">
        <v>0.53</v>
      </c>
      <c r="J31" s="115">
        <v>3.52</v>
      </c>
      <c r="O31" s="24"/>
      <c r="P31" s="24"/>
      <c r="Q31" s="24"/>
      <c r="R31" s="24"/>
    </row>
    <row r="32" spans="1:20">
      <c r="A32" s="264"/>
      <c r="B32" s="22">
        <v>396879</v>
      </c>
      <c r="C32" s="22">
        <v>2898281</v>
      </c>
      <c r="D32" s="22">
        <v>17546</v>
      </c>
      <c r="E32" s="110">
        <v>120431</v>
      </c>
      <c r="F32" s="22"/>
      <c r="G32" s="115">
        <v>11.56</v>
      </c>
      <c r="H32" s="115">
        <v>84.42</v>
      </c>
      <c r="I32" s="115">
        <v>0.51</v>
      </c>
      <c r="J32" s="115">
        <v>3.51</v>
      </c>
      <c r="O32" s="24"/>
      <c r="P32" s="24"/>
      <c r="Q32" s="24"/>
      <c r="R32" s="24"/>
    </row>
    <row r="33" spans="1:18">
      <c r="A33" s="264"/>
      <c r="B33" s="22">
        <v>423267</v>
      </c>
      <c r="C33" s="22">
        <v>2938639</v>
      </c>
      <c r="D33" s="22">
        <v>17955</v>
      </c>
      <c r="E33" s="110">
        <v>122053</v>
      </c>
      <c r="F33" s="22"/>
      <c r="G33" s="115">
        <v>12.09</v>
      </c>
      <c r="H33" s="115">
        <v>83.92</v>
      </c>
      <c r="I33" s="115">
        <v>0.51</v>
      </c>
      <c r="J33" s="115">
        <v>3.49</v>
      </c>
      <c r="O33" s="24"/>
      <c r="P33" s="24"/>
      <c r="Q33" s="24"/>
      <c r="R33" s="24"/>
    </row>
    <row r="34" spans="1:18">
      <c r="A34" s="264"/>
      <c r="B34" s="22">
        <v>385987</v>
      </c>
      <c r="C34" s="22">
        <v>2976905</v>
      </c>
      <c r="D34" s="22">
        <v>17887</v>
      </c>
      <c r="E34" s="110">
        <v>128926</v>
      </c>
      <c r="F34" s="22"/>
      <c r="G34" s="115">
        <v>11</v>
      </c>
      <c r="H34" s="115">
        <v>84.82</v>
      </c>
      <c r="I34" s="115">
        <v>0.51</v>
      </c>
      <c r="J34" s="115">
        <v>3.67</v>
      </c>
      <c r="O34" s="24"/>
      <c r="P34" s="24"/>
      <c r="Q34" s="24"/>
      <c r="R34" s="24"/>
    </row>
    <row r="35" spans="1:18">
      <c r="A35" s="264"/>
      <c r="B35" s="22">
        <v>300739</v>
      </c>
      <c r="C35" s="22">
        <v>2926686</v>
      </c>
      <c r="D35" s="22">
        <v>17993</v>
      </c>
      <c r="E35" s="110">
        <v>129586</v>
      </c>
      <c r="F35" s="22"/>
      <c r="G35" s="115">
        <v>8.91</v>
      </c>
      <c r="H35" s="115">
        <v>86.72</v>
      </c>
      <c r="I35" s="115">
        <v>0.53</v>
      </c>
      <c r="J35" s="115">
        <v>3.84</v>
      </c>
      <c r="O35" s="24"/>
      <c r="P35" s="24"/>
      <c r="Q35" s="24"/>
      <c r="R35" s="24"/>
    </row>
    <row r="36" spans="1:18">
      <c r="A36" s="264"/>
      <c r="B36" s="22">
        <v>301317</v>
      </c>
      <c r="C36" s="22">
        <v>2882120</v>
      </c>
      <c r="D36" s="22">
        <v>17906</v>
      </c>
      <c r="E36" s="110">
        <v>131703</v>
      </c>
      <c r="F36" s="22"/>
      <c r="G36" s="115">
        <v>9.0399999999999991</v>
      </c>
      <c r="H36" s="115">
        <v>86.47</v>
      </c>
      <c r="I36" s="115">
        <v>0.54</v>
      </c>
      <c r="J36" s="115">
        <v>3.95</v>
      </c>
      <c r="O36" s="24"/>
      <c r="P36" s="24"/>
      <c r="Q36" s="24"/>
      <c r="R36" s="24"/>
    </row>
    <row r="37" spans="1:18">
      <c r="A37" s="264"/>
      <c r="B37" s="22">
        <v>311531</v>
      </c>
      <c r="C37" s="22">
        <v>2846234</v>
      </c>
      <c r="D37" s="22">
        <v>19076</v>
      </c>
      <c r="E37" s="110">
        <v>132820</v>
      </c>
      <c r="F37" s="22"/>
      <c r="G37" s="115">
        <v>9.41</v>
      </c>
      <c r="H37" s="115">
        <v>86</v>
      </c>
      <c r="I37" s="115">
        <v>0.57999999999999996</v>
      </c>
      <c r="J37" s="115">
        <v>4.01</v>
      </c>
      <c r="O37" s="24"/>
      <c r="P37" s="24"/>
      <c r="Q37" s="24"/>
      <c r="R37" s="24"/>
    </row>
    <row r="38" spans="1:18">
      <c r="A38" s="264">
        <v>2009</v>
      </c>
      <c r="B38" s="22">
        <v>283862</v>
      </c>
      <c r="C38" s="22">
        <v>2807313</v>
      </c>
      <c r="D38" s="22">
        <v>18914</v>
      </c>
      <c r="E38" s="110">
        <v>133827</v>
      </c>
      <c r="F38" s="22"/>
      <c r="G38" s="115">
        <v>8.75</v>
      </c>
      <c r="H38" s="115">
        <v>86.54</v>
      </c>
      <c r="I38" s="115">
        <v>0.57999999999999996</v>
      </c>
      <c r="J38" s="115">
        <v>4.13</v>
      </c>
      <c r="O38" s="24"/>
      <c r="P38" s="24"/>
      <c r="Q38" s="24"/>
      <c r="R38" s="24"/>
    </row>
    <row r="39" spans="1:18">
      <c r="A39" s="264"/>
      <c r="B39" s="22">
        <v>265952</v>
      </c>
      <c r="C39" s="22">
        <v>2751062</v>
      </c>
      <c r="D39" s="22">
        <v>18493</v>
      </c>
      <c r="E39" s="110">
        <v>134156</v>
      </c>
      <c r="F39" s="22"/>
      <c r="G39" s="115">
        <v>8.39</v>
      </c>
      <c r="H39" s="115">
        <v>86.79</v>
      </c>
      <c r="I39" s="115">
        <v>0.57999999999999996</v>
      </c>
      <c r="J39" s="115">
        <v>4.2300000000000004</v>
      </c>
      <c r="O39" s="24"/>
      <c r="P39" s="24"/>
      <c r="Q39" s="24"/>
      <c r="R39" s="24"/>
    </row>
    <row r="40" spans="1:18">
      <c r="A40" s="264"/>
      <c r="B40" s="22">
        <v>241868</v>
      </c>
      <c r="C40" s="22">
        <v>2736425</v>
      </c>
      <c r="D40" s="22">
        <v>49257</v>
      </c>
      <c r="E40" s="110">
        <v>132411</v>
      </c>
      <c r="F40" s="22"/>
      <c r="G40" s="115">
        <v>7.65</v>
      </c>
      <c r="H40" s="115">
        <v>86.6</v>
      </c>
      <c r="I40" s="115">
        <v>1.56</v>
      </c>
      <c r="J40" s="115">
        <v>4.1900000000000004</v>
      </c>
      <c r="O40" s="24"/>
      <c r="P40" s="24"/>
      <c r="Q40" s="24"/>
      <c r="R40" s="24"/>
    </row>
    <row r="41" spans="1:18">
      <c r="A41" s="264"/>
      <c r="B41" s="22">
        <v>209823</v>
      </c>
      <c r="C41" s="22">
        <v>2744084</v>
      </c>
      <c r="D41" s="22">
        <v>49555</v>
      </c>
      <c r="E41" s="110">
        <v>138787</v>
      </c>
      <c r="F41" s="22"/>
      <c r="G41" s="115">
        <v>6.68</v>
      </c>
      <c r="H41" s="115">
        <v>87.33</v>
      </c>
      <c r="I41" s="115">
        <v>1.58</v>
      </c>
      <c r="J41" s="115">
        <v>4.42</v>
      </c>
      <c r="O41" s="24"/>
      <c r="P41" s="24"/>
      <c r="Q41" s="24"/>
      <c r="R41" s="24"/>
    </row>
    <row r="42" spans="1:18">
      <c r="A42" s="264"/>
      <c r="B42" s="22">
        <v>238303</v>
      </c>
      <c r="C42" s="22">
        <v>2741060</v>
      </c>
      <c r="D42" s="22">
        <v>50836</v>
      </c>
      <c r="E42" s="110">
        <v>143943</v>
      </c>
      <c r="F42" s="22"/>
      <c r="G42" s="115">
        <v>7.51</v>
      </c>
      <c r="H42" s="115">
        <v>86.36</v>
      </c>
      <c r="I42" s="115">
        <v>1.6</v>
      </c>
      <c r="J42" s="115">
        <v>4.53</v>
      </c>
      <c r="O42" s="24"/>
      <c r="P42" s="24"/>
      <c r="Q42" s="24"/>
      <c r="R42" s="24"/>
    </row>
    <row r="43" spans="1:18">
      <c r="A43" s="264"/>
      <c r="B43" s="22">
        <v>261068</v>
      </c>
      <c r="C43" s="22">
        <v>2682253</v>
      </c>
      <c r="D43" s="22">
        <v>51092</v>
      </c>
      <c r="E43" s="110">
        <v>144692</v>
      </c>
      <c r="F43" s="22"/>
      <c r="G43" s="115">
        <v>8.32</v>
      </c>
      <c r="H43" s="115">
        <v>85.45</v>
      </c>
      <c r="I43" s="115">
        <v>1.63</v>
      </c>
      <c r="J43" s="115">
        <v>4.6100000000000003</v>
      </c>
      <c r="O43" s="24"/>
      <c r="P43" s="24"/>
      <c r="Q43" s="24"/>
      <c r="R43" s="24"/>
    </row>
    <row r="44" spans="1:18">
      <c r="A44" s="264"/>
      <c r="B44" s="22">
        <v>258620</v>
      </c>
      <c r="C44" s="22">
        <v>2644824</v>
      </c>
      <c r="D44" s="22">
        <v>50157</v>
      </c>
      <c r="E44" s="110">
        <v>147566</v>
      </c>
      <c r="F44" s="22"/>
      <c r="G44" s="115">
        <v>8.34</v>
      </c>
      <c r="H44" s="115">
        <v>85.28</v>
      </c>
      <c r="I44" s="115">
        <v>1.62</v>
      </c>
      <c r="J44" s="115">
        <v>4.76</v>
      </c>
      <c r="O44" s="24"/>
      <c r="P44" s="24"/>
      <c r="Q44" s="24"/>
      <c r="R44" s="24"/>
    </row>
    <row r="45" spans="1:18">
      <c r="A45" s="264"/>
      <c r="B45" s="22">
        <v>260962</v>
      </c>
      <c r="C45" s="22">
        <v>2604453</v>
      </c>
      <c r="D45" s="22">
        <v>50776</v>
      </c>
      <c r="E45" s="110">
        <v>147989</v>
      </c>
      <c r="F45" s="22"/>
      <c r="G45" s="115">
        <v>8.52</v>
      </c>
      <c r="H45" s="115">
        <v>85</v>
      </c>
      <c r="I45" s="115">
        <v>1.66</v>
      </c>
      <c r="J45" s="115">
        <v>4.83</v>
      </c>
      <c r="O45" s="24"/>
      <c r="P45" s="24"/>
      <c r="Q45" s="24"/>
      <c r="R45" s="24"/>
    </row>
    <row r="46" spans="1:18">
      <c r="A46" s="264"/>
      <c r="B46" s="22">
        <v>354796</v>
      </c>
      <c r="C46" s="22">
        <v>2657583</v>
      </c>
      <c r="D46" s="22">
        <v>60337</v>
      </c>
      <c r="E46" s="110">
        <v>151052</v>
      </c>
      <c r="F46" s="22"/>
      <c r="G46" s="115">
        <v>11.01</v>
      </c>
      <c r="H46" s="115">
        <v>82.44</v>
      </c>
      <c r="I46" s="115">
        <v>1.87</v>
      </c>
      <c r="J46" s="115">
        <v>4.6900000000000004</v>
      </c>
      <c r="O46" s="24"/>
      <c r="P46" s="24"/>
      <c r="Q46" s="24"/>
      <c r="R46" s="24"/>
    </row>
    <row r="47" spans="1:18">
      <c r="A47" s="264"/>
      <c r="B47" s="22">
        <v>306559</v>
      </c>
      <c r="C47" s="22">
        <v>2546579</v>
      </c>
      <c r="D47" s="22">
        <v>64182</v>
      </c>
      <c r="E47" s="110">
        <v>147526</v>
      </c>
      <c r="F47" s="22"/>
      <c r="G47" s="115">
        <v>10</v>
      </c>
      <c r="H47" s="115">
        <v>83.09</v>
      </c>
      <c r="I47" s="115">
        <v>2.09</v>
      </c>
      <c r="J47" s="115">
        <v>4.8099999999999996</v>
      </c>
      <c r="O47" s="24"/>
      <c r="P47" s="24"/>
      <c r="Q47" s="24"/>
      <c r="R47" s="24"/>
    </row>
    <row r="48" spans="1:18">
      <c r="A48" s="264"/>
      <c r="B48" s="22">
        <v>292543</v>
      </c>
      <c r="C48" s="22">
        <v>2565764</v>
      </c>
      <c r="D48" s="22">
        <v>62957</v>
      </c>
      <c r="E48" s="110">
        <v>155986</v>
      </c>
      <c r="F48" s="22"/>
      <c r="G48" s="115">
        <v>9.51</v>
      </c>
      <c r="H48" s="115">
        <v>83.38</v>
      </c>
      <c r="I48" s="115">
        <v>2.0499999999999998</v>
      </c>
      <c r="J48" s="115">
        <v>5.07</v>
      </c>
      <c r="O48" s="24"/>
      <c r="P48" s="24"/>
      <c r="Q48" s="24"/>
      <c r="R48" s="24"/>
    </row>
    <row r="49" spans="1:18">
      <c r="A49" s="264"/>
      <c r="B49" s="22">
        <v>296451</v>
      </c>
      <c r="C49" s="22">
        <v>2491905</v>
      </c>
      <c r="D49" s="22">
        <v>63616</v>
      </c>
      <c r="E49" s="110">
        <v>173259</v>
      </c>
      <c r="F49" s="22"/>
      <c r="G49" s="115">
        <v>9.8000000000000007</v>
      </c>
      <c r="H49" s="115">
        <v>82.37</v>
      </c>
      <c r="I49" s="115">
        <v>2.1</v>
      </c>
      <c r="J49" s="115">
        <v>5.73</v>
      </c>
      <c r="O49" s="24"/>
      <c r="P49" s="24"/>
      <c r="Q49" s="24"/>
      <c r="R49" s="24"/>
    </row>
    <row r="50" spans="1:18">
      <c r="A50" s="264">
        <v>2010</v>
      </c>
      <c r="B50" s="22">
        <v>266521</v>
      </c>
      <c r="C50" s="22">
        <v>2411901</v>
      </c>
      <c r="D50" s="22">
        <v>61390</v>
      </c>
      <c r="E50" s="110">
        <v>184317</v>
      </c>
      <c r="F50" s="22"/>
      <c r="G50" s="115">
        <v>9.11</v>
      </c>
      <c r="H50" s="115">
        <v>82.48</v>
      </c>
      <c r="I50" s="115">
        <v>2.1</v>
      </c>
      <c r="J50" s="115">
        <v>6.3</v>
      </c>
      <c r="O50" s="24"/>
      <c r="P50" s="24"/>
      <c r="Q50" s="24"/>
      <c r="R50" s="24"/>
    </row>
    <row r="51" spans="1:18">
      <c r="A51" s="264"/>
      <c r="B51" s="22">
        <v>264962</v>
      </c>
      <c r="C51" s="22">
        <v>2400416</v>
      </c>
      <c r="D51" s="22">
        <v>61905</v>
      </c>
      <c r="E51" s="110">
        <v>183204</v>
      </c>
      <c r="F51" s="22"/>
      <c r="G51" s="115">
        <v>9.1</v>
      </c>
      <c r="H51" s="115">
        <v>82.47</v>
      </c>
      <c r="I51" s="115">
        <v>2.13</v>
      </c>
      <c r="J51" s="115">
        <v>6.29</v>
      </c>
      <c r="O51" s="24"/>
      <c r="P51" s="24"/>
      <c r="Q51" s="24"/>
      <c r="R51" s="24"/>
    </row>
    <row r="52" spans="1:18">
      <c r="A52" s="264"/>
      <c r="B52" s="22">
        <v>269469</v>
      </c>
      <c r="C52" s="22">
        <v>2397502</v>
      </c>
      <c r="D52" s="22">
        <v>63912</v>
      </c>
      <c r="E52" s="110">
        <v>186049</v>
      </c>
      <c r="F52" s="22"/>
      <c r="G52" s="115">
        <v>9.24</v>
      </c>
      <c r="H52" s="115">
        <v>82.19</v>
      </c>
      <c r="I52" s="115">
        <v>2.19</v>
      </c>
      <c r="J52" s="115">
        <v>6.38</v>
      </c>
      <c r="O52" s="24"/>
      <c r="P52" s="24"/>
      <c r="Q52" s="24"/>
      <c r="R52" s="24"/>
    </row>
    <row r="53" spans="1:18">
      <c r="A53" s="264"/>
      <c r="B53" s="22">
        <v>258893</v>
      </c>
      <c r="C53" s="22">
        <v>2399335</v>
      </c>
      <c r="D53" s="22">
        <v>64720</v>
      </c>
      <c r="E53" s="110">
        <v>184565</v>
      </c>
      <c r="F53" s="22"/>
      <c r="G53" s="115">
        <v>8.9</v>
      </c>
      <c r="H53" s="115">
        <v>82.52</v>
      </c>
      <c r="I53" s="115">
        <v>2.23</v>
      </c>
      <c r="J53" s="115">
        <v>6.35</v>
      </c>
      <c r="O53" s="24"/>
      <c r="P53" s="24"/>
      <c r="Q53" s="24"/>
      <c r="R53" s="24"/>
    </row>
    <row r="54" spans="1:18">
      <c r="A54" s="264"/>
      <c r="B54" s="22">
        <v>284190</v>
      </c>
      <c r="C54" s="22">
        <v>2402655</v>
      </c>
      <c r="D54" s="22">
        <v>64980</v>
      </c>
      <c r="E54" s="110">
        <v>184050</v>
      </c>
      <c r="F54" s="22"/>
      <c r="G54" s="115">
        <v>9.68</v>
      </c>
      <c r="H54" s="115">
        <v>81.84</v>
      </c>
      <c r="I54" s="115">
        <v>2.21</v>
      </c>
      <c r="J54" s="115">
        <v>6.27</v>
      </c>
      <c r="O54" s="24"/>
      <c r="P54" s="24"/>
      <c r="Q54" s="24"/>
      <c r="R54" s="24"/>
    </row>
    <row r="55" spans="1:18">
      <c r="A55" s="264"/>
      <c r="B55" s="22">
        <v>284511</v>
      </c>
      <c r="C55" s="22">
        <v>2447250</v>
      </c>
      <c r="D55" s="22">
        <v>64409</v>
      </c>
      <c r="E55" s="110">
        <v>185790</v>
      </c>
      <c r="F55" s="22"/>
      <c r="G55" s="115">
        <v>9.5399999999999991</v>
      </c>
      <c r="H55" s="115">
        <v>82.07</v>
      </c>
      <c r="I55" s="115">
        <v>2.16</v>
      </c>
      <c r="J55" s="115">
        <v>6.23</v>
      </c>
      <c r="O55" s="24"/>
      <c r="P55" s="24"/>
      <c r="Q55" s="24"/>
      <c r="R55" s="24"/>
    </row>
    <row r="56" spans="1:18">
      <c r="A56" s="264"/>
      <c r="B56" s="22">
        <v>305573</v>
      </c>
      <c r="C56" s="22">
        <v>2410480</v>
      </c>
      <c r="D56" s="22">
        <v>64273</v>
      </c>
      <c r="E56" s="110">
        <v>186660</v>
      </c>
      <c r="F56" s="22"/>
      <c r="G56" s="115">
        <v>10.3</v>
      </c>
      <c r="H56" s="115">
        <v>81.239999999999995</v>
      </c>
      <c r="I56" s="115">
        <v>2.17</v>
      </c>
      <c r="J56" s="115">
        <v>6.29</v>
      </c>
      <c r="O56" s="24"/>
      <c r="P56" s="24"/>
      <c r="Q56" s="24"/>
      <c r="R56" s="24"/>
    </row>
    <row r="57" spans="1:18">
      <c r="A57" s="264"/>
      <c r="B57" s="22">
        <v>303608</v>
      </c>
      <c r="C57" s="22">
        <v>2452143</v>
      </c>
      <c r="D57" s="22">
        <v>66932</v>
      </c>
      <c r="E57" s="110">
        <v>184822</v>
      </c>
      <c r="F57" s="22"/>
      <c r="G57" s="115">
        <v>10.1</v>
      </c>
      <c r="H57" s="115">
        <v>81.53</v>
      </c>
      <c r="I57" s="115">
        <v>2.23</v>
      </c>
      <c r="J57" s="115">
        <v>6.15</v>
      </c>
      <c r="O57" s="24"/>
      <c r="P57" s="24"/>
      <c r="Q57" s="24"/>
      <c r="R57" s="24"/>
    </row>
    <row r="58" spans="1:18">
      <c r="A58" s="264"/>
      <c r="B58" s="22">
        <v>276004</v>
      </c>
      <c r="C58" s="22">
        <v>2378799</v>
      </c>
      <c r="D58" s="22">
        <v>69074</v>
      </c>
      <c r="E58" s="110">
        <v>183761</v>
      </c>
      <c r="F58" s="22"/>
      <c r="G58" s="115">
        <v>9.49</v>
      </c>
      <c r="H58" s="115">
        <v>81.81</v>
      </c>
      <c r="I58" s="115">
        <v>2.38</v>
      </c>
      <c r="J58" s="115">
        <v>6.32</v>
      </c>
      <c r="O58" s="24"/>
      <c r="P58" s="24"/>
      <c r="Q58" s="24"/>
      <c r="R58" s="24"/>
    </row>
    <row r="59" spans="1:18">
      <c r="A59" s="264"/>
      <c r="B59" s="22">
        <v>293685</v>
      </c>
      <c r="C59" s="22">
        <v>2371267</v>
      </c>
      <c r="D59" s="22">
        <v>63031</v>
      </c>
      <c r="E59" s="110">
        <v>189592</v>
      </c>
      <c r="F59" s="22"/>
      <c r="G59" s="115">
        <v>10.07</v>
      </c>
      <c r="H59" s="115">
        <v>81.28</v>
      </c>
      <c r="I59" s="115">
        <v>2.16</v>
      </c>
      <c r="J59" s="115">
        <v>6.5</v>
      </c>
      <c r="O59" s="24"/>
      <c r="P59" s="24"/>
      <c r="Q59" s="24"/>
      <c r="R59" s="24"/>
    </row>
    <row r="60" spans="1:18">
      <c r="A60" s="264"/>
      <c r="B60" s="22">
        <v>305744</v>
      </c>
      <c r="C60" s="22">
        <v>2395062</v>
      </c>
      <c r="D60" s="22">
        <v>62756</v>
      </c>
      <c r="E60" s="110">
        <v>202349</v>
      </c>
      <c r="F60" s="22"/>
      <c r="G60" s="115">
        <v>10.31</v>
      </c>
      <c r="H60" s="115">
        <v>80.75</v>
      </c>
      <c r="I60" s="115">
        <v>2.12</v>
      </c>
      <c r="J60" s="115">
        <v>6.82</v>
      </c>
      <c r="O60" s="24"/>
      <c r="P60" s="24"/>
      <c r="Q60" s="24"/>
      <c r="R60" s="24"/>
    </row>
    <row r="61" spans="1:18">
      <c r="A61" s="264"/>
      <c r="B61" s="22">
        <v>332403</v>
      </c>
      <c r="C61" s="22">
        <v>2366824</v>
      </c>
      <c r="D61" s="22">
        <v>62748</v>
      </c>
      <c r="E61" s="110">
        <v>181679</v>
      </c>
      <c r="F61" s="22"/>
      <c r="G61" s="115">
        <v>11.29</v>
      </c>
      <c r="H61" s="115">
        <v>80.400000000000006</v>
      </c>
      <c r="I61" s="115">
        <v>2.13</v>
      </c>
      <c r="J61" s="115">
        <v>6.17</v>
      </c>
      <c r="O61" s="24"/>
      <c r="P61" s="24"/>
      <c r="Q61" s="24"/>
      <c r="R61" s="24"/>
    </row>
    <row r="62" spans="1:18">
      <c r="A62" s="264">
        <v>2011</v>
      </c>
      <c r="B62" s="22">
        <v>339832</v>
      </c>
      <c r="C62" s="22">
        <v>2353586</v>
      </c>
      <c r="D62" s="22">
        <v>63268</v>
      </c>
      <c r="E62" s="110">
        <v>189545</v>
      </c>
      <c r="F62" s="22"/>
      <c r="G62" s="115">
        <v>11.53</v>
      </c>
      <c r="H62" s="115">
        <v>79.88</v>
      </c>
      <c r="I62" s="115">
        <v>2.15</v>
      </c>
      <c r="J62" s="115">
        <v>6.43</v>
      </c>
      <c r="O62" s="24"/>
      <c r="P62" s="24"/>
      <c r="Q62" s="24"/>
      <c r="R62" s="24"/>
    </row>
    <row r="63" spans="1:18">
      <c r="A63" s="264"/>
      <c r="B63" s="22">
        <v>339999</v>
      </c>
      <c r="C63" s="22">
        <v>2349380</v>
      </c>
      <c r="D63" s="22">
        <v>63225</v>
      </c>
      <c r="E63" s="110">
        <v>192134</v>
      </c>
      <c r="F63" s="22"/>
      <c r="G63" s="115">
        <v>11.55</v>
      </c>
      <c r="H63" s="115">
        <v>79.78</v>
      </c>
      <c r="I63" s="115">
        <v>2.15</v>
      </c>
      <c r="J63" s="115">
        <v>6.52</v>
      </c>
      <c r="O63" s="24"/>
      <c r="P63" s="24"/>
      <c r="Q63" s="24"/>
      <c r="R63" s="24"/>
    </row>
    <row r="64" spans="1:18">
      <c r="A64" s="264"/>
      <c r="B64" s="22">
        <v>276154</v>
      </c>
      <c r="C64" s="22">
        <v>2356438</v>
      </c>
      <c r="D64" s="22">
        <v>71418</v>
      </c>
      <c r="E64" s="110">
        <v>199503</v>
      </c>
      <c r="F64" s="22"/>
      <c r="G64" s="115">
        <v>9.51</v>
      </c>
      <c r="H64" s="115">
        <v>81.16</v>
      </c>
      <c r="I64" s="115">
        <v>2.46</v>
      </c>
      <c r="J64" s="115">
        <v>6.87</v>
      </c>
      <c r="O64" s="24"/>
      <c r="P64" s="24"/>
      <c r="Q64" s="24"/>
      <c r="R64" s="24"/>
    </row>
    <row r="65" spans="1:18">
      <c r="A65" s="264"/>
      <c r="B65" s="22">
        <v>278417</v>
      </c>
      <c r="C65" s="22">
        <v>2343226</v>
      </c>
      <c r="D65" s="22">
        <v>77484</v>
      </c>
      <c r="E65" s="110">
        <v>210474</v>
      </c>
      <c r="F65" s="22"/>
      <c r="G65" s="115">
        <v>9.57</v>
      </c>
      <c r="H65" s="115">
        <v>80.53</v>
      </c>
      <c r="I65" s="115">
        <v>2.66</v>
      </c>
      <c r="J65" s="115">
        <v>7.23</v>
      </c>
      <c r="O65" s="24"/>
      <c r="P65" s="24"/>
      <c r="Q65" s="24"/>
      <c r="R65" s="24"/>
    </row>
    <row r="66" spans="1:18">
      <c r="A66" s="264"/>
      <c r="B66" s="22">
        <v>273540</v>
      </c>
      <c r="C66" s="22">
        <v>2355817</v>
      </c>
      <c r="D66" s="22">
        <v>77820</v>
      </c>
      <c r="E66" s="110">
        <v>212039</v>
      </c>
      <c r="F66" s="22"/>
      <c r="G66" s="115">
        <v>9.3699999999999992</v>
      </c>
      <c r="H66" s="115">
        <v>80.7</v>
      </c>
      <c r="I66" s="115">
        <v>2.67</v>
      </c>
      <c r="J66" s="115">
        <v>7.26</v>
      </c>
      <c r="O66" s="24"/>
      <c r="P66" s="24"/>
      <c r="Q66" s="24"/>
      <c r="R66" s="24"/>
    </row>
    <row r="67" spans="1:18">
      <c r="A67" s="264"/>
      <c r="B67" s="22">
        <v>297679</v>
      </c>
      <c r="C67" s="22">
        <v>2304099</v>
      </c>
      <c r="D67" s="22">
        <v>81408</v>
      </c>
      <c r="E67" s="110">
        <v>205667</v>
      </c>
      <c r="F67" s="22"/>
      <c r="G67" s="115">
        <v>10.3</v>
      </c>
      <c r="H67" s="115">
        <v>79.760000000000005</v>
      </c>
      <c r="I67" s="115">
        <v>2.82</v>
      </c>
      <c r="J67" s="115">
        <v>7.12</v>
      </c>
      <c r="O67" s="24"/>
      <c r="P67" s="24"/>
      <c r="Q67" s="24"/>
      <c r="R67" s="24"/>
    </row>
    <row r="68" spans="1:18">
      <c r="A68" s="264"/>
      <c r="B68" s="22">
        <v>302491</v>
      </c>
      <c r="C68" s="22">
        <v>2305205</v>
      </c>
      <c r="D68" s="22">
        <v>81214</v>
      </c>
      <c r="E68" s="110">
        <v>209564</v>
      </c>
      <c r="F68" s="22"/>
      <c r="G68" s="115">
        <v>10.44</v>
      </c>
      <c r="H68" s="115">
        <v>79.53</v>
      </c>
      <c r="I68" s="115">
        <v>2.8</v>
      </c>
      <c r="J68" s="115">
        <v>7.23</v>
      </c>
      <c r="O68" s="24"/>
      <c r="P68" s="24"/>
      <c r="Q68" s="24"/>
      <c r="R68" s="24"/>
    </row>
    <row r="69" spans="1:18">
      <c r="A69" s="264"/>
      <c r="B69" s="22">
        <v>286942</v>
      </c>
      <c r="C69" s="22">
        <v>2349680</v>
      </c>
      <c r="D69" s="22">
        <v>80191</v>
      </c>
      <c r="E69" s="110">
        <v>207156</v>
      </c>
      <c r="F69" s="22"/>
      <c r="G69" s="115">
        <v>9.81</v>
      </c>
      <c r="H69" s="115">
        <v>80.36</v>
      </c>
      <c r="I69" s="115">
        <v>2.74</v>
      </c>
      <c r="J69" s="115">
        <v>7.08</v>
      </c>
      <c r="O69" s="24"/>
      <c r="P69" s="24"/>
      <c r="Q69" s="24"/>
      <c r="R69" s="24"/>
    </row>
    <row r="70" spans="1:18">
      <c r="A70" s="264"/>
      <c r="B70" s="22">
        <v>277482</v>
      </c>
      <c r="C70" s="22">
        <v>2332832</v>
      </c>
      <c r="D70" s="22">
        <v>77119</v>
      </c>
      <c r="E70" s="110">
        <v>203692</v>
      </c>
      <c r="F70" s="22"/>
      <c r="G70" s="115">
        <v>9.6</v>
      </c>
      <c r="H70" s="115">
        <v>80.69</v>
      </c>
      <c r="I70" s="115">
        <v>2.67</v>
      </c>
      <c r="J70" s="115">
        <v>7.05</v>
      </c>
      <c r="O70" s="24"/>
      <c r="P70" s="24"/>
      <c r="Q70" s="24"/>
      <c r="R70" s="24"/>
    </row>
    <row r="71" spans="1:18">
      <c r="A71" s="264"/>
      <c r="B71" s="22">
        <v>285435</v>
      </c>
      <c r="C71" s="22">
        <v>2307859</v>
      </c>
      <c r="D71" s="22">
        <v>78665</v>
      </c>
      <c r="E71" s="110">
        <v>214421</v>
      </c>
      <c r="F71" s="22"/>
      <c r="G71" s="115">
        <v>9.89</v>
      </c>
      <c r="H71" s="115">
        <v>79.959999999999994</v>
      </c>
      <c r="I71" s="115">
        <v>2.73</v>
      </c>
      <c r="J71" s="115">
        <v>7.43</v>
      </c>
      <c r="O71" s="24"/>
      <c r="P71" s="24"/>
      <c r="Q71" s="24"/>
      <c r="R71" s="24"/>
    </row>
    <row r="72" spans="1:18">
      <c r="A72" s="264"/>
      <c r="B72" s="22">
        <v>288245</v>
      </c>
      <c r="C72" s="22">
        <v>2281907</v>
      </c>
      <c r="D72" s="22">
        <v>78226</v>
      </c>
      <c r="E72" s="110">
        <v>208969</v>
      </c>
      <c r="F72" s="22"/>
      <c r="G72" s="115">
        <v>10.09</v>
      </c>
      <c r="H72" s="115">
        <v>79.86</v>
      </c>
      <c r="I72" s="115">
        <v>2.74</v>
      </c>
      <c r="J72" s="115">
        <v>7.31</v>
      </c>
      <c r="O72" s="24"/>
      <c r="P72" s="24"/>
      <c r="Q72" s="24"/>
      <c r="R72" s="24"/>
    </row>
    <row r="73" spans="1:18">
      <c r="A73" s="264"/>
      <c r="B73" s="22">
        <v>270107</v>
      </c>
      <c r="C73" s="22">
        <v>2258220</v>
      </c>
      <c r="D73" s="22">
        <v>89044</v>
      </c>
      <c r="E73" s="110">
        <v>192349</v>
      </c>
      <c r="F73" s="22"/>
      <c r="G73" s="115">
        <v>9.61</v>
      </c>
      <c r="H73" s="115">
        <v>80.37</v>
      </c>
      <c r="I73" s="115">
        <v>3.17</v>
      </c>
      <c r="J73" s="115">
        <v>6.85</v>
      </c>
      <c r="O73" s="24"/>
      <c r="P73" s="24"/>
      <c r="Q73" s="24"/>
      <c r="R73" s="24"/>
    </row>
    <row r="74" spans="1:18">
      <c r="A74" s="264">
        <v>2012</v>
      </c>
      <c r="B74" s="22">
        <v>248143</v>
      </c>
      <c r="C74" s="22">
        <v>2233023</v>
      </c>
      <c r="D74" s="22">
        <v>93887</v>
      </c>
      <c r="E74" s="110">
        <v>198648</v>
      </c>
      <c r="F74" s="22"/>
      <c r="G74" s="115">
        <v>8.9499999999999993</v>
      </c>
      <c r="H74" s="115">
        <v>80.510000000000005</v>
      </c>
      <c r="I74" s="115">
        <v>3.38</v>
      </c>
      <c r="J74" s="115">
        <v>7.16</v>
      </c>
      <c r="O74" s="24"/>
      <c r="P74" s="24"/>
      <c r="Q74" s="24"/>
      <c r="R74" s="24"/>
    </row>
    <row r="75" spans="1:18">
      <c r="A75" s="264"/>
      <c r="B75" s="22">
        <v>257191</v>
      </c>
      <c r="C75" s="22">
        <v>2235101.5318700001</v>
      </c>
      <c r="D75" s="22">
        <v>88323</v>
      </c>
      <c r="E75" s="110">
        <v>199469</v>
      </c>
      <c r="F75" s="22"/>
      <c r="G75" s="115">
        <v>9.25</v>
      </c>
      <c r="H75" s="115">
        <v>80.400000000000006</v>
      </c>
      <c r="I75" s="115">
        <v>3.18</v>
      </c>
      <c r="J75" s="115">
        <v>7.17</v>
      </c>
      <c r="O75" s="24"/>
      <c r="P75" s="24"/>
      <c r="Q75" s="24"/>
      <c r="R75" s="24"/>
    </row>
    <row r="76" spans="1:18">
      <c r="A76" s="264"/>
      <c r="B76" s="22">
        <v>228349</v>
      </c>
      <c r="C76" s="22">
        <v>2245470.6727300002</v>
      </c>
      <c r="D76" s="22">
        <v>89910</v>
      </c>
      <c r="E76" s="110">
        <v>192805</v>
      </c>
      <c r="F76" s="22"/>
      <c r="G76" s="115">
        <v>8.2799999999999994</v>
      </c>
      <c r="H76" s="115">
        <v>81.459999999999994</v>
      </c>
      <c r="I76" s="115">
        <v>3.26</v>
      </c>
      <c r="J76" s="115">
        <v>6.99</v>
      </c>
      <c r="O76" s="24"/>
      <c r="P76" s="24"/>
      <c r="Q76" s="24"/>
      <c r="R76" s="24"/>
    </row>
    <row r="77" spans="1:18">
      <c r="A77" s="264"/>
      <c r="B77" s="22">
        <v>269051</v>
      </c>
      <c r="C77" s="22">
        <v>2221204.2257399997</v>
      </c>
      <c r="D77" s="22">
        <v>88891</v>
      </c>
      <c r="E77" s="110">
        <v>201270</v>
      </c>
      <c r="F77" s="22"/>
      <c r="G77" s="115">
        <v>9.68</v>
      </c>
      <c r="H77" s="115">
        <v>79.89</v>
      </c>
      <c r="I77" s="115">
        <v>3.2</v>
      </c>
      <c r="J77" s="115">
        <v>7.24</v>
      </c>
      <c r="O77" s="24"/>
      <c r="P77" s="24"/>
      <c r="Q77" s="24"/>
      <c r="R77" s="24"/>
    </row>
    <row r="78" spans="1:18">
      <c r="A78" s="264"/>
      <c r="B78" s="22">
        <v>272036</v>
      </c>
      <c r="C78" s="22">
        <v>2216099.31073</v>
      </c>
      <c r="D78" s="22">
        <v>85826</v>
      </c>
      <c r="E78" s="110">
        <v>198986</v>
      </c>
      <c r="F78" s="22"/>
      <c r="G78" s="115">
        <v>9.81</v>
      </c>
      <c r="H78" s="115">
        <v>79.92</v>
      </c>
      <c r="I78" s="115">
        <v>3.1</v>
      </c>
      <c r="J78" s="115">
        <v>7.18</v>
      </c>
      <c r="O78" s="24"/>
      <c r="P78" s="24"/>
      <c r="Q78" s="24"/>
      <c r="R78" s="24"/>
    </row>
    <row r="79" spans="1:18">
      <c r="A79" s="264"/>
      <c r="B79" s="22">
        <v>260432</v>
      </c>
      <c r="C79" s="22">
        <v>2232196.6044800002</v>
      </c>
      <c r="D79" s="22">
        <v>87268</v>
      </c>
      <c r="E79" s="110">
        <v>202384</v>
      </c>
      <c r="F79" s="22"/>
      <c r="G79" s="115">
        <v>9.36</v>
      </c>
      <c r="H79" s="115">
        <v>80.23</v>
      </c>
      <c r="I79" s="115">
        <v>3.14</v>
      </c>
      <c r="J79" s="115">
        <v>7.27</v>
      </c>
      <c r="O79" s="24"/>
      <c r="P79" s="24"/>
      <c r="Q79" s="24"/>
      <c r="R79" s="24"/>
    </row>
    <row r="80" spans="1:18">
      <c r="A80" s="264"/>
      <c r="B80" s="22">
        <v>289658</v>
      </c>
      <c r="C80" s="22">
        <v>2249236.5196099998</v>
      </c>
      <c r="D80" s="22">
        <v>90622</v>
      </c>
      <c r="E80" s="110">
        <v>202450</v>
      </c>
      <c r="F80" s="22"/>
      <c r="G80" s="115">
        <v>10.23</v>
      </c>
      <c r="H80" s="115">
        <v>79.42</v>
      </c>
      <c r="I80" s="115">
        <v>3.2</v>
      </c>
      <c r="J80" s="115">
        <v>7.15</v>
      </c>
      <c r="O80" s="24"/>
      <c r="P80" s="24"/>
      <c r="Q80" s="24"/>
      <c r="R80" s="24"/>
    </row>
    <row r="81" spans="1:18">
      <c r="A81" s="264"/>
      <c r="B81" s="22">
        <v>277927</v>
      </c>
      <c r="C81" s="22">
        <v>2271636.9500199999</v>
      </c>
      <c r="D81" s="22">
        <v>91117</v>
      </c>
      <c r="E81" s="110">
        <v>198276</v>
      </c>
      <c r="F81" s="22"/>
      <c r="G81" s="115">
        <v>9.7899999999999991</v>
      </c>
      <c r="H81" s="115">
        <v>80.02</v>
      </c>
      <c r="I81" s="115">
        <v>3.21</v>
      </c>
      <c r="J81" s="115">
        <v>6.98</v>
      </c>
      <c r="O81" s="24"/>
      <c r="P81" s="24"/>
      <c r="Q81" s="24"/>
      <c r="R81" s="24"/>
    </row>
    <row r="82" spans="1:18">
      <c r="A82" s="264"/>
      <c r="B82" s="22">
        <v>301800</v>
      </c>
      <c r="C82" s="22">
        <v>2292723.73379</v>
      </c>
      <c r="D82" s="22">
        <v>99361</v>
      </c>
      <c r="E82" s="110">
        <v>197137</v>
      </c>
      <c r="F82" s="22"/>
      <c r="G82" s="115">
        <v>10.44</v>
      </c>
      <c r="H82" s="115">
        <v>79.3</v>
      </c>
      <c r="I82" s="115">
        <v>3.44</v>
      </c>
      <c r="J82" s="115">
        <v>6.82</v>
      </c>
      <c r="O82" s="24"/>
      <c r="P82" s="24"/>
      <c r="Q82" s="24"/>
      <c r="R82" s="24"/>
    </row>
    <row r="83" spans="1:18">
      <c r="A83" s="264"/>
      <c r="B83" s="22">
        <v>313828</v>
      </c>
      <c r="C83" s="22">
        <v>2227932.8509300002</v>
      </c>
      <c r="D83" s="22">
        <v>100638</v>
      </c>
      <c r="E83" s="110">
        <v>195676</v>
      </c>
      <c r="F83" s="22"/>
      <c r="G83" s="115">
        <v>11.06</v>
      </c>
      <c r="H83" s="115">
        <v>78.5</v>
      </c>
      <c r="I83" s="115">
        <v>3.55</v>
      </c>
      <c r="J83" s="115">
        <v>6.89</v>
      </c>
      <c r="O83" s="24"/>
      <c r="P83" s="24"/>
      <c r="Q83" s="24"/>
      <c r="R83" s="24"/>
    </row>
    <row r="84" spans="1:18">
      <c r="A84" s="264"/>
      <c r="B84" s="22">
        <v>318176</v>
      </c>
      <c r="C84" s="22">
        <v>2194169</v>
      </c>
      <c r="D84" s="22">
        <v>113776</v>
      </c>
      <c r="E84" s="110">
        <v>195958</v>
      </c>
      <c r="F84" s="22"/>
      <c r="G84" s="115">
        <v>11.27</v>
      </c>
      <c r="H84" s="115">
        <v>77.75</v>
      </c>
      <c r="I84" s="115">
        <v>4.03</v>
      </c>
      <c r="J84" s="115">
        <v>6.94</v>
      </c>
      <c r="O84" s="24"/>
      <c r="P84" s="24"/>
      <c r="Q84" s="24"/>
      <c r="R84" s="24"/>
    </row>
    <row r="85" spans="1:18">
      <c r="A85" s="264"/>
      <c r="B85" s="22">
        <v>308894</v>
      </c>
      <c r="C85" s="22">
        <v>2206951</v>
      </c>
      <c r="D85" s="22">
        <v>122820</v>
      </c>
      <c r="E85" s="110">
        <v>169619</v>
      </c>
      <c r="F85" s="22"/>
      <c r="G85" s="115">
        <v>11</v>
      </c>
      <c r="H85" s="115">
        <v>78.59</v>
      </c>
      <c r="I85" s="115">
        <v>4.37</v>
      </c>
      <c r="J85" s="115">
        <v>6.04</v>
      </c>
      <c r="O85" s="24"/>
      <c r="P85" s="24"/>
      <c r="Q85" s="24"/>
      <c r="R85" s="24"/>
    </row>
    <row r="86" spans="1:18">
      <c r="A86" s="264">
        <v>2013</v>
      </c>
      <c r="B86" s="22">
        <v>287868</v>
      </c>
      <c r="C86" s="22">
        <v>2285781</v>
      </c>
      <c r="D86" s="22">
        <v>125314</v>
      </c>
      <c r="E86" s="22">
        <v>174993</v>
      </c>
      <c r="F86" s="22"/>
      <c r="G86" s="115">
        <v>10.02</v>
      </c>
      <c r="H86" s="115">
        <v>79.53</v>
      </c>
      <c r="I86" s="115">
        <v>4.3600000000000003</v>
      </c>
      <c r="J86" s="115">
        <v>6.09</v>
      </c>
      <c r="K86" s="23"/>
      <c r="O86" s="24"/>
      <c r="P86" s="24"/>
      <c r="Q86" s="24"/>
      <c r="R86" s="24"/>
    </row>
    <row r="87" spans="1:18">
      <c r="A87" s="264"/>
      <c r="B87" s="22">
        <v>283835</v>
      </c>
      <c r="C87" s="22">
        <v>2310550</v>
      </c>
      <c r="D87" s="22">
        <v>125038</v>
      </c>
      <c r="E87" s="22">
        <v>173802</v>
      </c>
      <c r="F87" s="22"/>
      <c r="G87" s="115">
        <v>9.81</v>
      </c>
      <c r="H87" s="115">
        <v>79.86</v>
      </c>
      <c r="I87" s="115">
        <v>4.32</v>
      </c>
      <c r="J87" s="115">
        <v>6.01</v>
      </c>
      <c r="K87" s="23"/>
      <c r="O87" s="24"/>
      <c r="P87" s="24"/>
      <c r="Q87" s="24"/>
      <c r="R87" s="24"/>
    </row>
    <row r="88" spans="1:18">
      <c r="A88" s="264"/>
      <c r="B88" s="22">
        <v>273315</v>
      </c>
      <c r="C88" s="22">
        <v>2295105</v>
      </c>
      <c r="D88" s="22">
        <v>145841</v>
      </c>
      <c r="E88" s="22">
        <v>174653</v>
      </c>
      <c r="F88" s="22"/>
      <c r="G88" s="115">
        <v>9.4600000000000009</v>
      </c>
      <c r="H88" s="115">
        <v>79.45</v>
      </c>
      <c r="I88" s="115">
        <v>5.05</v>
      </c>
      <c r="J88" s="115">
        <v>6.05</v>
      </c>
      <c r="K88" s="23"/>
      <c r="O88" s="24"/>
      <c r="P88" s="24"/>
      <c r="Q88" s="24"/>
      <c r="R88" s="24"/>
    </row>
    <row r="89" spans="1:18">
      <c r="A89" s="264"/>
      <c r="B89" s="22">
        <v>249342</v>
      </c>
      <c r="C89" s="22">
        <v>2272480</v>
      </c>
      <c r="D89" s="22">
        <v>148582</v>
      </c>
      <c r="E89" s="22">
        <v>181905</v>
      </c>
      <c r="F89" s="22"/>
      <c r="G89" s="115">
        <v>8.74</v>
      </c>
      <c r="H89" s="115">
        <v>79.67</v>
      </c>
      <c r="I89" s="115">
        <v>5.21</v>
      </c>
      <c r="J89" s="115">
        <v>6.38</v>
      </c>
      <c r="K89" s="23"/>
      <c r="O89" s="24"/>
      <c r="P89" s="24"/>
      <c r="Q89" s="24"/>
      <c r="R89" s="24"/>
    </row>
    <row r="90" spans="1:18">
      <c r="A90" s="264"/>
      <c r="B90" s="22">
        <v>268998</v>
      </c>
      <c r="C90" s="22">
        <v>2284193</v>
      </c>
      <c r="D90" s="22">
        <v>151019</v>
      </c>
      <c r="E90" s="22">
        <v>183745</v>
      </c>
      <c r="F90" s="22"/>
      <c r="G90" s="115">
        <v>9.31</v>
      </c>
      <c r="H90" s="115">
        <v>79.09</v>
      </c>
      <c r="I90" s="115">
        <v>5.23</v>
      </c>
      <c r="J90" s="115">
        <v>6.36</v>
      </c>
      <c r="K90" s="23"/>
      <c r="O90" s="24"/>
      <c r="P90" s="24"/>
      <c r="Q90" s="24"/>
      <c r="R90" s="24"/>
    </row>
    <row r="91" spans="1:18">
      <c r="A91" s="264"/>
      <c r="B91" s="22">
        <v>275399</v>
      </c>
      <c r="C91" s="22">
        <v>2279272</v>
      </c>
      <c r="D91" s="22">
        <v>152937</v>
      </c>
      <c r="E91" s="22">
        <v>207418</v>
      </c>
      <c r="F91" s="22"/>
      <c r="G91" s="115">
        <v>9.4499999999999993</v>
      </c>
      <c r="H91" s="115">
        <v>78.19</v>
      </c>
      <c r="I91" s="115">
        <v>5.25</v>
      </c>
      <c r="J91" s="115">
        <v>7.12</v>
      </c>
      <c r="K91" s="23"/>
      <c r="O91" s="24"/>
      <c r="P91" s="24"/>
      <c r="Q91" s="24"/>
      <c r="R91" s="24"/>
    </row>
    <row r="92" spans="1:18">
      <c r="A92" s="264"/>
      <c r="B92" s="22">
        <v>312928</v>
      </c>
      <c r="C92" s="22">
        <v>2331850</v>
      </c>
      <c r="D92" s="22">
        <v>153577</v>
      </c>
      <c r="E92" s="22">
        <v>186827</v>
      </c>
      <c r="F92" s="22"/>
      <c r="G92" s="115">
        <v>10.48</v>
      </c>
      <c r="H92" s="115">
        <v>78.11</v>
      </c>
      <c r="I92" s="115">
        <v>5.14</v>
      </c>
      <c r="J92" s="115">
        <v>6.26</v>
      </c>
      <c r="K92" s="23"/>
      <c r="O92" s="24"/>
      <c r="P92" s="24"/>
      <c r="Q92" s="24"/>
      <c r="R92" s="24"/>
    </row>
    <row r="93" spans="1:18">
      <c r="A93" s="264"/>
      <c r="B93" s="22">
        <v>348232</v>
      </c>
      <c r="C93" s="22">
        <v>2364096</v>
      </c>
      <c r="D93" s="22">
        <v>154179</v>
      </c>
      <c r="E93" s="22">
        <v>183347</v>
      </c>
      <c r="F93" s="22"/>
      <c r="G93" s="115">
        <v>11.42</v>
      </c>
      <c r="H93" s="115">
        <v>77.52</v>
      </c>
      <c r="I93" s="115">
        <v>5.0599999999999996</v>
      </c>
      <c r="J93" s="115">
        <v>6.01</v>
      </c>
      <c r="K93" s="23"/>
      <c r="O93" s="24"/>
      <c r="P93" s="24"/>
      <c r="Q93" s="24"/>
      <c r="R93" s="24"/>
    </row>
    <row r="94" spans="1:18">
      <c r="A94" s="264"/>
      <c r="B94" s="22">
        <v>351735</v>
      </c>
      <c r="C94" s="22">
        <v>2363156</v>
      </c>
      <c r="D94" s="22">
        <v>171748</v>
      </c>
      <c r="E94" s="22">
        <v>181925</v>
      </c>
      <c r="F94" s="22"/>
      <c r="G94" s="115">
        <v>11.46</v>
      </c>
      <c r="H94" s="115">
        <v>77.010000000000005</v>
      </c>
      <c r="I94" s="115">
        <v>5.6</v>
      </c>
      <c r="J94" s="115">
        <v>5.93</v>
      </c>
      <c r="K94" s="23"/>
      <c r="O94" s="24"/>
      <c r="P94" s="24"/>
      <c r="Q94" s="24"/>
      <c r="R94" s="24"/>
    </row>
    <row r="95" spans="1:18">
      <c r="A95" s="264"/>
      <c r="B95" s="22">
        <v>336562</v>
      </c>
      <c r="C95" s="22">
        <v>2301834</v>
      </c>
      <c r="D95" s="22">
        <v>170399</v>
      </c>
      <c r="E95" s="22">
        <v>183877</v>
      </c>
      <c r="F95" s="22"/>
      <c r="G95" s="115">
        <v>11.25</v>
      </c>
      <c r="H95" s="115">
        <v>76.92</v>
      </c>
      <c r="I95" s="115">
        <v>5.69</v>
      </c>
      <c r="J95" s="115">
        <v>6.14</v>
      </c>
      <c r="K95" s="23"/>
      <c r="O95" s="24"/>
      <c r="P95" s="24"/>
      <c r="Q95" s="24"/>
      <c r="R95" s="24"/>
    </row>
    <row r="96" spans="1:18">
      <c r="A96" s="264"/>
      <c r="B96" s="22">
        <v>327017</v>
      </c>
      <c r="C96" s="22">
        <v>2294469</v>
      </c>
      <c r="D96" s="22">
        <v>169295</v>
      </c>
      <c r="E96" s="22">
        <v>184210</v>
      </c>
      <c r="F96" s="22"/>
      <c r="G96" s="115">
        <v>10.99</v>
      </c>
      <c r="H96" s="115">
        <v>77.13</v>
      </c>
      <c r="I96" s="115">
        <v>5.69</v>
      </c>
      <c r="J96" s="115">
        <v>6.19</v>
      </c>
      <c r="K96" s="23"/>
      <c r="O96" s="24"/>
      <c r="P96" s="24"/>
      <c r="Q96" s="24"/>
      <c r="R96" s="24"/>
    </row>
    <row r="97" spans="1:18">
      <c r="A97" s="264"/>
      <c r="B97" s="22">
        <v>392066</v>
      </c>
      <c r="C97" s="22">
        <v>2225014</v>
      </c>
      <c r="D97" s="22">
        <v>161502</v>
      </c>
      <c r="E97" s="22">
        <v>180659</v>
      </c>
      <c r="F97" s="22"/>
      <c r="G97" s="115">
        <v>13.25</v>
      </c>
      <c r="H97" s="115">
        <v>75.19</v>
      </c>
      <c r="I97" s="115">
        <v>5.46</v>
      </c>
      <c r="J97" s="115">
        <v>6.1</v>
      </c>
      <c r="K97" s="23"/>
      <c r="O97" s="24"/>
      <c r="P97" s="24"/>
      <c r="Q97" s="24"/>
      <c r="R97" s="24"/>
    </row>
    <row r="98" spans="1:18">
      <c r="A98" s="264">
        <v>2014</v>
      </c>
      <c r="B98" s="22">
        <v>372817</v>
      </c>
      <c r="C98" s="22">
        <v>2219018</v>
      </c>
      <c r="D98" s="22">
        <v>178617</v>
      </c>
      <c r="E98" s="22">
        <v>187074</v>
      </c>
      <c r="F98" s="22"/>
      <c r="G98" s="115">
        <v>12.61</v>
      </c>
      <c r="H98" s="115">
        <v>75.03</v>
      </c>
      <c r="I98" s="115">
        <v>6.04</v>
      </c>
      <c r="J98" s="115">
        <v>6.33</v>
      </c>
      <c r="K98" s="23"/>
      <c r="O98" s="24"/>
      <c r="P98" s="24"/>
      <c r="Q98" s="24"/>
      <c r="R98" s="24"/>
    </row>
    <row r="99" spans="1:18">
      <c r="A99" s="264"/>
      <c r="B99" s="22">
        <v>381492</v>
      </c>
      <c r="C99" s="22">
        <v>2226757</v>
      </c>
      <c r="D99" s="22">
        <v>175354</v>
      </c>
      <c r="E99" s="22">
        <v>187622</v>
      </c>
      <c r="F99" s="22"/>
      <c r="G99" s="115">
        <v>12.84</v>
      </c>
      <c r="H99" s="115">
        <v>74.94</v>
      </c>
      <c r="I99" s="115">
        <v>5.9</v>
      </c>
      <c r="J99" s="115">
        <v>6.31</v>
      </c>
      <c r="K99" s="23"/>
      <c r="O99" s="24"/>
      <c r="P99" s="24"/>
      <c r="Q99" s="24"/>
      <c r="R99" s="24"/>
    </row>
    <row r="100" spans="1:18">
      <c r="A100" s="264"/>
      <c r="B100" s="22">
        <v>331224</v>
      </c>
      <c r="C100" s="22">
        <v>2221194</v>
      </c>
      <c r="D100" s="22">
        <v>223614</v>
      </c>
      <c r="E100" s="22">
        <v>193638</v>
      </c>
      <c r="F100" s="22"/>
      <c r="G100" s="115">
        <v>11.15</v>
      </c>
      <c r="H100" s="115">
        <v>74.8</v>
      </c>
      <c r="I100" s="115">
        <v>7.53</v>
      </c>
      <c r="J100" s="115">
        <v>6.52</v>
      </c>
      <c r="K100" s="23"/>
      <c r="O100" s="24"/>
      <c r="P100" s="24"/>
      <c r="Q100" s="24"/>
      <c r="R100" s="24"/>
    </row>
    <row r="101" spans="1:18">
      <c r="A101" s="264"/>
      <c r="B101" s="22">
        <v>317961</v>
      </c>
      <c r="C101" s="22">
        <v>2203003</v>
      </c>
      <c r="D101" s="22">
        <v>231205</v>
      </c>
      <c r="E101" s="22">
        <v>201789</v>
      </c>
      <c r="F101" s="22"/>
      <c r="G101" s="115">
        <v>10.76</v>
      </c>
      <c r="H101" s="115">
        <v>74.58</v>
      </c>
      <c r="I101" s="115">
        <v>7.83</v>
      </c>
      <c r="J101" s="115">
        <v>6.83</v>
      </c>
      <c r="K101" s="23"/>
      <c r="O101" s="24"/>
      <c r="P101" s="24"/>
      <c r="Q101" s="24"/>
      <c r="R101" s="24"/>
    </row>
    <row r="102" spans="1:18">
      <c r="A102" s="264"/>
      <c r="B102" s="22">
        <v>337517</v>
      </c>
      <c r="C102" s="22">
        <v>2196975</v>
      </c>
      <c r="D102" s="22">
        <v>242149</v>
      </c>
      <c r="E102" s="22">
        <v>201226</v>
      </c>
      <c r="F102" s="22"/>
      <c r="G102" s="115">
        <v>11.33</v>
      </c>
      <c r="H102" s="115">
        <v>73.78</v>
      </c>
      <c r="I102" s="115">
        <v>8.1300000000000008</v>
      </c>
      <c r="J102" s="115">
        <v>6.76</v>
      </c>
      <c r="K102" s="23"/>
      <c r="O102" s="24"/>
      <c r="P102" s="24"/>
      <c r="Q102" s="24"/>
      <c r="R102" s="24"/>
    </row>
    <row r="103" spans="1:18">
      <c r="A103" s="264"/>
      <c r="B103" s="22">
        <v>386191</v>
      </c>
      <c r="C103" s="22">
        <v>2195716</v>
      </c>
      <c r="D103" s="22">
        <v>223076</v>
      </c>
      <c r="E103" s="22">
        <v>200269</v>
      </c>
      <c r="F103" s="22"/>
      <c r="G103" s="115">
        <v>12.85</v>
      </c>
      <c r="H103" s="115">
        <v>73.06</v>
      </c>
      <c r="I103" s="115">
        <v>7.42</v>
      </c>
      <c r="J103" s="115">
        <v>6.66</v>
      </c>
      <c r="K103" s="23"/>
      <c r="O103" s="24"/>
      <c r="P103" s="24"/>
      <c r="Q103" s="24"/>
      <c r="R103" s="24"/>
    </row>
    <row r="104" spans="1:18">
      <c r="A104" s="264"/>
      <c r="B104" s="22">
        <v>393246</v>
      </c>
      <c r="C104" s="22">
        <v>2221767</v>
      </c>
      <c r="D104" s="22">
        <v>222420</v>
      </c>
      <c r="E104" s="22">
        <v>207952</v>
      </c>
      <c r="F104" s="22"/>
      <c r="G104" s="115">
        <v>12.91</v>
      </c>
      <c r="H104" s="115">
        <v>72.959999999999994</v>
      </c>
      <c r="I104" s="115">
        <v>7.3</v>
      </c>
      <c r="J104" s="115">
        <v>6.83</v>
      </c>
      <c r="K104" s="23"/>
      <c r="O104" s="24"/>
      <c r="P104" s="24"/>
      <c r="Q104" s="24"/>
      <c r="R104" s="24"/>
    </row>
    <row r="105" spans="1:18">
      <c r="A105" s="264"/>
      <c r="B105" s="22">
        <v>417858</v>
      </c>
      <c r="C105" s="22">
        <v>2274200</v>
      </c>
      <c r="D105" s="22">
        <v>222241</v>
      </c>
      <c r="E105" s="22">
        <v>209809</v>
      </c>
      <c r="F105" s="22"/>
      <c r="G105" s="115">
        <v>13.38</v>
      </c>
      <c r="H105" s="115">
        <v>72.8</v>
      </c>
      <c r="I105" s="115">
        <v>7.11</v>
      </c>
      <c r="J105" s="115">
        <v>6.72</v>
      </c>
      <c r="K105" s="23"/>
      <c r="O105" s="24"/>
      <c r="P105" s="24"/>
      <c r="Q105" s="24"/>
      <c r="R105" s="24"/>
    </row>
    <row r="106" spans="1:18">
      <c r="A106" s="264"/>
      <c r="B106" s="22">
        <v>419124</v>
      </c>
      <c r="C106" s="22">
        <v>2266520</v>
      </c>
      <c r="D106" s="22">
        <v>223165</v>
      </c>
      <c r="E106" s="22">
        <v>203396</v>
      </c>
      <c r="F106" s="22"/>
      <c r="G106" s="115">
        <v>13.47</v>
      </c>
      <c r="H106" s="115">
        <v>72.83</v>
      </c>
      <c r="I106" s="115">
        <v>7.17</v>
      </c>
      <c r="J106" s="115">
        <v>6.54</v>
      </c>
      <c r="K106" s="23"/>
      <c r="O106" s="24"/>
      <c r="P106" s="24"/>
      <c r="Q106" s="24"/>
      <c r="R106" s="24"/>
    </row>
    <row r="107" spans="1:18">
      <c r="A107" s="264"/>
      <c r="B107" s="22">
        <v>424314</v>
      </c>
      <c r="C107" s="22">
        <v>2248343</v>
      </c>
      <c r="D107" s="22">
        <v>205569</v>
      </c>
      <c r="E107" s="22">
        <v>210186</v>
      </c>
      <c r="F107" s="22"/>
      <c r="G107" s="115">
        <v>13.74</v>
      </c>
      <c r="H107" s="115">
        <v>72.8</v>
      </c>
      <c r="I107" s="115">
        <v>6.66</v>
      </c>
      <c r="J107" s="115">
        <v>6.81</v>
      </c>
      <c r="K107" s="23"/>
      <c r="O107" s="24"/>
      <c r="P107" s="24"/>
      <c r="Q107" s="24"/>
      <c r="R107" s="24"/>
    </row>
    <row r="108" spans="1:18">
      <c r="A108" s="264"/>
      <c r="B108" s="22">
        <v>437966</v>
      </c>
      <c r="C108" s="22">
        <v>2252331</v>
      </c>
      <c r="D108" s="22">
        <v>211547</v>
      </c>
      <c r="E108" s="22">
        <v>205486</v>
      </c>
      <c r="F108" s="22"/>
      <c r="G108" s="115">
        <v>14.09</v>
      </c>
      <c r="H108" s="115">
        <v>72.48</v>
      </c>
      <c r="I108" s="115">
        <v>6.81</v>
      </c>
      <c r="J108" s="115">
        <v>6.61</v>
      </c>
      <c r="K108" s="23"/>
      <c r="O108" s="24"/>
      <c r="P108" s="24"/>
      <c r="Q108" s="24"/>
      <c r="R108" s="24"/>
    </row>
    <row r="109" spans="1:18">
      <c r="A109" s="264"/>
      <c r="B109" s="22">
        <v>498636</v>
      </c>
      <c r="C109" s="22">
        <v>2194526</v>
      </c>
      <c r="D109" s="22">
        <v>242717</v>
      </c>
      <c r="E109" s="22">
        <v>200378</v>
      </c>
      <c r="F109" s="22"/>
      <c r="G109" s="115">
        <v>15.9</v>
      </c>
      <c r="H109" s="115">
        <v>69.97</v>
      </c>
      <c r="I109" s="115">
        <v>7.74</v>
      </c>
      <c r="J109" s="115">
        <v>6.39</v>
      </c>
      <c r="K109" s="23"/>
      <c r="O109" s="24"/>
      <c r="P109" s="24"/>
      <c r="Q109" s="24"/>
      <c r="R109" s="24"/>
    </row>
    <row r="110" spans="1:18">
      <c r="A110" s="264">
        <v>2015</v>
      </c>
      <c r="B110" s="22">
        <v>472466</v>
      </c>
      <c r="C110" s="22">
        <v>2185034</v>
      </c>
      <c r="D110" s="22">
        <v>272622</v>
      </c>
      <c r="E110" s="22">
        <v>204730</v>
      </c>
      <c r="F110" s="22"/>
      <c r="G110" s="115">
        <v>15.07</v>
      </c>
      <c r="H110" s="115">
        <v>69.7</v>
      </c>
      <c r="I110" s="115">
        <v>8.6999999999999993</v>
      </c>
      <c r="J110" s="115">
        <v>6.53</v>
      </c>
      <c r="K110" s="23"/>
      <c r="O110" s="24"/>
      <c r="P110" s="24"/>
      <c r="Q110" s="24"/>
      <c r="R110" s="24"/>
    </row>
    <row r="111" spans="1:18">
      <c r="A111" s="264"/>
      <c r="B111" s="22">
        <v>418392</v>
      </c>
      <c r="C111" s="22">
        <v>2205389</v>
      </c>
      <c r="D111" s="22">
        <v>286934</v>
      </c>
      <c r="E111" s="22">
        <v>205843</v>
      </c>
      <c r="F111" s="22"/>
      <c r="G111" s="115">
        <v>13.42</v>
      </c>
      <c r="H111" s="115">
        <v>70.760000000000005</v>
      </c>
      <c r="I111" s="115">
        <v>9.2100000000000009</v>
      </c>
      <c r="J111" s="115">
        <v>6.6</v>
      </c>
      <c r="K111" s="23"/>
      <c r="O111" s="24"/>
      <c r="P111" s="24"/>
      <c r="Q111" s="24"/>
      <c r="R111" s="24"/>
    </row>
    <row r="112" spans="1:18">
      <c r="A112" s="264"/>
      <c r="B112" s="22">
        <v>418284</v>
      </c>
      <c r="C112" s="22">
        <v>2170854</v>
      </c>
      <c r="D112" s="22">
        <v>340031</v>
      </c>
      <c r="E112" s="22">
        <v>209475</v>
      </c>
      <c r="F112" s="22"/>
      <c r="G112" s="115">
        <v>13.33</v>
      </c>
      <c r="H112" s="115">
        <v>69.17</v>
      </c>
      <c r="I112" s="115">
        <v>10.83</v>
      </c>
      <c r="J112" s="115">
        <v>6.67</v>
      </c>
      <c r="K112" s="23"/>
      <c r="O112" s="24"/>
      <c r="P112" s="24"/>
      <c r="Q112" s="24"/>
      <c r="R112" s="24"/>
    </row>
    <row r="113" spans="1:18">
      <c r="A113" s="264"/>
      <c r="B113" s="22">
        <v>420884</v>
      </c>
      <c r="C113" s="22">
        <v>2196885</v>
      </c>
      <c r="D113" s="22">
        <v>340018</v>
      </c>
      <c r="E113" s="22">
        <v>219855</v>
      </c>
      <c r="F113" s="22"/>
      <c r="G113" s="115">
        <v>13.25</v>
      </c>
      <c r="H113" s="115">
        <v>69.14</v>
      </c>
      <c r="I113" s="115">
        <v>10.7</v>
      </c>
      <c r="J113" s="115">
        <v>6.92</v>
      </c>
      <c r="K113" s="23"/>
      <c r="O113" s="24"/>
      <c r="P113" s="24"/>
      <c r="Q113" s="24"/>
      <c r="R113" s="24"/>
    </row>
    <row r="114" spans="1:18">
      <c r="A114" s="264"/>
      <c r="B114" s="22">
        <v>421832</v>
      </c>
      <c r="C114" s="22">
        <v>2236614</v>
      </c>
      <c r="D114" s="22">
        <v>341620</v>
      </c>
      <c r="E114" s="22">
        <v>221475</v>
      </c>
      <c r="F114" s="22"/>
      <c r="G114" s="115">
        <v>13.09</v>
      </c>
      <c r="H114" s="115">
        <v>69.430000000000007</v>
      </c>
      <c r="I114" s="115">
        <v>10.6</v>
      </c>
      <c r="J114" s="115">
        <v>6.87</v>
      </c>
      <c r="K114" s="23"/>
      <c r="O114" s="24"/>
      <c r="P114" s="24"/>
      <c r="Q114" s="24"/>
      <c r="R114" s="24"/>
    </row>
    <row r="115" spans="1:18">
      <c r="A115" s="264"/>
      <c r="B115" s="22">
        <v>456650</v>
      </c>
      <c r="C115" s="22">
        <v>2214401</v>
      </c>
      <c r="D115" s="22">
        <v>342838</v>
      </c>
      <c r="E115" s="22">
        <v>222376</v>
      </c>
      <c r="F115" s="22"/>
      <c r="G115" s="115">
        <v>14.11</v>
      </c>
      <c r="H115" s="115">
        <v>68.42</v>
      </c>
      <c r="I115" s="115">
        <v>10.59</v>
      </c>
      <c r="J115" s="115">
        <v>6.87</v>
      </c>
      <c r="K115" s="23"/>
      <c r="O115" s="24"/>
      <c r="P115" s="24"/>
      <c r="Q115" s="24"/>
      <c r="R115" s="24"/>
    </row>
    <row r="116" spans="1:18">
      <c r="A116" s="264"/>
      <c r="B116" s="22">
        <v>509295</v>
      </c>
      <c r="C116" s="22">
        <v>2240607</v>
      </c>
      <c r="D116" s="22">
        <v>333886</v>
      </c>
      <c r="E116" s="22">
        <v>243663</v>
      </c>
      <c r="F116" s="22"/>
      <c r="G116" s="115">
        <v>15.31</v>
      </c>
      <c r="H116" s="115">
        <v>67.34</v>
      </c>
      <c r="I116" s="115">
        <v>10.029999999999999</v>
      </c>
      <c r="J116" s="115">
        <v>7.32</v>
      </c>
      <c r="K116" s="23"/>
      <c r="O116" s="24"/>
      <c r="P116" s="24"/>
      <c r="Q116" s="24"/>
      <c r="R116" s="24"/>
    </row>
    <row r="117" spans="1:18">
      <c r="A117" s="264"/>
      <c r="B117" s="22">
        <v>558281</v>
      </c>
      <c r="C117" s="22">
        <v>2310538</v>
      </c>
      <c r="D117" s="22">
        <v>335799</v>
      </c>
      <c r="E117" s="22">
        <v>255701</v>
      </c>
      <c r="F117" s="22"/>
      <c r="G117" s="115">
        <v>16.13</v>
      </c>
      <c r="H117" s="115">
        <v>66.77</v>
      </c>
      <c r="I117" s="115">
        <v>9.6999999999999993</v>
      </c>
      <c r="J117" s="115">
        <v>7.39</v>
      </c>
      <c r="K117" s="23"/>
      <c r="O117" s="24"/>
      <c r="P117" s="24"/>
      <c r="Q117" s="24"/>
      <c r="R117" s="24"/>
    </row>
    <row r="118" spans="1:18">
      <c r="A118" s="264"/>
      <c r="B118" s="22">
        <v>575689</v>
      </c>
      <c r="C118" s="22">
        <v>2378566</v>
      </c>
      <c r="D118" s="22">
        <v>293182</v>
      </c>
      <c r="E118" s="22">
        <v>239716</v>
      </c>
      <c r="F118" s="22"/>
      <c r="G118" s="115">
        <v>16.510000000000002</v>
      </c>
      <c r="H118" s="115">
        <v>68.209999999999994</v>
      </c>
      <c r="I118" s="115">
        <v>8.41</v>
      </c>
      <c r="J118" s="115">
        <v>6.87</v>
      </c>
      <c r="K118" s="23"/>
      <c r="O118" s="24"/>
      <c r="P118" s="24"/>
      <c r="Q118" s="24"/>
      <c r="R118" s="24"/>
    </row>
    <row r="119" spans="1:18">
      <c r="A119" s="264"/>
      <c r="B119" s="22">
        <v>590226</v>
      </c>
      <c r="C119" s="22">
        <v>2380032</v>
      </c>
      <c r="D119" s="22">
        <v>305743</v>
      </c>
      <c r="E119" s="22">
        <v>245017</v>
      </c>
      <c r="F119" s="22"/>
      <c r="G119" s="115">
        <v>16.760000000000002</v>
      </c>
      <c r="H119" s="115">
        <v>67.59</v>
      </c>
      <c r="I119" s="115">
        <v>8.68</v>
      </c>
      <c r="J119" s="115">
        <v>6.96</v>
      </c>
      <c r="K119" s="23"/>
      <c r="O119" s="24"/>
      <c r="P119" s="24"/>
      <c r="Q119" s="24"/>
      <c r="R119" s="24"/>
    </row>
    <row r="120" spans="1:18">
      <c r="A120" s="264"/>
      <c r="B120" s="22">
        <v>589793</v>
      </c>
      <c r="C120" s="22">
        <v>2356246</v>
      </c>
      <c r="D120" s="22">
        <v>332471</v>
      </c>
      <c r="E120" s="22">
        <v>245487</v>
      </c>
      <c r="F120" s="22"/>
      <c r="G120" s="115">
        <v>16.739999999999998</v>
      </c>
      <c r="H120" s="115">
        <v>66.86</v>
      </c>
      <c r="I120" s="115">
        <v>9.43</v>
      </c>
      <c r="J120" s="115">
        <v>6.97</v>
      </c>
      <c r="K120" s="23"/>
      <c r="O120" s="24"/>
      <c r="P120" s="24"/>
      <c r="Q120" s="24"/>
      <c r="R120" s="24"/>
    </row>
    <row r="121" spans="1:18">
      <c r="A121" s="264"/>
      <c r="B121" s="22">
        <v>640033</v>
      </c>
      <c r="C121" s="22">
        <v>2238050</v>
      </c>
      <c r="D121" s="22">
        <v>353053</v>
      </c>
      <c r="E121" s="22">
        <v>240448</v>
      </c>
      <c r="F121" s="22"/>
      <c r="G121" s="115">
        <v>18.440000000000001</v>
      </c>
      <c r="H121" s="115">
        <v>64.47</v>
      </c>
      <c r="I121" s="115">
        <v>10.17</v>
      </c>
      <c r="J121" s="115">
        <v>6.93</v>
      </c>
      <c r="K121" s="23"/>
      <c r="O121" s="24"/>
      <c r="P121" s="24"/>
      <c r="Q121" s="24"/>
      <c r="R121" s="24"/>
    </row>
    <row r="122" spans="1:18">
      <c r="A122" s="264">
        <v>2016</v>
      </c>
      <c r="B122" s="22">
        <v>615379</v>
      </c>
      <c r="C122" s="22">
        <v>2235853</v>
      </c>
      <c r="D122" s="22">
        <v>352394</v>
      </c>
      <c r="E122" s="22">
        <v>247976</v>
      </c>
      <c r="F122" s="22"/>
      <c r="G122" s="115">
        <v>17.829999999999998</v>
      </c>
      <c r="H122" s="115">
        <v>64.78</v>
      </c>
      <c r="I122" s="115">
        <v>10.210000000000001</v>
      </c>
      <c r="J122" s="115">
        <v>7.18</v>
      </c>
      <c r="K122" s="23"/>
      <c r="O122" s="24"/>
      <c r="P122" s="24"/>
      <c r="Q122" s="24"/>
      <c r="R122" s="24"/>
    </row>
    <row r="123" spans="1:18">
      <c r="A123" s="264"/>
      <c r="B123" s="22">
        <v>601605</v>
      </c>
      <c r="C123" s="22">
        <v>2230342</v>
      </c>
      <c r="D123" s="22">
        <v>371129</v>
      </c>
      <c r="E123" s="22">
        <v>257318</v>
      </c>
      <c r="F123" s="22"/>
      <c r="G123" s="115">
        <v>17.39</v>
      </c>
      <c r="H123" s="115">
        <v>64.45</v>
      </c>
      <c r="I123" s="115">
        <v>10.73</v>
      </c>
      <c r="J123" s="115">
        <v>7.44</v>
      </c>
      <c r="K123" s="23"/>
      <c r="O123" s="24"/>
      <c r="P123" s="24"/>
      <c r="Q123" s="24"/>
      <c r="R123" s="24"/>
    </row>
    <row r="124" spans="1:18">
      <c r="A124" s="264"/>
      <c r="B124" s="22">
        <v>564625</v>
      </c>
      <c r="C124" s="22">
        <v>2230178</v>
      </c>
      <c r="D124" s="22">
        <v>406340</v>
      </c>
      <c r="E124" s="22">
        <v>239237</v>
      </c>
      <c r="F124" s="22"/>
      <c r="G124" s="115">
        <v>16.41</v>
      </c>
      <c r="H124" s="115">
        <v>64.819999999999993</v>
      </c>
      <c r="I124" s="115">
        <v>11.81</v>
      </c>
      <c r="J124" s="115">
        <v>6.95</v>
      </c>
      <c r="K124" s="23"/>
      <c r="O124" s="24"/>
      <c r="P124" s="24"/>
      <c r="Q124" s="24"/>
      <c r="R124" s="24"/>
    </row>
    <row r="125" spans="1:18">
      <c r="A125" s="264"/>
      <c r="B125" s="22">
        <v>588049</v>
      </c>
      <c r="C125" s="22">
        <v>2217577</v>
      </c>
      <c r="D125" s="22">
        <v>396431</v>
      </c>
      <c r="E125" s="22">
        <v>246141</v>
      </c>
      <c r="F125" s="22"/>
      <c r="G125" s="115">
        <v>17.05</v>
      </c>
      <c r="H125" s="115">
        <v>64.31</v>
      </c>
      <c r="I125" s="115">
        <v>11.5</v>
      </c>
      <c r="J125" s="115">
        <v>7.14</v>
      </c>
      <c r="K125" s="23"/>
      <c r="O125" s="24"/>
      <c r="P125" s="24"/>
      <c r="Q125" s="24"/>
      <c r="R125" s="24"/>
    </row>
    <row r="126" spans="1:18">
      <c r="A126" s="264"/>
      <c r="B126" s="22">
        <v>605003</v>
      </c>
      <c r="C126" s="22">
        <v>2228982</v>
      </c>
      <c r="D126" s="22">
        <v>391247</v>
      </c>
      <c r="E126" s="22">
        <v>249469</v>
      </c>
      <c r="F126" s="22"/>
      <c r="G126" s="115">
        <v>17.41</v>
      </c>
      <c r="H126" s="115">
        <v>64.150000000000006</v>
      </c>
      <c r="I126" s="115">
        <v>11.26</v>
      </c>
      <c r="J126" s="115">
        <v>7.18</v>
      </c>
      <c r="K126" s="23"/>
      <c r="O126" s="24"/>
      <c r="P126" s="24"/>
      <c r="Q126" s="24"/>
      <c r="R126" s="24"/>
    </row>
    <row r="127" spans="1:18">
      <c r="A127" s="264"/>
      <c r="B127" s="22">
        <v>640910</v>
      </c>
      <c r="C127" s="22">
        <v>2233388</v>
      </c>
      <c r="D127" s="22">
        <v>389557</v>
      </c>
      <c r="E127" s="22">
        <v>247992</v>
      </c>
      <c r="F127" s="22"/>
      <c r="G127" s="115">
        <v>18.25</v>
      </c>
      <c r="H127" s="115">
        <v>63.6</v>
      </c>
      <c r="I127" s="115">
        <v>11.09</v>
      </c>
      <c r="J127" s="115">
        <v>7.06</v>
      </c>
      <c r="K127" s="23"/>
      <c r="O127" s="24"/>
      <c r="P127" s="24"/>
      <c r="Q127" s="24"/>
      <c r="R127" s="24"/>
    </row>
    <row r="128" spans="1:18">
      <c r="A128" s="264"/>
      <c r="B128" s="22">
        <v>678863</v>
      </c>
      <c r="C128" s="22">
        <v>2309006</v>
      </c>
      <c r="D128" s="22">
        <v>389394</v>
      </c>
      <c r="E128" s="22">
        <v>254787</v>
      </c>
      <c r="F128" s="22"/>
      <c r="G128" s="115">
        <v>18.690000000000001</v>
      </c>
      <c r="H128" s="115">
        <v>63.57</v>
      </c>
      <c r="I128" s="115">
        <v>10.72</v>
      </c>
      <c r="J128" s="115">
        <v>7.01</v>
      </c>
      <c r="K128" s="23"/>
      <c r="O128" s="24"/>
      <c r="P128" s="24"/>
      <c r="Q128" s="24"/>
      <c r="R128" s="24"/>
    </row>
    <row r="129" spans="1:18">
      <c r="A129" s="264"/>
      <c r="B129" s="22">
        <v>697319</v>
      </c>
      <c r="C129" s="22">
        <v>2348735</v>
      </c>
      <c r="D129" s="22">
        <v>391768</v>
      </c>
      <c r="E129" s="22">
        <v>252318</v>
      </c>
      <c r="F129" s="22"/>
      <c r="G129" s="115">
        <v>18.899999999999999</v>
      </c>
      <c r="H129" s="115">
        <v>63.65</v>
      </c>
      <c r="I129" s="115">
        <v>10.62</v>
      </c>
      <c r="J129" s="115">
        <v>6.84</v>
      </c>
      <c r="K129" s="23"/>
      <c r="O129" s="24"/>
      <c r="P129" s="24"/>
      <c r="Q129" s="24"/>
      <c r="R129" s="24"/>
    </row>
    <row r="130" spans="1:18">
      <c r="A130" s="264"/>
      <c r="B130" s="22">
        <v>716457</v>
      </c>
      <c r="C130" s="22">
        <v>2374439</v>
      </c>
      <c r="D130" s="22">
        <v>391312</v>
      </c>
      <c r="E130" s="22">
        <v>257673</v>
      </c>
      <c r="F130" s="22"/>
      <c r="G130" s="115">
        <v>19.16</v>
      </c>
      <c r="H130" s="115">
        <v>63.49</v>
      </c>
      <c r="I130" s="115">
        <v>10.46</v>
      </c>
      <c r="J130" s="115">
        <v>6.89</v>
      </c>
      <c r="K130" s="23"/>
      <c r="O130" s="24"/>
      <c r="P130" s="24"/>
      <c r="Q130" s="24"/>
      <c r="R130" s="24"/>
    </row>
    <row r="131" spans="1:18">
      <c r="A131" s="264"/>
      <c r="B131" s="22">
        <v>728001</v>
      </c>
      <c r="C131" s="22">
        <v>2367175</v>
      </c>
      <c r="D131" s="22">
        <v>374791</v>
      </c>
      <c r="E131" s="22">
        <v>262122</v>
      </c>
      <c r="F131" s="22"/>
      <c r="G131" s="115">
        <v>19.510000000000002</v>
      </c>
      <c r="H131" s="115">
        <v>63.43</v>
      </c>
      <c r="I131" s="115">
        <v>10.039999999999999</v>
      </c>
      <c r="J131" s="115">
        <v>7.02</v>
      </c>
      <c r="K131" s="23"/>
      <c r="O131" s="24"/>
      <c r="P131" s="24"/>
      <c r="Q131" s="24"/>
      <c r="R131" s="24"/>
    </row>
    <row r="132" spans="1:18">
      <c r="A132" s="264"/>
      <c r="B132" s="22">
        <v>744201</v>
      </c>
      <c r="C132" s="22">
        <v>2307930</v>
      </c>
      <c r="D132" s="22">
        <v>441590</v>
      </c>
      <c r="E132" s="22">
        <v>259578</v>
      </c>
      <c r="F132" s="22"/>
      <c r="G132" s="115">
        <v>19.829999999999998</v>
      </c>
      <c r="H132" s="115">
        <v>61.49</v>
      </c>
      <c r="I132" s="115">
        <v>11.77</v>
      </c>
      <c r="J132" s="115">
        <v>6.92</v>
      </c>
      <c r="K132" s="23"/>
      <c r="O132" s="24"/>
      <c r="P132" s="24"/>
      <c r="Q132" s="24"/>
      <c r="R132" s="24"/>
    </row>
    <row r="133" spans="1:18">
      <c r="A133" s="264"/>
      <c r="B133" s="22">
        <v>798215</v>
      </c>
      <c r="C133" s="22">
        <v>2273902</v>
      </c>
      <c r="D133" s="22">
        <v>456792</v>
      </c>
      <c r="E133" s="22">
        <v>261347</v>
      </c>
      <c r="F133" s="22"/>
      <c r="G133" s="115">
        <v>21.06</v>
      </c>
      <c r="H133" s="115">
        <v>59.99</v>
      </c>
      <c r="I133" s="115">
        <v>12.05</v>
      </c>
      <c r="J133" s="115">
        <v>6.9</v>
      </c>
      <c r="K133" s="23"/>
      <c r="O133" s="24"/>
      <c r="P133" s="24"/>
      <c r="Q133" s="24"/>
      <c r="R133" s="24"/>
    </row>
    <row r="134" spans="1:18">
      <c r="A134" s="264">
        <v>2017</v>
      </c>
      <c r="B134" s="22">
        <v>774048</v>
      </c>
      <c r="C134" s="22">
        <v>2274489</v>
      </c>
      <c r="D134" s="22">
        <v>452278</v>
      </c>
      <c r="E134" s="22">
        <v>266609</v>
      </c>
      <c r="F134" s="22"/>
      <c r="G134" s="115">
        <v>20.55</v>
      </c>
      <c r="H134" s="115">
        <v>60.37</v>
      </c>
      <c r="I134" s="115">
        <v>12</v>
      </c>
      <c r="J134" s="115">
        <v>7.08</v>
      </c>
      <c r="K134" s="23"/>
      <c r="L134" s="22"/>
      <c r="O134" s="24"/>
      <c r="P134" s="24"/>
      <c r="Q134" s="24"/>
      <c r="R134" s="24"/>
    </row>
    <row r="135" spans="1:18">
      <c r="A135" s="264"/>
      <c r="B135" s="22">
        <v>757628</v>
      </c>
      <c r="C135" s="22">
        <v>2295525</v>
      </c>
      <c r="D135" s="22">
        <v>440816</v>
      </c>
      <c r="E135" s="22">
        <v>280723</v>
      </c>
      <c r="F135" s="22"/>
      <c r="G135" s="115">
        <v>20.07</v>
      </c>
      <c r="H135" s="115">
        <v>60.81</v>
      </c>
      <c r="I135" s="115">
        <v>11.68</v>
      </c>
      <c r="J135" s="115">
        <v>7.44</v>
      </c>
      <c r="K135" s="23"/>
      <c r="L135" s="22"/>
      <c r="O135" s="24"/>
      <c r="P135" s="24"/>
      <c r="Q135" s="24"/>
      <c r="R135" s="24"/>
    </row>
    <row r="136" spans="1:18">
      <c r="A136" s="264"/>
      <c r="B136" s="22">
        <v>694676</v>
      </c>
      <c r="C136" s="22">
        <v>2366539</v>
      </c>
      <c r="D136" s="22">
        <v>463881</v>
      </c>
      <c r="E136" s="22">
        <v>271785</v>
      </c>
      <c r="F136" s="22"/>
      <c r="G136" s="115">
        <v>18.3</v>
      </c>
      <c r="H136" s="115">
        <v>62.33</v>
      </c>
      <c r="I136" s="115">
        <v>12.22</v>
      </c>
      <c r="J136" s="115">
        <v>7.16</v>
      </c>
      <c r="K136" s="23"/>
      <c r="L136" s="22"/>
      <c r="O136" s="24"/>
      <c r="P136" s="24"/>
      <c r="Q136" s="24"/>
      <c r="R136" s="24"/>
    </row>
    <row r="137" spans="1:18">
      <c r="A137" s="264"/>
      <c r="B137" s="22">
        <v>671220</v>
      </c>
      <c r="C137" s="22">
        <v>2429443</v>
      </c>
      <c r="D137" s="22">
        <v>461695</v>
      </c>
      <c r="E137" s="22">
        <v>278586</v>
      </c>
      <c r="F137" s="22"/>
      <c r="G137" s="115">
        <v>17.48</v>
      </c>
      <c r="H137" s="115">
        <v>63.25</v>
      </c>
      <c r="I137" s="115">
        <v>12.02</v>
      </c>
      <c r="J137" s="115">
        <v>7.25</v>
      </c>
      <c r="K137" s="23"/>
      <c r="L137" s="22"/>
      <c r="O137" s="24"/>
      <c r="P137" s="24"/>
      <c r="Q137" s="24"/>
      <c r="R137" s="24"/>
    </row>
    <row r="138" spans="1:18">
      <c r="A138" s="264"/>
      <c r="B138" s="22">
        <v>676664</v>
      </c>
      <c r="C138" s="22">
        <v>2486734</v>
      </c>
      <c r="D138" s="22">
        <v>461870</v>
      </c>
      <c r="E138" s="22">
        <v>273442</v>
      </c>
      <c r="F138" s="22"/>
      <c r="G138" s="115">
        <v>17.36</v>
      </c>
      <c r="H138" s="115">
        <v>63.78</v>
      </c>
      <c r="I138" s="115">
        <v>11.85</v>
      </c>
      <c r="J138" s="115">
        <v>7.01</v>
      </c>
      <c r="K138" s="23"/>
      <c r="L138" s="22"/>
      <c r="O138" s="24"/>
      <c r="P138" s="24"/>
      <c r="Q138" s="24"/>
      <c r="R138" s="24"/>
    </row>
    <row r="139" spans="1:18">
      <c r="A139" s="264"/>
      <c r="B139" s="22">
        <v>690354</v>
      </c>
      <c r="C139" s="22">
        <v>2460626</v>
      </c>
      <c r="D139" s="22">
        <v>462272</v>
      </c>
      <c r="E139" s="22">
        <v>276967</v>
      </c>
      <c r="F139" s="22"/>
      <c r="G139" s="115">
        <v>17.75</v>
      </c>
      <c r="H139" s="115">
        <v>63.25</v>
      </c>
      <c r="I139" s="115">
        <v>11.88</v>
      </c>
      <c r="J139" s="115">
        <v>7.12</v>
      </c>
      <c r="K139" s="23"/>
      <c r="L139" s="22"/>
      <c r="O139" s="24"/>
      <c r="P139" s="24"/>
      <c r="Q139" s="24"/>
      <c r="R139" s="24"/>
    </row>
    <row r="140" spans="1:18">
      <c r="A140" s="264"/>
      <c r="B140" s="22">
        <v>738335</v>
      </c>
      <c r="C140" s="22">
        <v>2505518</v>
      </c>
      <c r="D140" s="22">
        <v>462500</v>
      </c>
      <c r="E140" s="22">
        <v>282091</v>
      </c>
      <c r="F140" s="22"/>
      <c r="G140" s="115">
        <v>18.510000000000002</v>
      </c>
      <c r="H140" s="115">
        <v>62.82</v>
      </c>
      <c r="I140" s="115">
        <v>11.6</v>
      </c>
      <c r="J140" s="115">
        <v>7.07</v>
      </c>
      <c r="K140" s="23"/>
      <c r="L140" s="22"/>
      <c r="O140" s="24"/>
      <c r="P140" s="24"/>
      <c r="Q140" s="24"/>
      <c r="R140" s="24"/>
    </row>
    <row r="141" spans="1:18">
      <c r="A141" s="264"/>
      <c r="B141" s="22">
        <v>778878</v>
      </c>
      <c r="C141" s="22">
        <v>2558210</v>
      </c>
      <c r="D141" s="22">
        <v>446972</v>
      </c>
      <c r="E141" s="22">
        <v>287174</v>
      </c>
      <c r="F141" s="22"/>
      <c r="G141" s="115">
        <v>19.13</v>
      </c>
      <c r="H141" s="115">
        <v>62.84</v>
      </c>
      <c r="I141" s="115">
        <v>10.98</v>
      </c>
      <c r="J141" s="115">
        <v>7.05</v>
      </c>
      <c r="K141" s="23"/>
      <c r="L141" s="22"/>
      <c r="O141" s="24"/>
      <c r="P141" s="24"/>
      <c r="Q141" s="24"/>
      <c r="R141" s="24"/>
    </row>
    <row r="142" spans="1:18">
      <c r="A142" s="264"/>
      <c r="B142" s="22">
        <v>787415</v>
      </c>
      <c r="C142" s="22">
        <v>2580761</v>
      </c>
      <c r="D142" s="22">
        <v>446713</v>
      </c>
      <c r="E142" s="22">
        <v>280715</v>
      </c>
      <c r="F142" s="22"/>
      <c r="G142" s="115">
        <v>19.23</v>
      </c>
      <c r="H142" s="115">
        <v>63.01</v>
      </c>
      <c r="I142" s="115">
        <v>10.91</v>
      </c>
      <c r="J142" s="115">
        <v>6.85</v>
      </c>
      <c r="K142" s="23"/>
      <c r="L142" s="22"/>
      <c r="O142" s="24"/>
      <c r="P142" s="24"/>
      <c r="Q142" s="24"/>
      <c r="R142" s="24"/>
    </row>
    <row r="143" spans="1:18">
      <c r="A143" s="264"/>
      <c r="B143" s="22">
        <v>794149</v>
      </c>
      <c r="C143" s="22">
        <v>2613726</v>
      </c>
      <c r="D143" s="22">
        <v>459215</v>
      </c>
      <c r="E143" s="22">
        <v>268315</v>
      </c>
      <c r="F143" s="22"/>
      <c r="G143" s="115">
        <v>19.2</v>
      </c>
      <c r="H143" s="115">
        <v>63.2</v>
      </c>
      <c r="I143" s="115">
        <v>11.1</v>
      </c>
      <c r="J143" s="115">
        <v>6.49</v>
      </c>
      <c r="K143" s="23"/>
      <c r="L143" s="22"/>
      <c r="O143" s="24"/>
      <c r="P143" s="24"/>
      <c r="Q143" s="24"/>
      <c r="R143" s="24"/>
    </row>
    <row r="144" spans="1:18">
      <c r="A144" s="264"/>
      <c r="B144" s="22">
        <v>799345</v>
      </c>
      <c r="C144" s="22">
        <v>2598417</v>
      </c>
      <c r="D144" s="22">
        <v>460933</v>
      </c>
      <c r="E144" s="22">
        <v>264000</v>
      </c>
      <c r="F144" s="22"/>
      <c r="G144" s="115">
        <v>19.39</v>
      </c>
      <c r="H144" s="115">
        <v>63.03</v>
      </c>
      <c r="I144" s="115">
        <v>11.18</v>
      </c>
      <c r="J144" s="115">
        <v>6.4</v>
      </c>
      <c r="K144" s="23"/>
      <c r="L144" s="22"/>
      <c r="O144" s="24"/>
      <c r="P144" s="24"/>
      <c r="Q144" s="24"/>
      <c r="R144" s="24"/>
    </row>
    <row r="145" spans="1:18">
      <c r="A145" s="264"/>
      <c r="B145" s="22">
        <v>882103</v>
      </c>
      <c r="C145" s="22">
        <v>2581711</v>
      </c>
      <c r="D145" s="22">
        <v>454291</v>
      </c>
      <c r="E145" s="22">
        <v>263829</v>
      </c>
      <c r="F145" s="22"/>
      <c r="G145" s="115">
        <v>21.09</v>
      </c>
      <c r="H145" s="115">
        <v>61.73</v>
      </c>
      <c r="I145" s="115">
        <v>10.86</v>
      </c>
      <c r="J145" s="115">
        <v>6.31</v>
      </c>
      <c r="K145" s="23"/>
      <c r="L145" s="22"/>
      <c r="O145" s="24"/>
      <c r="P145" s="24"/>
      <c r="Q145" s="24"/>
      <c r="R145" s="24"/>
    </row>
    <row r="146" spans="1:18">
      <c r="A146" s="264">
        <v>2018</v>
      </c>
      <c r="B146" s="22">
        <v>854185</v>
      </c>
      <c r="C146" s="22">
        <v>2528965</v>
      </c>
      <c r="D146" s="22">
        <v>466721</v>
      </c>
      <c r="E146" s="22">
        <v>267491</v>
      </c>
      <c r="F146" s="22"/>
      <c r="G146" s="115">
        <v>20.75</v>
      </c>
      <c r="H146" s="115">
        <v>61.42</v>
      </c>
      <c r="I146" s="115">
        <v>11.34</v>
      </c>
      <c r="J146" s="115">
        <v>6.5</v>
      </c>
      <c r="L146" s="22"/>
      <c r="O146" s="24"/>
      <c r="P146" s="24"/>
      <c r="Q146" s="24"/>
      <c r="R146" s="24"/>
    </row>
    <row r="147" spans="1:18">
      <c r="A147" s="264"/>
      <c r="B147" s="22">
        <v>806663</v>
      </c>
      <c r="C147" s="22">
        <v>2550040</v>
      </c>
      <c r="D147" s="22">
        <v>508679</v>
      </c>
      <c r="E147" s="22">
        <v>268922</v>
      </c>
      <c r="F147" s="22"/>
      <c r="G147" s="115">
        <v>19.510000000000002</v>
      </c>
      <c r="H147" s="115">
        <v>61.68</v>
      </c>
      <c r="I147" s="115">
        <v>12.3</v>
      </c>
      <c r="J147" s="115">
        <v>6.5</v>
      </c>
      <c r="L147" s="22"/>
      <c r="O147" s="24"/>
      <c r="P147" s="24"/>
      <c r="Q147" s="24"/>
      <c r="R147" s="24"/>
    </row>
    <row r="148" spans="1:18">
      <c r="A148" s="264"/>
      <c r="B148" s="22">
        <v>752825</v>
      </c>
      <c r="C148" s="22">
        <v>2610893</v>
      </c>
      <c r="D148" s="22">
        <v>503505</v>
      </c>
      <c r="E148" s="22">
        <v>262435</v>
      </c>
      <c r="F148" s="22"/>
      <c r="G148" s="115">
        <v>18.23</v>
      </c>
      <c r="H148" s="115">
        <v>63.22</v>
      </c>
      <c r="I148" s="115">
        <v>12.19</v>
      </c>
      <c r="J148" s="115">
        <v>6.35</v>
      </c>
      <c r="L148" s="22"/>
      <c r="O148" s="24"/>
      <c r="P148" s="24"/>
      <c r="Q148" s="24"/>
      <c r="R148" s="24"/>
    </row>
    <row r="149" spans="1:18">
      <c r="A149" s="264"/>
      <c r="B149" s="22">
        <v>696457</v>
      </c>
      <c r="C149" s="22">
        <v>2686510</v>
      </c>
      <c r="D149" s="22">
        <v>527104</v>
      </c>
      <c r="E149" s="22">
        <v>258188</v>
      </c>
      <c r="F149" s="22"/>
      <c r="G149" s="115">
        <v>16.71</v>
      </c>
      <c r="H149" s="115">
        <v>64.45</v>
      </c>
      <c r="I149" s="115">
        <v>12.65</v>
      </c>
      <c r="J149" s="115">
        <v>6.19</v>
      </c>
      <c r="L149" s="22"/>
      <c r="O149" s="24"/>
      <c r="P149" s="24"/>
      <c r="Q149" s="24"/>
      <c r="R149" s="24"/>
    </row>
    <row r="150" spans="1:18">
      <c r="A150" s="264"/>
      <c r="B150" s="22">
        <v>730536</v>
      </c>
      <c r="C150" s="22">
        <v>2757102</v>
      </c>
      <c r="D150" s="22">
        <v>533068</v>
      </c>
      <c r="E150" s="22">
        <v>255754</v>
      </c>
      <c r="F150" s="22"/>
      <c r="G150" s="115">
        <v>17.079999999999998</v>
      </c>
      <c r="H150" s="115">
        <v>64.47</v>
      </c>
      <c r="I150" s="115">
        <v>12.47</v>
      </c>
      <c r="J150" s="115">
        <v>5.98</v>
      </c>
      <c r="L150" s="22"/>
      <c r="O150" s="24"/>
      <c r="P150" s="24"/>
      <c r="Q150" s="24"/>
      <c r="R150" s="24"/>
    </row>
    <row r="151" spans="1:18">
      <c r="A151" s="264"/>
      <c r="B151" s="22">
        <v>721681</v>
      </c>
      <c r="C151" s="22">
        <v>2793370</v>
      </c>
      <c r="D151" s="22">
        <v>539474</v>
      </c>
      <c r="E151" s="22">
        <v>254259</v>
      </c>
      <c r="F151" s="22"/>
      <c r="G151" s="115">
        <v>16.75</v>
      </c>
      <c r="H151" s="115">
        <v>64.83</v>
      </c>
      <c r="I151" s="115">
        <v>12.52</v>
      </c>
      <c r="J151" s="115">
        <v>5.9</v>
      </c>
      <c r="L151" s="22"/>
      <c r="O151" s="24"/>
      <c r="P151" s="24"/>
      <c r="Q151" s="24"/>
      <c r="R151" s="24"/>
    </row>
    <row r="152" spans="1:18">
      <c r="A152" s="264"/>
      <c r="B152" s="22">
        <v>784449</v>
      </c>
      <c r="C152" s="22">
        <v>2791778</v>
      </c>
      <c r="D152" s="22">
        <v>518682</v>
      </c>
      <c r="E152" s="22">
        <v>257154</v>
      </c>
      <c r="F152" s="22"/>
      <c r="G152" s="115">
        <v>18.02</v>
      </c>
      <c r="H152" s="115">
        <v>64.150000000000006</v>
      </c>
      <c r="I152" s="115">
        <v>11.92</v>
      </c>
      <c r="J152" s="115">
        <v>5.91</v>
      </c>
      <c r="L152" s="22"/>
      <c r="O152" s="24"/>
      <c r="P152" s="24"/>
      <c r="Q152" s="24"/>
      <c r="R152" s="24"/>
    </row>
    <row r="153" spans="1:18">
      <c r="A153" s="264"/>
      <c r="B153" s="22">
        <v>824568</v>
      </c>
      <c r="C153" s="22">
        <v>2904891</v>
      </c>
      <c r="D153" s="22">
        <v>505610</v>
      </c>
      <c r="E153" s="22">
        <v>258178</v>
      </c>
      <c r="F153" s="22"/>
      <c r="G153" s="115">
        <v>18.350000000000001</v>
      </c>
      <c r="H153" s="115">
        <v>64.650000000000006</v>
      </c>
      <c r="I153" s="115">
        <v>11.25</v>
      </c>
      <c r="J153" s="115">
        <v>5.75</v>
      </c>
      <c r="L153" s="22"/>
      <c r="O153" s="24"/>
      <c r="P153" s="24"/>
      <c r="Q153" s="24"/>
      <c r="R153" s="24"/>
    </row>
    <row r="154" spans="1:18">
      <c r="A154" s="264"/>
      <c r="B154" s="22">
        <v>812285</v>
      </c>
      <c r="C154" s="22">
        <v>2840496</v>
      </c>
      <c r="D154" s="22">
        <v>505650</v>
      </c>
      <c r="E154" s="22">
        <v>253575</v>
      </c>
      <c r="F154" s="22"/>
      <c r="G154" s="115">
        <v>18.41</v>
      </c>
      <c r="H154" s="115">
        <v>64.38</v>
      </c>
      <c r="I154" s="115">
        <v>11.46</v>
      </c>
      <c r="J154" s="115">
        <v>5.75</v>
      </c>
      <c r="L154" s="22"/>
      <c r="O154" s="24"/>
      <c r="P154" s="24"/>
      <c r="Q154" s="24"/>
      <c r="R154" s="24"/>
    </row>
    <row r="155" spans="1:18">
      <c r="A155" s="264"/>
      <c r="B155" s="22">
        <v>811120</v>
      </c>
      <c r="C155" s="22">
        <v>2833362</v>
      </c>
      <c r="D155" s="22">
        <v>510219</v>
      </c>
      <c r="E155" s="22">
        <v>254654</v>
      </c>
      <c r="F155" s="22"/>
      <c r="G155" s="115">
        <v>18.399999999999999</v>
      </c>
      <c r="H155" s="115">
        <v>64.260000000000005</v>
      </c>
      <c r="I155" s="115">
        <v>11.57</v>
      </c>
      <c r="J155" s="115">
        <v>5.78</v>
      </c>
      <c r="L155" s="22"/>
      <c r="O155" s="24"/>
      <c r="P155" s="24"/>
      <c r="Q155" s="24"/>
      <c r="R155" s="24"/>
    </row>
    <row r="156" spans="1:18">
      <c r="A156" s="264"/>
      <c r="B156" s="22">
        <v>811554</v>
      </c>
      <c r="C156" s="22">
        <v>2834997</v>
      </c>
      <c r="D156" s="22">
        <v>507875</v>
      </c>
      <c r="E156" s="22">
        <v>251423</v>
      </c>
      <c r="F156" s="22"/>
      <c r="G156" s="115">
        <v>18.420000000000002</v>
      </c>
      <c r="H156" s="115">
        <v>64.349999999999994</v>
      </c>
      <c r="I156" s="115">
        <v>11.53</v>
      </c>
      <c r="J156" s="115">
        <v>5.71</v>
      </c>
      <c r="L156" s="22"/>
      <c r="O156" s="24"/>
      <c r="P156" s="24"/>
      <c r="Q156" s="24"/>
      <c r="R156" s="24"/>
    </row>
    <row r="157" spans="1:18">
      <c r="A157" s="264"/>
      <c r="B157" s="22">
        <v>870083</v>
      </c>
      <c r="C157" s="22">
        <v>2780064</v>
      </c>
      <c r="D157" s="22">
        <v>508146</v>
      </c>
      <c r="E157" s="22">
        <v>248794</v>
      </c>
      <c r="F157" s="22"/>
      <c r="G157" s="115">
        <v>19.739999999999998</v>
      </c>
      <c r="H157" s="115">
        <v>63.08</v>
      </c>
      <c r="I157" s="115">
        <v>11.53</v>
      </c>
      <c r="J157" s="115">
        <v>5.65</v>
      </c>
      <c r="L157" s="22"/>
      <c r="O157" s="24"/>
      <c r="P157" s="24"/>
      <c r="Q157" s="24"/>
      <c r="R157" s="24"/>
    </row>
    <row r="158" spans="1:18">
      <c r="A158" s="264">
        <v>2019</v>
      </c>
      <c r="B158" s="22">
        <v>825250</v>
      </c>
      <c r="C158" s="22">
        <v>2796030</v>
      </c>
      <c r="D158" s="22">
        <v>512944</v>
      </c>
      <c r="E158" s="22">
        <v>246120</v>
      </c>
      <c r="F158" s="22"/>
      <c r="G158" s="115">
        <v>18.84</v>
      </c>
      <c r="H158" s="115">
        <v>63.83</v>
      </c>
      <c r="I158" s="115">
        <v>11.71</v>
      </c>
      <c r="J158" s="115">
        <v>5.62</v>
      </c>
      <c r="L158" s="22"/>
      <c r="O158" s="24"/>
      <c r="P158" s="24"/>
      <c r="Q158" s="24"/>
      <c r="R158" s="24"/>
    </row>
    <row r="159" spans="1:18">
      <c r="A159" s="264"/>
      <c r="B159" s="22">
        <v>800800</v>
      </c>
      <c r="C159" s="22">
        <v>2867286</v>
      </c>
      <c r="D159" s="22">
        <v>513995</v>
      </c>
      <c r="E159" s="22">
        <v>242291</v>
      </c>
      <c r="F159" s="22"/>
      <c r="G159" s="115">
        <v>18.100000000000001</v>
      </c>
      <c r="H159" s="115">
        <v>64.81</v>
      </c>
      <c r="I159" s="115">
        <v>11.62</v>
      </c>
      <c r="J159" s="115">
        <v>5.48</v>
      </c>
      <c r="L159" s="22"/>
      <c r="O159" s="24"/>
      <c r="P159" s="24"/>
      <c r="Q159" s="24"/>
      <c r="R159" s="24"/>
    </row>
    <row r="160" spans="1:18">
      <c r="A160" s="264"/>
      <c r="B160" s="22">
        <v>774574</v>
      </c>
      <c r="C160" s="22">
        <v>2881753</v>
      </c>
      <c r="D160" s="22">
        <v>522368</v>
      </c>
      <c r="E160" s="22">
        <v>225995</v>
      </c>
      <c r="F160" s="22"/>
      <c r="G160" s="115">
        <v>17.59</v>
      </c>
      <c r="H160" s="115">
        <v>65.42</v>
      </c>
      <c r="I160" s="115">
        <v>11.86</v>
      </c>
      <c r="J160" s="115">
        <v>5.13</v>
      </c>
      <c r="L160" s="22"/>
      <c r="O160" s="24"/>
      <c r="P160" s="24"/>
      <c r="Q160" s="24"/>
      <c r="R160" s="24"/>
    </row>
    <row r="161" spans="1:18">
      <c r="A161" s="264"/>
      <c r="B161" s="22">
        <v>794172</v>
      </c>
      <c r="C161" s="22">
        <v>2828601</v>
      </c>
      <c r="D161" s="22">
        <v>540659</v>
      </c>
      <c r="E161" s="22">
        <v>174021</v>
      </c>
      <c r="F161" s="22"/>
      <c r="G161" s="115">
        <v>18.309999999999999</v>
      </c>
      <c r="H161" s="115">
        <v>65.209999999999994</v>
      </c>
      <c r="I161" s="115">
        <v>12.46</v>
      </c>
      <c r="J161" s="115">
        <v>4.01</v>
      </c>
      <c r="L161" s="22"/>
      <c r="O161" s="24"/>
      <c r="P161" s="24"/>
      <c r="Q161" s="24"/>
      <c r="R161" s="24"/>
    </row>
    <row r="162" spans="1:18">
      <c r="A162" s="264"/>
      <c r="B162" s="22">
        <v>790057</v>
      </c>
      <c r="C162" s="22">
        <v>2822819</v>
      </c>
      <c r="D162" s="22">
        <v>516340</v>
      </c>
      <c r="E162" s="22">
        <v>169612</v>
      </c>
      <c r="F162" s="22"/>
      <c r="G162" s="115">
        <v>18.38</v>
      </c>
      <c r="H162" s="115">
        <v>65.66</v>
      </c>
      <c r="I162" s="115">
        <v>12.01</v>
      </c>
      <c r="J162" s="115">
        <v>3.95</v>
      </c>
      <c r="L162" s="22"/>
      <c r="O162" s="24"/>
      <c r="P162" s="24"/>
      <c r="Q162" s="24"/>
      <c r="R162" s="24"/>
    </row>
    <row r="163" spans="1:18">
      <c r="A163" s="264"/>
      <c r="B163" s="22">
        <v>780780</v>
      </c>
      <c r="C163" s="22">
        <v>2831302</v>
      </c>
      <c r="D163" s="22">
        <v>526850</v>
      </c>
      <c r="E163" s="22">
        <v>169122</v>
      </c>
      <c r="F163" s="22"/>
      <c r="G163" s="115">
        <v>18.12</v>
      </c>
      <c r="H163" s="115">
        <v>65.72</v>
      </c>
      <c r="I163" s="115">
        <v>12.23</v>
      </c>
      <c r="J163" s="115">
        <v>3.93</v>
      </c>
      <c r="L163" s="22"/>
      <c r="O163" s="24"/>
      <c r="P163" s="24"/>
      <c r="Q163" s="24"/>
      <c r="R163" s="24"/>
    </row>
    <row r="164" spans="1:18">
      <c r="A164" s="264"/>
      <c r="B164" s="22">
        <v>880887</v>
      </c>
      <c r="C164" s="22">
        <v>2885139</v>
      </c>
      <c r="D164" s="22">
        <v>529160</v>
      </c>
      <c r="E164" s="22">
        <v>215387</v>
      </c>
      <c r="F164" s="22"/>
      <c r="G164" s="115">
        <v>19.53</v>
      </c>
      <c r="H164" s="115">
        <v>63.96</v>
      </c>
      <c r="I164" s="115">
        <v>11.73</v>
      </c>
      <c r="J164" s="115">
        <v>4.78</v>
      </c>
      <c r="L164" s="22"/>
      <c r="O164" s="24"/>
      <c r="P164" s="24"/>
      <c r="Q164" s="24"/>
      <c r="R164" s="24"/>
    </row>
    <row r="165" spans="1:18">
      <c r="A165" s="264"/>
      <c r="B165" s="22">
        <v>900091</v>
      </c>
      <c r="C165" s="22">
        <v>2918966</v>
      </c>
      <c r="D165" s="22">
        <v>559397</v>
      </c>
      <c r="E165" s="22">
        <v>215486</v>
      </c>
      <c r="F165" s="22"/>
      <c r="G165" s="115">
        <v>19.59</v>
      </c>
      <c r="H165" s="115">
        <v>63.54</v>
      </c>
      <c r="I165" s="115">
        <v>12.18</v>
      </c>
      <c r="J165" s="115">
        <v>4.6900000000000004</v>
      </c>
      <c r="L165" s="22"/>
      <c r="O165" s="24"/>
      <c r="P165" s="24"/>
      <c r="Q165" s="24"/>
      <c r="R165" s="24"/>
    </row>
    <row r="166" spans="1:18">
      <c r="A166" s="264"/>
      <c r="B166" s="22">
        <v>897452</v>
      </c>
      <c r="C166" s="22">
        <v>2918777</v>
      </c>
      <c r="D166" s="22">
        <v>556264</v>
      </c>
      <c r="E166" s="22">
        <v>215472</v>
      </c>
      <c r="F166" s="22"/>
      <c r="G166" s="115">
        <v>19.559999999999999</v>
      </c>
      <c r="H166" s="115">
        <v>63.62</v>
      </c>
      <c r="I166" s="115">
        <v>12.12</v>
      </c>
      <c r="J166" s="115">
        <v>4.7</v>
      </c>
      <c r="L166" s="22"/>
      <c r="O166" s="24"/>
      <c r="P166" s="24"/>
      <c r="Q166" s="24"/>
      <c r="R166" s="24"/>
    </row>
    <row r="167" spans="1:18">
      <c r="A167" s="264"/>
      <c r="B167" s="22">
        <v>899809</v>
      </c>
      <c r="C167" s="22">
        <v>2871571</v>
      </c>
      <c r="D167" s="22">
        <v>593193</v>
      </c>
      <c r="E167" s="22">
        <v>216650</v>
      </c>
      <c r="F167" s="22"/>
      <c r="G167" s="115">
        <v>19.64</v>
      </c>
      <c r="H167" s="115">
        <v>62.68</v>
      </c>
      <c r="I167" s="115">
        <v>12.95</v>
      </c>
      <c r="J167" s="115">
        <v>4.7300000000000004</v>
      </c>
      <c r="L167" s="22"/>
      <c r="O167" s="24"/>
      <c r="P167" s="24"/>
      <c r="Q167" s="24"/>
      <c r="R167" s="24"/>
    </row>
    <row r="168" spans="1:18">
      <c r="A168" s="264"/>
      <c r="B168" s="22">
        <v>917870</v>
      </c>
      <c r="C168" s="22">
        <v>2978987</v>
      </c>
      <c r="D168" s="22">
        <v>576833</v>
      </c>
      <c r="E168" s="22">
        <v>223427</v>
      </c>
      <c r="F168" s="22"/>
      <c r="G168" s="115">
        <v>19.54</v>
      </c>
      <c r="H168" s="115">
        <v>63.42</v>
      </c>
      <c r="I168" s="115">
        <v>12.28</v>
      </c>
      <c r="J168" s="115">
        <v>4.76</v>
      </c>
      <c r="L168" s="22"/>
      <c r="O168" s="24"/>
      <c r="P168" s="24"/>
      <c r="Q168" s="24"/>
      <c r="R168" s="24"/>
    </row>
    <row r="169" spans="1:18">
      <c r="A169" s="264"/>
      <c r="B169" s="22">
        <v>866498</v>
      </c>
      <c r="C169" s="22">
        <v>2942460</v>
      </c>
      <c r="D169" s="22">
        <v>578354</v>
      </c>
      <c r="E169" s="22">
        <v>216621</v>
      </c>
      <c r="F169" s="22"/>
      <c r="G169" s="115">
        <v>18.82</v>
      </c>
      <c r="H169" s="115">
        <v>63.91</v>
      </c>
      <c r="I169" s="115">
        <v>12.56</v>
      </c>
      <c r="J169" s="115">
        <v>4.71</v>
      </c>
      <c r="L169" s="22"/>
      <c r="O169" s="24"/>
      <c r="P169" s="24"/>
      <c r="Q169" s="24"/>
      <c r="R169" s="24"/>
    </row>
    <row r="170" spans="1:18">
      <c r="A170" s="264">
        <v>2020</v>
      </c>
      <c r="B170" s="22">
        <v>858322</v>
      </c>
      <c r="C170" s="22">
        <v>2947422</v>
      </c>
      <c r="D170" s="22">
        <v>603174</v>
      </c>
      <c r="E170" s="22">
        <v>239405</v>
      </c>
      <c r="F170" s="22"/>
      <c r="G170" s="115">
        <v>18.47</v>
      </c>
      <c r="H170" s="115">
        <v>63.41</v>
      </c>
      <c r="I170" s="115">
        <v>12.98</v>
      </c>
      <c r="J170" s="115">
        <v>5.15</v>
      </c>
      <c r="L170" s="22"/>
      <c r="O170" s="24"/>
      <c r="P170" s="24"/>
      <c r="Q170" s="24"/>
      <c r="R170" s="24"/>
    </row>
    <row r="171" spans="1:18">
      <c r="A171" s="264"/>
      <c r="B171" s="22">
        <v>901966</v>
      </c>
      <c r="C171" s="22">
        <v>2949303</v>
      </c>
      <c r="D171" s="22">
        <v>585923</v>
      </c>
      <c r="E171" s="22">
        <v>239260</v>
      </c>
      <c r="F171" s="22"/>
      <c r="G171" s="115">
        <v>19.29</v>
      </c>
      <c r="H171" s="115">
        <v>63.07</v>
      </c>
      <c r="I171" s="115">
        <v>12.53</v>
      </c>
      <c r="J171" s="115">
        <v>5.12</v>
      </c>
      <c r="L171" s="22"/>
      <c r="O171" s="24"/>
      <c r="P171" s="24"/>
      <c r="Q171" s="24"/>
      <c r="R171" s="24"/>
    </row>
    <row r="172" spans="1:18">
      <c r="A172" s="264"/>
      <c r="B172" s="22">
        <v>805580</v>
      </c>
      <c r="C172" s="22">
        <v>3035805</v>
      </c>
      <c r="D172" s="22">
        <v>491047</v>
      </c>
      <c r="E172" s="22">
        <v>233923</v>
      </c>
      <c r="F172" s="22"/>
      <c r="G172" s="115">
        <v>17.64</v>
      </c>
      <c r="H172" s="115">
        <v>66.48</v>
      </c>
      <c r="I172" s="115">
        <v>10.75</v>
      </c>
      <c r="J172" s="115">
        <v>5.12</v>
      </c>
      <c r="L172" s="22"/>
      <c r="O172" s="24"/>
      <c r="P172" s="24"/>
      <c r="Q172" s="24"/>
      <c r="R172" s="24"/>
    </row>
    <row r="173" spans="1:18">
      <c r="A173" s="264"/>
      <c r="B173" s="22">
        <v>822353</v>
      </c>
      <c r="C173" s="22">
        <v>2980703</v>
      </c>
      <c r="D173" s="22">
        <v>474180</v>
      </c>
      <c r="E173" s="22">
        <v>236604</v>
      </c>
      <c r="F173" s="22"/>
      <c r="G173" s="115">
        <v>18.22</v>
      </c>
      <c r="H173" s="115">
        <v>66.03</v>
      </c>
      <c r="I173" s="115">
        <v>10.51</v>
      </c>
      <c r="J173" s="115">
        <v>5.24</v>
      </c>
      <c r="L173" s="72"/>
      <c r="O173" s="24"/>
      <c r="P173" s="24"/>
      <c r="Q173" s="24"/>
      <c r="R173" s="24"/>
    </row>
    <row r="174" spans="1:18">
      <c r="A174" s="264"/>
      <c r="B174" s="22">
        <v>841380</v>
      </c>
      <c r="C174" s="22">
        <v>2949246</v>
      </c>
      <c r="D174" s="22">
        <v>478500</v>
      </c>
      <c r="E174" s="22">
        <v>242890</v>
      </c>
      <c r="F174" s="22"/>
      <c r="G174" s="115">
        <v>18.649999999999999</v>
      </c>
      <c r="H174" s="115">
        <v>65.36</v>
      </c>
      <c r="I174" s="115">
        <v>10.61</v>
      </c>
      <c r="J174" s="115">
        <v>5.38</v>
      </c>
      <c r="L174" s="72"/>
      <c r="O174" s="24"/>
      <c r="P174" s="24"/>
      <c r="Q174" s="24"/>
      <c r="R174" s="24"/>
    </row>
    <row r="175" spans="1:18">
      <c r="A175" s="264"/>
      <c r="B175" s="22">
        <v>868082</v>
      </c>
      <c r="C175" s="22">
        <v>2973425</v>
      </c>
      <c r="D175" s="22">
        <v>479378</v>
      </c>
      <c r="E175" s="22">
        <v>229061</v>
      </c>
      <c r="F175" s="22"/>
      <c r="G175" s="115">
        <v>19.079999999999998</v>
      </c>
      <c r="H175" s="115">
        <v>65.349999999999994</v>
      </c>
      <c r="I175" s="115">
        <v>10.54</v>
      </c>
      <c r="J175" s="115">
        <v>5.03</v>
      </c>
      <c r="L175" s="72"/>
      <c r="O175" s="24"/>
      <c r="P175" s="24"/>
      <c r="Q175" s="24"/>
      <c r="R175" s="24"/>
    </row>
    <row r="176" spans="1:18">
      <c r="A176" s="264"/>
      <c r="B176" s="22">
        <v>811202</v>
      </c>
      <c r="C176" s="22">
        <v>3052505</v>
      </c>
      <c r="D176" s="22">
        <v>477314</v>
      </c>
      <c r="E176" s="22">
        <v>234999</v>
      </c>
      <c r="F176" s="22"/>
      <c r="G176" s="115">
        <v>17.73</v>
      </c>
      <c r="H176" s="115">
        <v>66.709999999999994</v>
      </c>
      <c r="I176" s="115">
        <v>10.43</v>
      </c>
      <c r="J176" s="115">
        <v>5.14</v>
      </c>
      <c r="L176" s="72"/>
      <c r="O176" s="24"/>
      <c r="P176" s="24"/>
      <c r="Q176" s="24"/>
      <c r="R176" s="24"/>
    </row>
    <row r="177" spans="1:18">
      <c r="A177" s="264"/>
      <c r="B177" s="22">
        <v>815204</v>
      </c>
      <c r="C177" s="22">
        <v>3108175</v>
      </c>
      <c r="D177" s="22">
        <v>460057</v>
      </c>
      <c r="E177" s="22">
        <v>235347</v>
      </c>
      <c r="F177" s="22"/>
      <c r="G177" s="115">
        <v>17.649999999999999</v>
      </c>
      <c r="H177" s="115">
        <v>67.290000000000006</v>
      </c>
      <c r="I177" s="115">
        <v>9.9600000000000009</v>
      </c>
      <c r="J177" s="115">
        <v>5.0999999999999996</v>
      </c>
      <c r="L177" s="72"/>
      <c r="O177" s="24"/>
      <c r="P177" s="24"/>
      <c r="Q177" s="24"/>
      <c r="R177" s="24"/>
    </row>
    <row r="178" spans="1:18">
      <c r="A178" s="264"/>
      <c r="B178" s="22">
        <v>801554</v>
      </c>
      <c r="C178" s="22">
        <v>3076506</v>
      </c>
      <c r="D178" s="22">
        <v>480666</v>
      </c>
      <c r="E178" s="22">
        <v>231824</v>
      </c>
      <c r="F178" s="22"/>
      <c r="G178" s="115">
        <v>17.46</v>
      </c>
      <c r="H178" s="115">
        <v>67.02</v>
      </c>
      <c r="I178" s="115">
        <v>10.47</v>
      </c>
      <c r="J178" s="115">
        <v>5.05</v>
      </c>
      <c r="L178" s="72"/>
      <c r="O178" s="24"/>
      <c r="P178" s="24"/>
      <c r="Q178" s="24"/>
      <c r="R178" s="24"/>
    </row>
    <row r="179" spans="1:18">
      <c r="A179" s="264"/>
      <c r="B179" s="22">
        <v>799731</v>
      </c>
      <c r="C179" s="22">
        <v>3071533</v>
      </c>
      <c r="D179" s="22">
        <v>487714</v>
      </c>
      <c r="E179" s="22">
        <v>236296</v>
      </c>
      <c r="F179" s="22"/>
      <c r="G179" s="115">
        <v>17.399999999999999</v>
      </c>
      <c r="H179" s="115">
        <v>66.84</v>
      </c>
      <c r="I179" s="115">
        <v>10.61</v>
      </c>
      <c r="J179" s="115">
        <v>5.14</v>
      </c>
      <c r="L179" s="72"/>
      <c r="O179" s="24"/>
      <c r="P179" s="24"/>
      <c r="Q179" s="24"/>
      <c r="R179" s="24"/>
    </row>
    <row r="180" spans="1:18">
      <c r="A180" s="264"/>
      <c r="B180" s="22">
        <v>847409</v>
      </c>
      <c r="C180" s="22">
        <v>3106581</v>
      </c>
      <c r="D180" s="22">
        <v>443020</v>
      </c>
      <c r="E180" s="22">
        <v>231460</v>
      </c>
      <c r="F180" s="22"/>
      <c r="G180" s="115">
        <v>18.309999999999999</v>
      </c>
      <c r="H180" s="115">
        <v>67.12</v>
      </c>
      <c r="I180" s="115">
        <v>9.57</v>
      </c>
      <c r="J180" s="115">
        <v>5</v>
      </c>
      <c r="L180" s="72"/>
      <c r="O180" s="24"/>
      <c r="P180" s="24"/>
      <c r="Q180" s="24"/>
      <c r="R180" s="24"/>
    </row>
    <row r="181" spans="1:18">
      <c r="A181" s="264"/>
      <c r="B181" s="22">
        <v>883549</v>
      </c>
      <c r="C181" s="22">
        <v>3030118</v>
      </c>
      <c r="D181" s="22">
        <v>471013</v>
      </c>
      <c r="E181" s="22">
        <v>201826</v>
      </c>
      <c r="F181" s="22"/>
      <c r="G181" s="115">
        <v>19.260000000000002</v>
      </c>
      <c r="H181" s="115">
        <v>66.069999999999993</v>
      </c>
      <c r="I181" s="115">
        <v>10.27</v>
      </c>
      <c r="J181" s="115">
        <v>4.4000000000000004</v>
      </c>
      <c r="L181" s="72"/>
      <c r="O181" s="24"/>
      <c r="P181" s="24"/>
      <c r="Q181" s="24"/>
      <c r="R181" s="24"/>
    </row>
    <row r="182" spans="1:18">
      <c r="A182" s="264">
        <v>2021</v>
      </c>
      <c r="B182" s="22">
        <v>879796</v>
      </c>
      <c r="C182" s="22">
        <v>3067878</v>
      </c>
      <c r="D182" s="25">
        <v>466013</v>
      </c>
      <c r="E182" s="25">
        <v>200286</v>
      </c>
      <c r="F182" s="22"/>
      <c r="G182" s="24">
        <v>19.07</v>
      </c>
      <c r="H182" s="24">
        <v>66.489999999999995</v>
      </c>
      <c r="I182" s="24">
        <v>10.1</v>
      </c>
      <c r="J182" s="24">
        <v>4.34</v>
      </c>
      <c r="L182" s="72"/>
      <c r="O182" s="24"/>
      <c r="P182" s="24"/>
      <c r="Q182" s="24"/>
      <c r="R182" s="24"/>
    </row>
    <row r="183" spans="1:18">
      <c r="A183" s="264"/>
      <c r="B183" s="22">
        <v>918344</v>
      </c>
      <c r="C183" s="22">
        <v>3060699</v>
      </c>
      <c r="D183" s="25">
        <v>479708</v>
      </c>
      <c r="E183" s="25">
        <v>201761</v>
      </c>
      <c r="F183" s="22"/>
      <c r="G183" s="24">
        <v>19.7</v>
      </c>
      <c r="H183" s="24">
        <v>65.67</v>
      </c>
      <c r="I183" s="24">
        <v>10.29</v>
      </c>
      <c r="J183" s="24">
        <v>4.33</v>
      </c>
      <c r="L183" s="72"/>
      <c r="O183" s="24"/>
      <c r="P183" s="24"/>
      <c r="Q183" s="24"/>
      <c r="R183" s="24"/>
    </row>
    <row r="184" spans="1:18">
      <c r="A184" s="264"/>
      <c r="B184" s="25">
        <v>862105</v>
      </c>
      <c r="C184" s="25">
        <v>3132871</v>
      </c>
      <c r="D184" s="25">
        <v>450543</v>
      </c>
      <c r="E184" s="25">
        <v>198131</v>
      </c>
      <c r="F184" s="22"/>
      <c r="G184" s="24">
        <v>18.57</v>
      </c>
      <c r="H184" s="24">
        <v>67.47</v>
      </c>
      <c r="I184" s="24">
        <v>9.6999999999999993</v>
      </c>
      <c r="J184" s="24">
        <v>4.2699999999999996</v>
      </c>
      <c r="L184" s="72"/>
      <c r="O184" s="24"/>
      <c r="P184" s="24"/>
      <c r="Q184" s="24"/>
      <c r="R184" s="24"/>
    </row>
    <row r="185" spans="1:18">
      <c r="A185" s="264"/>
      <c r="B185" s="25">
        <v>848227</v>
      </c>
      <c r="C185" s="25">
        <v>3162702</v>
      </c>
      <c r="D185" s="25">
        <v>462099</v>
      </c>
      <c r="E185" s="25">
        <v>196515</v>
      </c>
      <c r="F185" s="22"/>
      <c r="G185" s="24">
        <v>18.170000000000002</v>
      </c>
      <c r="H185" s="24">
        <v>67.73</v>
      </c>
      <c r="I185" s="24">
        <v>9.9</v>
      </c>
      <c r="J185" s="24">
        <v>4.21</v>
      </c>
      <c r="L185" s="72"/>
      <c r="O185" s="24"/>
      <c r="P185" s="24"/>
      <c r="Q185" s="24"/>
      <c r="R185" s="24"/>
    </row>
    <row r="186" spans="1:18">
      <c r="A186" s="264"/>
      <c r="B186" s="25">
        <v>887943</v>
      </c>
      <c r="C186" s="25">
        <v>3188706</v>
      </c>
      <c r="D186" s="25">
        <v>482162</v>
      </c>
      <c r="E186" s="25">
        <v>192901</v>
      </c>
      <c r="F186" s="22"/>
      <c r="G186" s="24">
        <v>18.690000000000001</v>
      </c>
      <c r="H186" s="24">
        <v>67.11</v>
      </c>
      <c r="I186" s="24">
        <v>10.15</v>
      </c>
      <c r="J186" s="24">
        <v>4.0599999999999996</v>
      </c>
      <c r="L186" s="72"/>
      <c r="O186" s="24"/>
      <c r="P186" s="24"/>
      <c r="Q186" s="24"/>
      <c r="R186" s="24"/>
    </row>
    <row r="187" spans="1:18">
      <c r="A187" s="264"/>
      <c r="B187" s="25">
        <v>938003</v>
      </c>
      <c r="C187" s="25">
        <v>3174561</v>
      </c>
      <c r="D187" s="25">
        <v>511470</v>
      </c>
      <c r="E187" s="25">
        <v>191141</v>
      </c>
      <c r="F187" s="22"/>
      <c r="G187" s="24">
        <v>19.48</v>
      </c>
      <c r="H187" s="24">
        <v>65.930000000000007</v>
      </c>
      <c r="I187" s="24">
        <v>10.62</v>
      </c>
      <c r="J187" s="24">
        <v>3.97</v>
      </c>
      <c r="L187" s="72"/>
      <c r="O187" s="24"/>
      <c r="P187" s="24"/>
      <c r="Q187" s="24"/>
      <c r="R187" s="24"/>
    </row>
    <row r="188" spans="1:18">
      <c r="A188" s="264"/>
      <c r="B188" s="25">
        <v>979274</v>
      </c>
      <c r="C188" s="25">
        <v>3276762</v>
      </c>
      <c r="D188" s="25">
        <v>544262</v>
      </c>
      <c r="E188" s="25">
        <v>197079</v>
      </c>
      <c r="F188" s="22"/>
      <c r="G188" s="24">
        <v>19.600000000000001</v>
      </c>
      <c r="H188" s="24">
        <v>65.569999999999993</v>
      </c>
      <c r="I188" s="24">
        <v>10.89</v>
      </c>
      <c r="J188" s="24">
        <v>3.94</v>
      </c>
      <c r="L188" s="72"/>
      <c r="O188" s="24"/>
      <c r="P188" s="24"/>
      <c r="Q188" s="24"/>
      <c r="R188" s="24"/>
    </row>
    <row r="189" spans="1:18">
      <c r="A189" s="264"/>
      <c r="B189" s="25">
        <v>1011668</v>
      </c>
      <c r="C189" s="25">
        <v>3390080</v>
      </c>
      <c r="D189" s="25">
        <v>561167</v>
      </c>
      <c r="E189" s="25">
        <v>193024</v>
      </c>
      <c r="F189" s="22"/>
      <c r="G189" s="24">
        <v>19.62</v>
      </c>
      <c r="H189" s="24">
        <v>65.75</v>
      </c>
      <c r="I189" s="24">
        <v>10.88</v>
      </c>
      <c r="J189" s="24">
        <v>3.74</v>
      </c>
      <c r="L189" s="72"/>
      <c r="O189" s="24"/>
      <c r="P189" s="24"/>
      <c r="Q189" s="24"/>
      <c r="R189" s="24"/>
    </row>
    <row r="190" spans="1:18">
      <c r="A190" s="264"/>
      <c r="B190" s="25">
        <v>1013275</v>
      </c>
      <c r="C190" s="25">
        <v>3359778</v>
      </c>
      <c r="D190" s="25">
        <v>593956</v>
      </c>
      <c r="E190" s="25">
        <v>190828</v>
      </c>
      <c r="F190" s="22"/>
      <c r="G190" s="24">
        <v>19.649999999999999</v>
      </c>
      <c r="H190" s="24">
        <v>65.14</v>
      </c>
      <c r="I190" s="24">
        <v>11.52</v>
      </c>
      <c r="J190" s="24">
        <v>3.7</v>
      </c>
      <c r="L190" s="72"/>
      <c r="O190" s="24"/>
      <c r="P190" s="24"/>
      <c r="Q190" s="24"/>
      <c r="R190" s="24"/>
    </row>
    <row r="191" spans="1:18">
      <c r="A191" s="264"/>
      <c r="B191" s="25">
        <v>1061757</v>
      </c>
      <c r="C191" s="25">
        <v>3295233</v>
      </c>
      <c r="D191" s="25">
        <v>606184</v>
      </c>
      <c r="E191" s="25">
        <v>234279</v>
      </c>
      <c r="F191" s="22"/>
      <c r="G191" s="24">
        <v>20.43</v>
      </c>
      <c r="H191" s="24">
        <v>63.4</v>
      </c>
      <c r="I191" s="24">
        <v>11.66</v>
      </c>
      <c r="J191" s="24">
        <v>4.51</v>
      </c>
      <c r="L191" s="72"/>
      <c r="O191" s="24"/>
      <c r="P191" s="24"/>
      <c r="Q191" s="24"/>
      <c r="R191" s="24"/>
    </row>
    <row r="192" spans="1:18">
      <c r="A192" s="264"/>
      <c r="B192" s="25">
        <v>1122310</v>
      </c>
      <c r="C192" s="25">
        <v>3328718</v>
      </c>
      <c r="D192" s="25">
        <v>652172</v>
      </c>
      <c r="E192" s="25">
        <v>203177</v>
      </c>
      <c r="F192" s="22"/>
      <c r="G192" s="24">
        <v>21.15</v>
      </c>
      <c r="H192" s="24">
        <v>62.73</v>
      </c>
      <c r="I192" s="24">
        <v>12.29</v>
      </c>
      <c r="J192" s="24">
        <v>3.83</v>
      </c>
      <c r="L192" s="72"/>
      <c r="O192" s="24"/>
      <c r="P192" s="24"/>
      <c r="Q192" s="24"/>
      <c r="R192" s="24"/>
    </row>
    <row r="193" spans="1:18">
      <c r="A193" s="264"/>
      <c r="B193" s="25">
        <v>1184972</v>
      </c>
      <c r="C193" s="25">
        <v>3214358</v>
      </c>
      <c r="D193" s="25">
        <v>734447</v>
      </c>
      <c r="E193" s="25">
        <v>194807</v>
      </c>
      <c r="F193" s="22"/>
      <c r="G193" s="24">
        <v>22.24</v>
      </c>
      <c r="H193" s="24">
        <v>60.32</v>
      </c>
      <c r="I193" s="24">
        <v>13.78</v>
      </c>
      <c r="J193" s="24">
        <v>3.66</v>
      </c>
      <c r="L193" s="72"/>
      <c r="O193" s="24"/>
      <c r="P193" s="24"/>
      <c r="Q193" s="24"/>
      <c r="R193" s="24"/>
    </row>
    <row r="194" spans="1:18">
      <c r="A194" s="264">
        <v>2022</v>
      </c>
      <c r="B194" s="25">
        <v>1200348</v>
      </c>
      <c r="C194" s="25">
        <v>3237098</v>
      </c>
      <c r="D194" s="25">
        <v>727718</v>
      </c>
      <c r="E194" s="25">
        <v>199190</v>
      </c>
      <c r="F194" s="22"/>
      <c r="G194" s="72">
        <v>22.24</v>
      </c>
      <c r="H194" s="72">
        <v>59.97</v>
      </c>
      <c r="I194" s="72">
        <v>13.48</v>
      </c>
      <c r="J194" s="72">
        <v>4.3099999999999996</v>
      </c>
      <c r="K194" s="25"/>
      <c r="L194" s="72"/>
      <c r="O194" s="24"/>
      <c r="P194" s="24"/>
      <c r="Q194" s="24"/>
      <c r="R194" s="24"/>
    </row>
    <row r="195" spans="1:18">
      <c r="A195" s="264"/>
      <c r="B195" s="25">
        <v>1212884</v>
      </c>
      <c r="C195" s="25">
        <v>3264653</v>
      </c>
      <c r="D195" s="25">
        <v>751905</v>
      </c>
      <c r="E195" s="25">
        <v>207748</v>
      </c>
      <c r="F195" s="22"/>
      <c r="G195" s="72">
        <v>22.17</v>
      </c>
      <c r="H195" s="72">
        <v>59.67</v>
      </c>
      <c r="I195" s="72">
        <v>13.74</v>
      </c>
      <c r="J195" s="72">
        <v>4.42</v>
      </c>
      <c r="K195" s="25"/>
      <c r="L195" s="72"/>
      <c r="O195" s="24"/>
      <c r="P195" s="24"/>
      <c r="Q195" s="24"/>
      <c r="R195" s="24"/>
    </row>
    <row r="196" spans="1:18">
      <c r="A196" s="264"/>
      <c r="B196" s="25">
        <v>1150364</v>
      </c>
      <c r="C196" s="25">
        <v>3288147</v>
      </c>
      <c r="D196" s="25">
        <v>748940</v>
      </c>
      <c r="E196" s="25">
        <v>197727</v>
      </c>
      <c r="F196" s="22"/>
      <c r="G196" s="72">
        <v>21.18</v>
      </c>
      <c r="H196" s="72">
        <v>60.55</v>
      </c>
      <c r="I196" s="72">
        <v>13.79</v>
      </c>
      <c r="J196" s="72">
        <v>4.4800000000000004</v>
      </c>
      <c r="K196" s="25"/>
      <c r="L196" s="72"/>
      <c r="O196" s="24"/>
      <c r="P196" s="24"/>
      <c r="Q196" s="24"/>
      <c r="R196" s="24"/>
    </row>
    <row r="197" spans="1:18">
      <c r="A197" s="264"/>
      <c r="B197" s="25">
        <v>1191258</v>
      </c>
      <c r="C197" s="25">
        <v>3399472</v>
      </c>
      <c r="D197" s="25">
        <v>753457</v>
      </c>
      <c r="E197" s="25">
        <v>206691</v>
      </c>
      <c r="F197" s="22"/>
      <c r="G197" s="72">
        <v>21.28</v>
      </c>
      <c r="H197" s="72">
        <v>60.72</v>
      </c>
      <c r="I197" s="72">
        <v>13.46</v>
      </c>
      <c r="J197" s="72">
        <v>4.55</v>
      </c>
      <c r="K197" s="25"/>
      <c r="L197" s="72"/>
      <c r="O197" s="24"/>
      <c r="P197" s="24"/>
      <c r="Q197" s="24"/>
      <c r="R197" s="24"/>
    </row>
    <row r="198" spans="1:18">
      <c r="A198" s="264"/>
      <c r="B198" s="25">
        <v>1222784</v>
      </c>
      <c r="C198" s="25">
        <v>3409595</v>
      </c>
      <c r="D198" s="25">
        <v>742653</v>
      </c>
      <c r="E198" s="25">
        <v>193222</v>
      </c>
      <c r="F198" s="22"/>
      <c r="G198" s="72">
        <v>21.76</v>
      </c>
      <c r="H198" s="72">
        <v>60.66</v>
      </c>
      <c r="I198" s="72">
        <v>13.21</v>
      </c>
      <c r="J198" s="72">
        <v>4.37</v>
      </c>
      <c r="K198" s="25"/>
      <c r="L198" s="72"/>
      <c r="O198" s="24"/>
      <c r="P198" s="24"/>
      <c r="Q198" s="24"/>
      <c r="R198" s="24"/>
    </row>
    <row r="199" spans="1:18">
      <c r="A199" s="264"/>
      <c r="B199" s="25">
        <v>1284368</v>
      </c>
      <c r="C199" s="25">
        <v>3383995</v>
      </c>
      <c r="D199" s="25">
        <v>737082</v>
      </c>
      <c r="E199" s="25">
        <v>194065</v>
      </c>
      <c r="F199" s="22"/>
      <c r="G199" s="72">
        <v>22.71</v>
      </c>
      <c r="H199" s="72">
        <v>59.84</v>
      </c>
      <c r="I199" s="72">
        <v>13.03</v>
      </c>
      <c r="J199" s="72">
        <v>4.41</v>
      </c>
      <c r="K199" s="25"/>
      <c r="L199" s="72"/>
      <c r="O199" s="24"/>
      <c r="P199" s="24"/>
      <c r="Q199" s="24"/>
      <c r="R199" s="24"/>
    </row>
    <row r="200" spans="1:18">
      <c r="A200" s="264"/>
      <c r="B200" s="25">
        <v>1422500</v>
      </c>
      <c r="C200" s="25">
        <v>3417357</v>
      </c>
      <c r="D200" s="25">
        <v>760720</v>
      </c>
      <c r="E200" s="25">
        <v>203490</v>
      </c>
      <c r="F200" s="22"/>
      <c r="G200" s="72">
        <v>24.27</v>
      </c>
      <c r="H200" s="72">
        <v>58.31</v>
      </c>
      <c r="I200" s="72">
        <v>12.98</v>
      </c>
      <c r="J200" s="72">
        <v>4.43</v>
      </c>
      <c r="K200" s="25"/>
      <c r="L200" s="72"/>
      <c r="O200" s="24"/>
      <c r="P200" s="24"/>
      <c r="Q200" s="24"/>
      <c r="R200" s="24"/>
    </row>
    <row r="201" spans="1:18">
      <c r="A201" s="264"/>
      <c r="B201" s="25">
        <v>1551619</v>
      </c>
      <c r="C201" s="25">
        <v>3498966</v>
      </c>
      <c r="D201" s="25">
        <v>765509</v>
      </c>
      <c r="E201" s="25">
        <v>203821</v>
      </c>
      <c r="F201" s="22"/>
      <c r="G201" s="72">
        <v>25.54</v>
      </c>
      <c r="H201" s="72">
        <v>57.59</v>
      </c>
      <c r="I201" s="72">
        <v>12.6</v>
      </c>
      <c r="J201" s="72">
        <v>4.28</v>
      </c>
      <c r="K201" s="25"/>
      <c r="L201" s="72"/>
      <c r="O201" s="24"/>
      <c r="P201" s="24"/>
      <c r="Q201" s="24"/>
      <c r="R201" s="24"/>
    </row>
    <row r="202" spans="1:18">
      <c r="A202" s="264"/>
      <c r="B202" s="25">
        <v>1609663</v>
      </c>
      <c r="C202" s="25">
        <v>3520612</v>
      </c>
      <c r="D202" s="25">
        <v>767148</v>
      </c>
      <c r="E202" s="25">
        <v>205514</v>
      </c>
      <c r="F202" s="22"/>
      <c r="G202" s="72">
        <v>26.13</v>
      </c>
      <c r="H202" s="72">
        <v>57.16</v>
      </c>
      <c r="I202" s="72">
        <v>12.45</v>
      </c>
      <c r="J202" s="72">
        <v>4.25</v>
      </c>
      <c r="K202" s="25"/>
      <c r="L202" s="72"/>
      <c r="O202" s="24"/>
      <c r="P202" s="24"/>
      <c r="Q202" s="24"/>
      <c r="R202" s="24"/>
    </row>
    <row r="203" spans="1:18">
      <c r="A203" s="264"/>
      <c r="B203" s="25">
        <v>1651270</v>
      </c>
      <c r="C203" s="25">
        <v>3488105</v>
      </c>
      <c r="D203" s="25">
        <v>799092</v>
      </c>
      <c r="E203" s="25">
        <v>207937</v>
      </c>
      <c r="F203" s="22"/>
      <c r="G203" s="72">
        <v>26.62</v>
      </c>
      <c r="H203" s="72">
        <v>56.23</v>
      </c>
      <c r="I203" s="72">
        <v>12.88</v>
      </c>
      <c r="J203" s="72">
        <v>4.2699999999999996</v>
      </c>
      <c r="K203" s="25"/>
      <c r="L203" s="72"/>
      <c r="O203" s="24"/>
      <c r="P203" s="24"/>
      <c r="Q203" s="24"/>
      <c r="R203" s="24"/>
    </row>
    <row r="204" spans="1:18">
      <c r="A204" s="264"/>
      <c r="B204" s="25">
        <v>1640332</v>
      </c>
      <c r="C204" s="25">
        <v>3542787</v>
      </c>
      <c r="D204" s="25">
        <v>846953</v>
      </c>
      <c r="E204" s="25">
        <v>205426</v>
      </c>
      <c r="F204" s="22"/>
      <c r="G204" s="72">
        <v>26.06</v>
      </c>
      <c r="H204" s="72">
        <v>56.29</v>
      </c>
      <c r="I204" s="72">
        <v>13.46</v>
      </c>
      <c r="J204" s="72">
        <v>4.1900000000000004</v>
      </c>
      <c r="K204" s="25"/>
      <c r="L204" s="72"/>
      <c r="O204" s="24"/>
      <c r="P204" s="24"/>
      <c r="Q204" s="24"/>
      <c r="R204" s="24"/>
    </row>
    <row r="205" spans="1:18">
      <c r="A205" s="264"/>
      <c r="B205" s="25">
        <v>1764327</v>
      </c>
      <c r="C205" s="25">
        <v>3515095</v>
      </c>
      <c r="D205" s="25">
        <v>923938</v>
      </c>
      <c r="E205" s="25">
        <v>200902</v>
      </c>
      <c r="F205" s="22"/>
      <c r="G205" s="72">
        <v>27.29</v>
      </c>
      <c r="H205" s="72">
        <v>54.36</v>
      </c>
      <c r="I205" s="72">
        <v>14.29</v>
      </c>
      <c r="J205" s="72">
        <v>4.07</v>
      </c>
      <c r="K205" s="25"/>
      <c r="L205" s="72"/>
      <c r="O205" s="24"/>
      <c r="P205" s="24"/>
      <c r="Q205" s="24"/>
      <c r="R205" s="24"/>
    </row>
    <row r="206" spans="1:18">
      <c r="A206" s="264">
        <v>2023</v>
      </c>
      <c r="B206" s="25">
        <v>1647786</v>
      </c>
      <c r="C206" s="25">
        <v>3575906</v>
      </c>
      <c r="D206" s="25">
        <v>979026</v>
      </c>
      <c r="E206" s="25">
        <v>198565</v>
      </c>
      <c r="F206" s="22"/>
      <c r="G206" s="72">
        <v>25.74</v>
      </c>
      <c r="H206" s="72">
        <v>55.86</v>
      </c>
      <c r="I206" s="72">
        <v>15.29</v>
      </c>
      <c r="J206" s="72">
        <v>3.1</v>
      </c>
      <c r="L206" s="72"/>
      <c r="N206" s="72"/>
      <c r="O206" s="72"/>
      <c r="P206" s="72"/>
      <c r="Q206" s="72"/>
      <c r="R206" s="24"/>
    </row>
    <row r="207" spans="1:18">
      <c r="A207" s="264"/>
      <c r="B207" s="25">
        <v>1522497</v>
      </c>
      <c r="C207" s="25">
        <v>3665392</v>
      </c>
      <c r="D207" s="25">
        <v>1050698</v>
      </c>
      <c r="E207" s="25">
        <v>200721</v>
      </c>
      <c r="F207" s="22"/>
      <c r="G207" s="72">
        <v>23.64</v>
      </c>
      <c r="H207" s="72">
        <v>56.92</v>
      </c>
      <c r="I207" s="72">
        <v>16.32</v>
      </c>
      <c r="J207" s="72">
        <v>3.12</v>
      </c>
      <c r="L207" s="72"/>
      <c r="N207" s="72"/>
      <c r="O207" s="72"/>
      <c r="P207" s="72"/>
      <c r="Q207" s="72"/>
      <c r="R207" s="24"/>
    </row>
    <row r="208" spans="1:18">
      <c r="A208" s="264"/>
      <c r="B208" s="25">
        <v>1394283</v>
      </c>
      <c r="C208" s="25">
        <v>3692853</v>
      </c>
      <c r="D208" s="25">
        <v>1083214</v>
      </c>
      <c r="E208" s="25">
        <v>212897</v>
      </c>
      <c r="F208" s="22"/>
      <c r="G208" s="72">
        <v>21.84</v>
      </c>
      <c r="H208" s="72">
        <v>57.85</v>
      </c>
      <c r="I208" s="72">
        <v>16.97</v>
      </c>
      <c r="J208" s="72">
        <v>3.34</v>
      </c>
      <c r="L208" s="72"/>
      <c r="N208" s="72"/>
      <c r="O208" s="72"/>
      <c r="P208" s="72"/>
      <c r="Q208" s="72"/>
      <c r="R208" s="24"/>
    </row>
    <row r="209" spans="1:18">
      <c r="A209" s="264"/>
      <c r="B209" s="25">
        <v>1360515</v>
      </c>
      <c r="C209" s="25">
        <v>3765201</v>
      </c>
      <c r="D209" s="25">
        <v>1093037</v>
      </c>
      <c r="E209" s="25">
        <v>210526</v>
      </c>
      <c r="F209" s="22"/>
      <c r="G209" s="72">
        <v>21.16</v>
      </c>
      <c r="H209" s="72">
        <v>58.56</v>
      </c>
      <c r="I209" s="72">
        <v>17</v>
      </c>
      <c r="J209" s="72">
        <v>3.27</v>
      </c>
      <c r="L209" s="72"/>
      <c r="N209" s="72"/>
      <c r="O209" s="72"/>
      <c r="P209" s="72"/>
      <c r="Q209" s="72"/>
      <c r="R209" s="24"/>
    </row>
    <row r="210" spans="1:18">
      <c r="A210" s="264"/>
      <c r="B210" s="25">
        <v>1383410</v>
      </c>
      <c r="C210" s="25">
        <v>3722881</v>
      </c>
      <c r="D210" s="25">
        <v>1105066</v>
      </c>
      <c r="E210" s="25">
        <v>218543</v>
      </c>
      <c r="F210" s="22"/>
      <c r="G210" s="72">
        <v>21.52</v>
      </c>
      <c r="H210" s="72">
        <v>57.9</v>
      </c>
      <c r="I210" s="72">
        <v>17.190000000000001</v>
      </c>
      <c r="J210" s="72">
        <v>3.4</v>
      </c>
      <c r="L210" s="72"/>
      <c r="N210" s="72"/>
      <c r="O210" s="72"/>
      <c r="P210" s="72"/>
      <c r="Q210" s="72"/>
      <c r="R210" s="24"/>
    </row>
    <row r="211" spans="1:18">
      <c r="A211" s="264"/>
      <c r="B211" s="25">
        <v>1313643</v>
      </c>
      <c r="C211" s="25">
        <v>3840332</v>
      </c>
      <c r="D211" s="25">
        <v>1150046</v>
      </c>
      <c r="E211" s="25">
        <v>200538</v>
      </c>
      <c r="F211" s="22"/>
      <c r="G211" s="72">
        <v>20.2</v>
      </c>
      <c r="H211" s="72">
        <v>59.04</v>
      </c>
      <c r="I211" s="72">
        <v>17.68</v>
      </c>
      <c r="J211" s="72">
        <v>3.08</v>
      </c>
      <c r="L211" s="72"/>
      <c r="N211" s="72"/>
      <c r="O211" s="72"/>
      <c r="P211" s="72"/>
      <c r="Q211" s="72"/>
      <c r="R211" s="24"/>
    </row>
    <row r="212" spans="1:18">
      <c r="A212" s="264"/>
      <c r="B212" s="25">
        <v>1348664</v>
      </c>
      <c r="C212" s="25">
        <v>3863763</v>
      </c>
      <c r="D212" s="25">
        <v>1231054</v>
      </c>
      <c r="E212" s="25">
        <v>209221</v>
      </c>
      <c r="F212" s="22"/>
      <c r="G212" s="72">
        <v>20.27</v>
      </c>
      <c r="H212" s="72">
        <v>58.08</v>
      </c>
      <c r="I212" s="72">
        <v>18.5</v>
      </c>
      <c r="J212" s="72">
        <v>3.14</v>
      </c>
      <c r="L212" s="72"/>
      <c r="N212" s="72"/>
      <c r="O212" s="72"/>
      <c r="P212" s="72"/>
      <c r="Q212" s="72"/>
      <c r="R212" s="24"/>
    </row>
    <row r="213" spans="1:18">
      <c r="A213" s="264"/>
      <c r="B213" s="25">
        <v>1428393</v>
      </c>
      <c r="C213" s="25">
        <v>3829720</v>
      </c>
      <c r="D213" s="25">
        <v>1294058</v>
      </c>
      <c r="E213" s="25">
        <v>223378</v>
      </c>
      <c r="F213" s="22"/>
      <c r="G213" s="72">
        <v>21.08</v>
      </c>
      <c r="H213" s="72">
        <v>56.52</v>
      </c>
      <c r="I213" s="72">
        <v>19.100000000000001</v>
      </c>
      <c r="J213" s="72">
        <v>3.3</v>
      </c>
      <c r="L213" s="72"/>
      <c r="N213" s="72"/>
      <c r="O213" s="72"/>
      <c r="P213" s="72"/>
      <c r="Q213" s="72"/>
      <c r="R213" s="24"/>
    </row>
    <row r="214" spans="1:18">
      <c r="A214" s="264"/>
      <c r="B214" s="25">
        <v>1369239</v>
      </c>
      <c r="C214" s="25">
        <v>3860121</v>
      </c>
      <c r="D214" s="25">
        <v>1335960</v>
      </c>
      <c r="E214" s="25">
        <v>213565</v>
      </c>
      <c r="F214" s="22"/>
      <c r="G214" s="72">
        <v>20.2</v>
      </c>
      <c r="H214" s="72">
        <v>56.94</v>
      </c>
      <c r="I214" s="72">
        <v>19.71</v>
      </c>
      <c r="J214" s="72">
        <v>3.15</v>
      </c>
      <c r="L214" s="72"/>
      <c r="N214" s="72"/>
      <c r="O214" s="72"/>
      <c r="P214" s="72"/>
      <c r="Q214" s="72"/>
      <c r="R214" s="24"/>
    </row>
    <row r="215" spans="1:18">
      <c r="A215" s="264"/>
      <c r="B215" s="25">
        <v>1286836</v>
      </c>
      <c r="C215" s="25">
        <v>3938118</v>
      </c>
      <c r="D215" s="25">
        <v>1353779</v>
      </c>
      <c r="E215" s="25">
        <v>208140</v>
      </c>
      <c r="F215" s="22"/>
      <c r="G215" s="72">
        <v>18.96</v>
      </c>
      <c r="H215" s="72">
        <v>58.03</v>
      </c>
      <c r="I215" s="72">
        <v>19.95</v>
      </c>
      <c r="J215" s="72">
        <v>3.07</v>
      </c>
      <c r="L215" s="72"/>
      <c r="N215" s="72"/>
      <c r="O215" s="72"/>
      <c r="P215" s="72"/>
      <c r="Q215" s="72"/>
      <c r="R215" s="24"/>
    </row>
    <row r="216" spans="1:18">
      <c r="A216" s="264"/>
      <c r="B216" s="25">
        <v>1253533</v>
      </c>
      <c r="C216" s="25">
        <v>3955852</v>
      </c>
      <c r="D216" s="25">
        <v>1314085</v>
      </c>
      <c r="E216" s="25">
        <v>206087</v>
      </c>
      <c r="F216" s="22"/>
      <c r="G216" s="72">
        <v>18.63</v>
      </c>
      <c r="H216" s="72">
        <v>58.78</v>
      </c>
      <c r="I216" s="72">
        <v>19.53</v>
      </c>
      <c r="J216" s="72">
        <v>3.06</v>
      </c>
      <c r="L216" s="72"/>
      <c r="N216" s="72"/>
      <c r="O216" s="72"/>
      <c r="P216" s="72"/>
      <c r="Q216" s="72"/>
      <c r="R216" s="24"/>
    </row>
    <row r="217" spans="1:18">
      <c r="A217" s="264"/>
      <c r="B217" s="25">
        <v>1244879</v>
      </c>
      <c r="C217" s="25">
        <v>3959089</v>
      </c>
      <c r="D217" s="25">
        <v>1312019</v>
      </c>
      <c r="E217" s="25">
        <v>218277</v>
      </c>
      <c r="F217" s="22"/>
      <c r="G217" s="72">
        <v>18.489999999999998</v>
      </c>
      <c r="H217" s="72">
        <v>58.79</v>
      </c>
      <c r="I217" s="72">
        <v>19.48</v>
      </c>
      <c r="J217" s="72">
        <v>3.24</v>
      </c>
      <c r="L217" s="72"/>
      <c r="N217" s="72"/>
      <c r="O217" s="72"/>
      <c r="P217" s="72"/>
      <c r="Q217" s="72"/>
      <c r="R217" s="24"/>
    </row>
    <row r="218" spans="1:18">
      <c r="A218" s="264">
        <v>2024</v>
      </c>
      <c r="B218" s="25">
        <v>1100819</v>
      </c>
      <c r="C218" s="25">
        <v>4039538</v>
      </c>
      <c r="D218" s="25">
        <v>1300340</v>
      </c>
      <c r="E218" s="25">
        <v>215398</v>
      </c>
      <c r="F218" s="25"/>
      <c r="G218" s="72">
        <v>16.54</v>
      </c>
      <c r="H218" s="72">
        <v>60.69</v>
      </c>
      <c r="I218" s="72">
        <v>19.54</v>
      </c>
      <c r="J218" s="72">
        <v>3.24</v>
      </c>
      <c r="K218" s="25"/>
      <c r="L218" s="72"/>
      <c r="N218" s="72"/>
      <c r="O218" s="72"/>
      <c r="P218" s="72"/>
      <c r="Q218" s="72"/>
      <c r="R218" s="24"/>
    </row>
    <row r="219" spans="1:18">
      <c r="A219" s="264"/>
      <c r="B219" s="25">
        <v>1086287</v>
      </c>
      <c r="C219" s="25">
        <v>4031952</v>
      </c>
      <c r="D219" s="25">
        <v>1295120</v>
      </c>
      <c r="E219" s="25">
        <v>252855</v>
      </c>
      <c r="F219" s="25"/>
      <c r="G219" s="72">
        <v>16.3</v>
      </c>
      <c r="H219" s="72">
        <v>60.48</v>
      </c>
      <c r="I219" s="72">
        <v>19.43</v>
      </c>
      <c r="J219" s="72">
        <v>3.79</v>
      </c>
      <c r="K219" s="25"/>
      <c r="L219" s="72"/>
      <c r="N219" s="72"/>
      <c r="O219" s="72"/>
      <c r="P219" s="72"/>
      <c r="Q219" s="72"/>
      <c r="R219" s="24"/>
    </row>
    <row r="220" spans="1:18">
      <c r="A220" s="264"/>
      <c r="B220" s="25">
        <v>924838</v>
      </c>
      <c r="C220" s="25">
        <v>4122887</v>
      </c>
      <c r="D220" s="25">
        <v>1349340</v>
      </c>
      <c r="E220" s="25">
        <v>224093</v>
      </c>
      <c r="F220" s="25"/>
      <c r="G220" s="72">
        <v>13.97</v>
      </c>
      <c r="H220" s="72">
        <v>62.27</v>
      </c>
      <c r="I220" s="72">
        <v>20.38</v>
      </c>
      <c r="J220" s="72">
        <v>3.38</v>
      </c>
      <c r="K220" s="25"/>
      <c r="L220" s="72"/>
      <c r="N220" s="72"/>
      <c r="O220" s="72"/>
      <c r="P220" s="72"/>
      <c r="Q220" s="72"/>
      <c r="R220" s="24"/>
    </row>
    <row r="221" spans="1:18">
      <c r="A221" s="264"/>
      <c r="B221" s="25">
        <v>938366</v>
      </c>
      <c r="C221" s="25">
        <v>4231866</v>
      </c>
      <c r="D221" s="25">
        <v>1240971</v>
      </c>
      <c r="E221" s="25">
        <v>213283</v>
      </c>
      <c r="F221" s="25"/>
      <c r="G221" s="72">
        <v>14.17</v>
      </c>
      <c r="H221" s="72">
        <v>63.88</v>
      </c>
      <c r="I221" s="72">
        <v>18.73</v>
      </c>
      <c r="J221" s="72">
        <v>3.22</v>
      </c>
      <c r="K221" s="25"/>
      <c r="L221" s="72"/>
      <c r="N221" s="72"/>
      <c r="O221" s="72"/>
      <c r="P221" s="72"/>
      <c r="Q221" s="72"/>
      <c r="R221" s="24"/>
    </row>
    <row r="222" spans="1:18">
      <c r="A222" s="264"/>
      <c r="B222" s="25">
        <v>923757</v>
      </c>
      <c r="C222" s="25">
        <v>4247306</v>
      </c>
      <c r="D222" s="25">
        <v>1267675</v>
      </c>
      <c r="E222" s="25">
        <v>215019</v>
      </c>
      <c r="F222" s="25"/>
      <c r="G222" s="72">
        <v>13.88</v>
      </c>
      <c r="H222" s="72">
        <v>63.83</v>
      </c>
      <c r="I222" s="72">
        <v>19.05</v>
      </c>
      <c r="J222" s="72">
        <v>3.23</v>
      </c>
      <c r="K222" s="25"/>
      <c r="L222" s="72"/>
      <c r="N222" s="72"/>
      <c r="O222" s="72"/>
      <c r="P222" s="72"/>
      <c r="Q222" s="72"/>
      <c r="R222" s="24"/>
    </row>
    <row r="223" spans="1:18">
      <c r="A223" s="264"/>
      <c r="B223" s="25">
        <v>901545</v>
      </c>
      <c r="C223" s="25">
        <v>4347771</v>
      </c>
      <c r="D223" s="25">
        <v>1235925</v>
      </c>
      <c r="E223" s="25">
        <v>221791</v>
      </c>
      <c r="F223" s="25"/>
      <c r="G223" s="72">
        <v>13.44</v>
      </c>
      <c r="H223" s="72">
        <v>64.819999999999993</v>
      </c>
      <c r="I223" s="72">
        <v>18.43</v>
      </c>
      <c r="J223" s="72">
        <v>3.31</v>
      </c>
      <c r="K223" s="25"/>
      <c r="L223" s="72"/>
      <c r="N223" s="72"/>
      <c r="O223" s="72"/>
      <c r="P223" s="72"/>
      <c r="Q223" s="72"/>
      <c r="R223" s="24"/>
    </row>
    <row r="224" spans="1:18">
      <c r="A224" s="264"/>
      <c r="B224" s="25">
        <v>931910</v>
      </c>
      <c r="C224" s="25">
        <v>4446086</v>
      </c>
      <c r="D224" s="25">
        <v>1238797</v>
      </c>
      <c r="E224" s="25">
        <v>221825</v>
      </c>
      <c r="F224" s="25"/>
      <c r="G224" s="72">
        <v>13.63</v>
      </c>
      <c r="H224" s="72">
        <v>65.010000000000005</v>
      </c>
      <c r="I224" s="72">
        <v>18.11</v>
      </c>
      <c r="J224" s="72">
        <v>3.24</v>
      </c>
      <c r="K224" s="25"/>
      <c r="L224" s="72"/>
      <c r="N224" s="72"/>
      <c r="O224" s="72"/>
      <c r="P224" s="72"/>
      <c r="Q224" s="72"/>
      <c r="R224" s="24"/>
    </row>
    <row r="225" spans="1:18">
      <c r="A225" s="264"/>
      <c r="B225" s="25">
        <v>948796</v>
      </c>
      <c r="C225" s="25">
        <v>4517776</v>
      </c>
      <c r="D225" s="25">
        <v>1288108</v>
      </c>
      <c r="E225" s="25">
        <v>220872</v>
      </c>
      <c r="F225" s="25"/>
      <c r="G225" s="72">
        <v>13.6</v>
      </c>
      <c r="H225" s="72">
        <v>64.77</v>
      </c>
      <c r="I225" s="72">
        <v>18.47</v>
      </c>
      <c r="J225" s="72">
        <v>3.17</v>
      </c>
      <c r="K225" s="25"/>
      <c r="L225" s="72"/>
      <c r="N225" s="72"/>
      <c r="O225" s="72"/>
      <c r="P225" s="72"/>
      <c r="Q225" s="72"/>
      <c r="R225" s="24"/>
    </row>
    <row r="226" spans="1:18">
      <c r="A226" s="264"/>
      <c r="B226" s="25">
        <v>985600</v>
      </c>
      <c r="C226" s="25">
        <v>4473836</v>
      </c>
      <c r="D226" s="25">
        <v>1300614</v>
      </c>
      <c r="E226" s="25">
        <v>218688</v>
      </c>
      <c r="F226" s="25"/>
      <c r="G226" s="72">
        <v>14.12</v>
      </c>
      <c r="H226" s="72">
        <v>64.11</v>
      </c>
      <c r="I226" s="72">
        <v>18.64</v>
      </c>
      <c r="J226" s="72">
        <v>3.13</v>
      </c>
      <c r="K226" s="25"/>
      <c r="L226" s="72"/>
      <c r="N226" s="72"/>
      <c r="O226" s="72"/>
      <c r="P226" s="72"/>
      <c r="Q226" s="72"/>
      <c r="R226" s="24"/>
    </row>
    <row r="227" spans="1:18">
      <c r="A227" s="264"/>
      <c r="B227" s="25">
        <v>943633</v>
      </c>
      <c r="C227" s="25">
        <v>4543003</v>
      </c>
      <c r="D227" s="25">
        <v>1298485</v>
      </c>
      <c r="E227" s="25">
        <v>215810</v>
      </c>
      <c r="F227" s="25"/>
      <c r="G227" s="72">
        <v>13.48</v>
      </c>
      <c r="H227" s="72">
        <v>64.89</v>
      </c>
      <c r="I227" s="72">
        <v>18.55</v>
      </c>
      <c r="J227" s="72">
        <v>3.08</v>
      </c>
      <c r="K227" s="25"/>
      <c r="L227" s="72"/>
      <c r="N227" s="72"/>
      <c r="O227" s="72"/>
      <c r="P227" s="72"/>
      <c r="Q227" s="72"/>
      <c r="R227" s="24"/>
    </row>
    <row r="228" spans="1:18">
      <c r="A228" s="264"/>
      <c r="B228" s="25">
        <v>1014011</v>
      </c>
      <c r="C228" s="25">
        <v>4524040</v>
      </c>
      <c r="D228" s="25">
        <v>1334423</v>
      </c>
      <c r="E228" s="25">
        <v>223615</v>
      </c>
      <c r="F228" s="25"/>
      <c r="G228" s="72">
        <v>14.29</v>
      </c>
      <c r="H228" s="72">
        <v>63.75</v>
      </c>
      <c r="I228" s="72">
        <v>18.809999999999999</v>
      </c>
      <c r="J228" s="72">
        <v>3.15</v>
      </c>
      <c r="K228" s="25"/>
      <c r="L228" s="72"/>
      <c r="N228" s="72"/>
      <c r="O228" s="72"/>
      <c r="P228" s="72"/>
      <c r="Q228" s="72"/>
      <c r="R228" s="24"/>
    </row>
    <row r="229" spans="1:18">
      <c r="A229" s="264"/>
      <c r="B229" s="25">
        <v>1208230</v>
      </c>
      <c r="C229" s="25">
        <v>4504135</v>
      </c>
      <c r="D229" s="25">
        <v>1318148</v>
      </c>
      <c r="E229" s="25">
        <v>219979</v>
      </c>
      <c r="F229" s="25"/>
      <c r="G229" s="72">
        <v>16.66</v>
      </c>
      <c r="H229" s="72">
        <v>62.12</v>
      </c>
      <c r="I229" s="72">
        <v>18.18</v>
      </c>
      <c r="J229" s="72">
        <v>3.03</v>
      </c>
      <c r="K229" s="25"/>
      <c r="L229" s="72"/>
      <c r="N229" s="72"/>
      <c r="O229" s="72"/>
      <c r="P229" s="72"/>
      <c r="Q229" s="72"/>
      <c r="R229" s="24"/>
    </row>
    <row r="230" spans="1:18">
      <c r="A230" s="264">
        <v>2025</v>
      </c>
      <c r="B230" s="25">
        <v>956579</v>
      </c>
      <c r="C230" s="25">
        <v>4590349</v>
      </c>
      <c r="D230" s="25">
        <v>1347718</v>
      </c>
      <c r="E230" s="25">
        <v>231993</v>
      </c>
      <c r="F230" s="25"/>
      <c r="G230" s="72">
        <v>13.42</v>
      </c>
      <c r="H230" s="72">
        <v>64.41</v>
      </c>
      <c r="I230" s="72">
        <v>18.91</v>
      </c>
      <c r="J230" s="72">
        <v>3.26</v>
      </c>
      <c r="K230" s="25"/>
      <c r="L230" s="72"/>
      <c r="N230" s="72"/>
      <c r="O230" s="72"/>
      <c r="P230" s="72"/>
      <c r="Q230" s="72"/>
      <c r="R230" s="24"/>
    </row>
    <row r="231" spans="1:18">
      <c r="A231" s="264"/>
      <c r="B231" s="25">
        <v>900530</v>
      </c>
      <c r="C231" s="25">
        <v>4684358</v>
      </c>
      <c r="D231" s="25">
        <v>1322798</v>
      </c>
      <c r="E231" s="25">
        <v>241465</v>
      </c>
      <c r="F231" s="25"/>
      <c r="G231" s="72">
        <v>12.6</v>
      </c>
      <c r="H231" s="72">
        <v>65.52</v>
      </c>
      <c r="I231" s="72">
        <v>18.5</v>
      </c>
      <c r="J231" s="72">
        <v>3.38</v>
      </c>
      <c r="K231" s="25"/>
      <c r="L231" s="72"/>
      <c r="N231" s="72"/>
      <c r="O231" s="72"/>
      <c r="P231" s="72"/>
      <c r="Q231" s="72"/>
      <c r="R231" s="24"/>
    </row>
    <row r="232" spans="1:18">
      <c r="A232" s="264"/>
      <c r="B232" s="25">
        <v>780395</v>
      </c>
      <c r="C232" s="25">
        <v>4722514</v>
      </c>
      <c r="D232" s="25">
        <v>1392304</v>
      </c>
      <c r="E232" s="25">
        <v>240976</v>
      </c>
      <c r="G232" s="72">
        <v>10.94</v>
      </c>
      <c r="H232" s="72">
        <v>66.180000000000007</v>
      </c>
      <c r="I232" s="72">
        <v>19.510000000000002</v>
      </c>
      <c r="J232" s="72">
        <v>3.38</v>
      </c>
      <c r="L232" s="72"/>
      <c r="N232" s="72"/>
      <c r="O232" s="72"/>
      <c r="P232" s="72"/>
      <c r="Q232" s="72"/>
      <c r="R232" s="24"/>
    </row>
    <row r="233" spans="1:18">
      <c r="A233" s="264"/>
      <c r="B233" s="25">
        <v>779912</v>
      </c>
      <c r="C233" s="25">
        <v>4895870</v>
      </c>
      <c r="D233" s="25">
        <v>1294364</v>
      </c>
      <c r="E233" s="25">
        <v>250641</v>
      </c>
      <c r="G233" s="72">
        <v>10.8</v>
      </c>
      <c r="H233" s="72">
        <v>67.8</v>
      </c>
      <c r="I233" s="72">
        <v>17.93</v>
      </c>
      <c r="J233" s="72">
        <v>3.47</v>
      </c>
      <c r="L233" s="72"/>
      <c r="N233" s="72"/>
      <c r="O233" s="72"/>
      <c r="P233" s="72"/>
      <c r="Q233" s="72"/>
      <c r="R233" s="24"/>
    </row>
    <row r="234" spans="1:18">
      <c r="A234" s="264"/>
      <c r="B234" s="25">
        <v>808438</v>
      </c>
      <c r="C234" s="25">
        <v>5002304</v>
      </c>
      <c r="D234" s="25">
        <v>1267065</v>
      </c>
      <c r="E234" s="25">
        <v>253643</v>
      </c>
      <c r="G234" s="72">
        <v>11.03</v>
      </c>
      <c r="H234" s="72">
        <v>68.23</v>
      </c>
      <c r="I234" s="72">
        <v>17.28</v>
      </c>
      <c r="J234" s="72">
        <v>3.46</v>
      </c>
      <c r="L234" s="72"/>
      <c r="N234" s="72"/>
      <c r="O234" s="72"/>
      <c r="P234" s="72"/>
      <c r="Q234" s="72"/>
      <c r="R234" s="24"/>
    </row>
    <row r="235" spans="1:18">
      <c r="A235" s="264"/>
      <c r="B235" s="25">
        <v>869859</v>
      </c>
      <c r="C235" s="25">
        <v>5027859</v>
      </c>
      <c r="D235" s="25">
        <v>1273343</v>
      </c>
      <c r="E235" s="25">
        <v>241165</v>
      </c>
      <c r="G235" s="72">
        <v>11.74</v>
      </c>
      <c r="H235" s="72">
        <v>67.83</v>
      </c>
      <c r="I235" s="72">
        <v>17.18</v>
      </c>
      <c r="J235" s="72">
        <v>3.25</v>
      </c>
      <c r="L235" s="72"/>
      <c r="N235" s="72"/>
      <c r="O235" s="72"/>
      <c r="P235" s="72"/>
      <c r="Q235" s="72"/>
      <c r="R235" s="24"/>
    </row>
    <row r="236" spans="1:18">
      <c r="A236" s="264"/>
      <c r="B236" s="25">
        <v>891602</v>
      </c>
      <c r="C236" s="25">
        <v>5182933</v>
      </c>
      <c r="D236" s="25">
        <v>1276476</v>
      </c>
      <c r="E236" s="25">
        <v>247321</v>
      </c>
      <c r="G236" s="72">
        <v>11.73</v>
      </c>
      <c r="H236" s="72">
        <v>68.209999999999994</v>
      </c>
      <c r="I236" s="72">
        <v>16.8</v>
      </c>
      <c r="J236" s="72">
        <v>3.25</v>
      </c>
      <c r="L236" s="72"/>
      <c r="N236" s="72"/>
      <c r="O236" s="72"/>
      <c r="P236" s="72"/>
      <c r="Q236" s="72"/>
      <c r="R236" s="24"/>
    </row>
    <row r="237" spans="1:18">
      <c r="A237" s="264"/>
      <c r="B237" s="25">
        <v>967391</v>
      </c>
      <c r="C237" s="25">
        <v>5229340</v>
      </c>
      <c r="D237" s="25">
        <v>1329780</v>
      </c>
      <c r="E237" s="25">
        <v>259622</v>
      </c>
      <c r="G237" s="72">
        <v>12.42</v>
      </c>
      <c r="H237" s="72">
        <v>67.16</v>
      </c>
      <c r="I237" s="72">
        <v>17.079999999999998</v>
      </c>
      <c r="J237" s="72">
        <v>3.33</v>
      </c>
      <c r="L237" s="72"/>
      <c r="N237" s="72"/>
      <c r="O237" s="72"/>
      <c r="P237" s="72"/>
      <c r="Q237" s="72"/>
      <c r="R237" s="24"/>
    </row>
    <row r="238" spans="1:18">
      <c r="A238" s="264"/>
      <c r="B238" s="25">
        <v>926350</v>
      </c>
      <c r="C238" s="25">
        <v>5218068</v>
      </c>
      <c r="D238" s="25">
        <v>1337598</v>
      </c>
      <c r="E238" s="25">
        <v>257630</v>
      </c>
      <c r="G238" s="72">
        <v>11.97</v>
      </c>
      <c r="H238" s="72">
        <v>67.42</v>
      </c>
      <c r="I238" s="72">
        <v>17.28</v>
      </c>
      <c r="J238" s="72">
        <v>3.33</v>
      </c>
      <c r="L238" s="72"/>
      <c r="N238" s="72"/>
      <c r="O238" s="72"/>
      <c r="P238" s="72"/>
      <c r="Q238" s="72"/>
      <c r="R238" s="24"/>
    </row>
    <row r="239" spans="1:18">
      <c r="A239" s="264"/>
      <c r="B239" s="25">
        <v>892666</v>
      </c>
      <c r="C239" s="25">
        <v>5240072</v>
      </c>
      <c r="D239" s="25">
        <v>1319384</v>
      </c>
      <c r="E239" s="25">
        <v>267869</v>
      </c>
      <c r="G239" s="72">
        <v>11.56</v>
      </c>
      <c r="H239" s="72">
        <v>67.88</v>
      </c>
      <c r="I239" s="72">
        <v>17.09</v>
      </c>
      <c r="J239" s="72">
        <v>3.47</v>
      </c>
      <c r="L239" s="72"/>
      <c r="N239" s="72"/>
      <c r="O239" s="72"/>
      <c r="P239" s="72"/>
      <c r="Q239" s="72"/>
      <c r="R239" s="24"/>
    </row>
    <row r="240" spans="1:18">
      <c r="A240" s="264"/>
      <c r="B240" s="25">
        <v>905413</v>
      </c>
      <c r="C240" s="25">
        <v>5227229</v>
      </c>
      <c r="D240" s="25">
        <v>1311871</v>
      </c>
      <c r="E240" s="25">
        <v>270260</v>
      </c>
      <c r="G240" s="72">
        <v>11.74</v>
      </c>
      <c r="H240" s="72">
        <v>67.760000000000005</v>
      </c>
      <c r="I240" s="72">
        <v>17</v>
      </c>
      <c r="J240" s="72">
        <v>3.5</v>
      </c>
      <c r="L240" s="72"/>
      <c r="N240" s="72"/>
      <c r="O240" s="72"/>
      <c r="P240" s="72"/>
      <c r="Q240" s="72"/>
      <c r="R240" s="24"/>
    </row>
    <row r="241" spans="1:18">
      <c r="A241" s="264"/>
      <c r="B241" s="25">
        <v>1031119</v>
      </c>
      <c r="C241" s="25">
        <v>5166329</v>
      </c>
      <c r="D241" s="25">
        <v>1444503</v>
      </c>
      <c r="E241" s="25">
        <v>264777</v>
      </c>
      <c r="G241" s="72">
        <v>13.04</v>
      </c>
      <c r="H241" s="72">
        <v>65.34</v>
      </c>
      <c r="I241" s="72">
        <v>18.27</v>
      </c>
      <c r="J241" s="72">
        <v>3.35</v>
      </c>
      <c r="L241" s="72"/>
      <c r="N241" s="72"/>
      <c r="O241" s="72"/>
      <c r="P241" s="72"/>
      <c r="Q241" s="72"/>
      <c r="R241" s="24"/>
    </row>
    <row r="242" spans="1:18">
      <c r="O242" s="24"/>
      <c r="P242" s="24"/>
      <c r="Q242" s="24"/>
      <c r="R242" s="24"/>
    </row>
    <row r="243" spans="1:18">
      <c r="O243" s="24"/>
      <c r="P243" s="24"/>
      <c r="Q243" s="24"/>
      <c r="R243" s="24"/>
    </row>
    <row r="244" spans="1:18">
      <c r="O244" s="24"/>
      <c r="P244" s="24"/>
      <c r="Q244" s="24"/>
      <c r="R244" s="24"/>
    </row>
    <row r="245" spans="1:18">
      <c r="O245" s="24"/>
      <c r="P245" s="24"/>
      <c r="Q245" s="24"/>
      <c r="R245" s="24"/>
    </row>
    <row r="246" spans="1:18">
      <c r="O246" s="24"/>
      <c r="P246" s="24"/>
      <c r="Q246" s="24"/>
      <c r="R246" s="24"/>
    </row>
    <row r="247" spans="1:18">
      <c r="O247" s="24"/>
      <c r="P247" s="24"/>
      <c r="Q247" s="24"/>
      <c r="R247" s="24"/>
    </row>
    <row r="248" spans="1:18">
      <c r="O248" s="24"/>
      <c r="P248" s="24"/>
      <c r="Q248" s="24"/>
      <c r="R248" s="24"/>
    </row>
    <row r="249" spans="1:18">
      <c r="O249" s="24"/>
      <c r="P249" s="24"/>
      <c r="Q249" s="24"/>
      <c r="R249" s="24"/>
    </row>
    <row r="250" spans="1:18">
      <c r="O250" s="24"/>
      <c r="P250" s="24"/>
      <c r="Q250" s="24"/>
      <c r="R250" s="24"/>
    </row>
    <row r="251" spans="1:18">
      <c r="O251" s="24"/>
      <c r="P251" s="24"/>
      <c r="Q251" s="24"/>
      <c r="R251" s="24"/>
    </row>
  </sheetData>
  <mergeCells count="20">
    <mergeCell ref="A134:A145"/>
    <mergeCell ref="A2:A13"/>
    <mergeCell ref="A14:A25"/>
    <mergeCell ref="A26:A37"/>
    <mergeCell ref="A38:A49"/>
    <mergeCell ref="A50:A61"/>
    <mergeCell ref="A62:A73"/>
    <mergeCell ref="A74:A85"/>
    <mergeCell ref="A86:A97"/>
    <mergeCell ref="A98:A109"/>
    <mergeCell ref="A110:A121"/>
    <mergeCell ref="A122:A133"/>
    <mergeCell ref="A218:A229"/>
    <mergeCell ref="A230:A241"/>
    <mergeCell ref="A146:A157"/>
    <mergeCell ref="A158:A169"/>
    <mergeCell ref="A170:A181"/>
    <mergeCell ref="A182:A193"/>
    <mergeCell ref="A194:A205"/>
    <mergeCell ref="A206:A217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E84C1-9AD5-4B88-9D39-454B7CD2329A}">
  <dimension ref="A1:X70"/>
  <sheetViews>
    <sheetView workbookViewId="0"/>
  </sheetViews>
  <sheetFormatPr defaultColWidth="9.1328125" defaultRowHeight="14.25"/>
  <cols>
    <col min="1" max="1" width="5" bestFit="1" customWidth="1"/>
    <col min="2" max="2" width="12.73046875" bestFit="1" customWidth="1"/>
    <col min="3" max="3" width="11" customWidth="1"/>
    <col min="4" max="4" width="13.3984375" bestFit="1" customWidth="1"/>
    <col min="5" max="5" width="13.86328125" customWidth="1"/>
    <col min="6" max="6" width="13" customWidth="1"/>
    <col min="7" max="7" width="12.265625" bestFit="1" customWidth="1"/>
    <col min="8" max="8" width="12.3984375" bestFit="1" customWidth="1"/>
    <col min="9" max="9" width="12" bestFit="1" customWidth="1"/>
    <col min="10" max="10" width="12.3984375" bestFit="1" customWidth="1"/>
    <col min="11" max="11" width="11.59765625" bestFit="1" customWidth="1"/>
    <col min="12" max="14" width="12.3984375" bestFit="1" customWidth="1"/>
    <col min="15" max="16" width="12" bestFit="1" customWidth="1"/>
    <col min="17" max="17" width="12.3984375" bestFit="1" customWidth="1"/>
    <col min="18" max="19" width="12" bestFit="1" customWidth="1"/>
    <col min="20" max="20" width="11.59765625" bestFit="1" customWidth="1"/>
    <col min="21" max="21" width="12" bestFit="1" customWidth="1"/>
    <col min="22" max="22" width="12.3984375" bestFit="1" customWidth="1"/>
    <col min="23" max="26" width="10.59765625" bestFit="1" customWidth="1"/>
  </cols>
  <sheetData>
    <row r="1" spans="1:24" ht="42.75">
      <c r="B1" s="116" t="s">
        <v>422</v>
      </c>
      <c r="C1" s="116" t="s">
        <v>423</v>
      </c>
      <c r="D1" s="116" t="s">
        <v>424</v>
      </c>
      <c r="E1" s="116" t="s">
        <v>425</v>
      </c>
      <c r="F1" s="116" t="s">
        <v>426</v>
      </c>
      <c r="G1" s="116" t="s">
        <v>427</v>
      </c>
      <c r="I1" t="s">
        <v>428</v>
      </c>
      <c r="U1" s="15"/>
      <c r="V1" s="15"/>
      <c r="W1" s="15"/>
      <c r="X1" s="15"/>
    </row>
    <row r="2" spans="1:24">
      <c r="A2" s="265">
        <v>2009</v>
      </c>
      <c r="B2" s="26">
        <v>32.119999999999997</v>
      </c>
      <c r="C2" s="26">
        <v>0.12</v>
      </c>
      <c r="D2" s="26">
        <v>0</v>
      </c>
      <c r="E2" s="26">
        <v>0.04</v>
      </c>
      <c r="F2" s="73">
        <v>48.78</v>
      </c>
      <c r="G2" s="26">
        <v>2.57</v>
      </c>
      <c r="H2" s="117"/>
      <c r="P2" s="26"/>
      <c r="Q2" s="5"/>
      <c r="R2" s="5"/>
      <c r="S2" s="5"/>
      <c r="T2" s="5"/>
      <c r="U2" s="5"/>
      <c r="V2" s="5"/>
    </row>
    <row r="3" spans="1:24">
      <c r="A3" s="265"/>
      <c r="B3" s="26">
        <v>32.090000000000003</v>
      </c>
      <c r="C3" s="26">
        <v>0.12</v>
      </c>
      <c r="D3" s="26">
        <v>0</v>
      </c>
      <c r="E3" s="26">
        <v>0.18</v>
      </c>
      <c r="F3" s="73">
        <v>56.39</v>
      </c>
      <c r="G3" s="26">
        <v>2.83</v>
      </c>
      <c r="H3" s="117"/>
      <c r="P3" s="26"/>
      <c r="Q3" s="5"/>
      <c r="R3" s="5"/>
      <c r="S3" s="5"/>
      <c r="T3" s="5"/>
      <c r="U3" s="5"/>
      <c r="V3" s="5"/>
    </row>
    <row r="4" spans="1:24">
      <c r="A4" s="265"/>
      <c r="B4" s="26">
        <v>36.06</v>
      </c>
      <c r="C4" s="26">
        <v>0.12</v>
      </c>
      <c r="D4" s="26">
        <v>0</v>
      </c>
      <c r="E4" s="26">
        <v>0.28999999999999998</v>
      </c>
      <c r="F4" s="73">
        <v>61.52</v>
      </c>
      <c r="G4" s="26">
        <v>3.04</v>
      </c>
      <c r="H4" s="117"/>
      <c r="P4" s="26"/>
      <c r="Q4" s="5"/>
      <c r="R4" s="5"/>
      <c r="S4" s="5"/>
      <c r="T4" s="5"/>
      <c r="U4" s="5"/>
      <c r="V4" s="5"/>
    </row>
    <row r="5" spans="1:24">
      <c r="A5" s="265"/>
      <c r="B5" s="26">
        <v>44.08</v>
      </c>
      <c r="C5" s="26">
        <v>0.05</v>
      </c>
      <c r="D5" s="26">
        <v>0</v>
      </c>
      <c r="E5" s="26">
        <v>0.28999999999999998</v>
      </c>
      <c r="F5" s="73">
        <v>70.099999999999994</v>
      </c>
      <c r="G5" s="26">
        <v>3.79</v>
      </c>
      <c r="H5" s="117"/>
      <c r="P5" s="26"/>
      <c r="Q5" s="5"/>
      <c r="R5" s="5"/>
      <c r="S5" s="5"/>
      <c r="T5" s="5"/>
      <c r="U5" s="5"/>
      <c r="V5" s="5"/>
      <c r="X5" s="61"/>
    </row>
    <row r="6" spans="1:24">
      <c r="A6" s="265">
        <v>2010</v>
      </c>
      <c r="B6" s="26">
        <v>45.98</v>
      </c>
      <c r="C6" s="26">
        <v>0.05</v>
      </c>
      <c r="D6" s="26">
        <v>0</v>
      </c>
      <c r="E6" s="26">
        <v>0.28999999999999998</v>
      </c>
      <c r="F6" s="73">
        <v>73.459999999999994</v>
      </c>
      <c r="G6" s="26">
        <v>4.1100000000000003</v>
      </c>
      <c r="H6" s="117"/>
      <c r="P6" s="26"/>
      <c r="Q6" s="5"/>
      <c r="R6" s="5"/>
      <c r="S6" s="5"/>
      <c r="T6" s="5"/>
      <c r="U6" s="5"/>
      <c r="V6" s="5"/>
    </row>
    <row r="7" spans="1:24">
      <c r="A7" s="265"/>
      <c r="B7" s="26">
        <v>47.51</v>
      </c>
      <c r="C7" s="26">
        <v>0.05</v>
      </c>
      <c r="D7" s="26">
        <v>0</v>
      </c>
      <c r="E7" s="26">
        <v>0.12</v>
      </c>
      <c r="F7" s="73">
        <v>65.75</v>
      </c>
      <c r="G7" s="26">
        <v>3.8</v>
      </c>
      <c r="H7" s="117"/>
      <c r="P7" s="26"/>
      <c r="Q7" s="5"/>
      <c r="R7" s="5"/>
      <c r="S7" s="5"/>
      <c r="T7" s="5"/>
      <c r="U7" s="5"/>
      <c r="V7" s="5"/>
    </row>
    <row r="8" spans="1:24">
      <c r="A8" s="265"/>
      <c r="B8" s="26">
        <v>49.07</v>
      </c>
      <c r="C8" s="26">
        <v>0.01</v>
      </c>
      <c r="D8" s="26">
        <v>10</v>
      </c>
      <c r="E8" s="75">
        <v>0.12</v>
      </c>
      <c r="F8" s="73">
        <v>73.760000000000005</v>
      </c>
      <c r="G8" s="26">
        <v>4.57</v>
      </c>
      <c r="H8" s="117"/>
      <c r="P8" s="26"/>
      <c r="Q8" s="5"/>
      <c r="R8" s="5"/>
      <c r="S8" s="5"/>
      <c r="T8" s="5"/>
      <c r="U8" s="5"/>
      <c r="V8" s="5"/>
    </row>
    <row r="9" spans="1:24">
      <c r="A9" s="265"/>
      <c r="B9" s="26">
        <v>43.19</v>
      </c>
      <c r="C9" s="26">
        <v>0.03</v>
      </c>
      <c r="D9" s="26">
        <v>10</v>
      </c>
      <c r="E9" s="26">
        <v>0.04</v>
      </c>
      <c r="F9" s="73">
        <v>68.27</v>
      </c>
      <c r="G9" s="26">
        <v>4.13</v>
      </c>
      <c r="H9" s="117"/>
      <c r="P9" s="26"/>
      <c r="Q9" s="5"/>
      <c r="R9" s="5"/>
      <c r="S9" s="5"/>
      <c r="T9" s="5"/>
      <c r="U9" s="5"/>
      <c r="V9" s="5"/>
    </row>
    <row r="10" spans="1:24">
      <c r="A10" s="265">
        <v>2011</v>
      </c>
      <c r="B10" s="26">
        <v>51.65</v>
      </c>
      <c r="C10" s="26">
        <v>0.1</v>
      </c>
      <c r="D10" s="26">
        <v>10</v>
      </c>
      <c r="E10" s="26">
        <v>0.02</v>
      </c>
      <c r="F10" s="73">
        <v>71.260000000000005</v>
      </c>
      <c r="G10" s="26">
        <v>4.58</v>
      </c>
      <c r="H10" s="117"/>
      <c r="P10" s="26"/>
      <c r="Q10" s="5"/>
      <c r="R10" s="5"/>
      <c r="S10" s="5"/>
      <c r="T10" s="5"/>
      <c r="U10" s="5"/>
      <c r="V10" s="5"/>
    </row>
    <row r="11" spans="1:24">
      <c r="A11" s="265"/>
      <c r="B11" s="74">
        <v>51.39</v>
      </c>
      <c r="C11" s="74">
        <v>0.1</v>
      </c>
      <c r="D11" s="74">
        <v>17</v>
      </c>
      <c r="E11" s="74">
        <v>0.03</v>
      </c>
      <c r="F11" s="73">
        <v>84.11</v>
      </c>
      <c r="G11" s="26">
        <v>5.28</v>
      </c>
      <c r="H11" s="117"/>
      <c r="P11" s="26"/>
      <c r="Q11" s="5"/>
      <c r="R11" s="5"/>
      <c r="S11" s="5"/>
      <c r="T11" s="5"/>
      <c r="U11" s="5"/>
      <c r="V11" s="5"/>
    </row>
    <row r="12" spans="1:24">
      <c r="A12" s="265"/>
      <c r="B12" s="26">
        <v>49.95</v>
      </c>
      <c r="C12" s="26">
        <v>0.09</v>
      </c>
      <c r="D12" s="26">
        <v>17</v>
      </c>
      <c r="E12" s="26">
        <v>0.03</v>
      </c>
      <c r="F12" s="73">
        <v>87.76</v>
      </c>
      <c r="G12" s="26">
        <v>5.36</v>
      </c>
      <c r="H12" s="117"/>
      <c r="P12" s="26"/>
      <c r="Q12" s="5"/>
      <c r="R12" s="5"/>
      <c r="S12" s="5"/>
      <c r="T12" s="5"/>
      <c r="U12" s="5"/>
      <c r="V12" s="5"/>
    </row>
    <row r="13" spans="1:24">
      <c r="A13" s="265"/>
      <c r="B13" s="26">
        <v>59.06</v>
      </c>
      <c r="C13" s="26">
        <v>0.09</v>
      </c>
      <c r="D13" s="26">
        <v>17</v>
      </c>
      <c r="E13" s="26">
        <v>0.03</v>
      </c>
      <c r="F13" s="73">
        <v>125.31</v>
      </c>
      <c r="G13" s="26">
        <v>7.17</v>
      </c>
      <c r="H13" s="117"/>
      <c r="P13" s="26"/>
      <c r="Q13" s="5"/>
      <c r="R13" s="5"/>
      <c r="S13" s="5"/>
      <c r="T13" s="5"/>
      <c r="U13" s="5"/>
      <c r="V13" s="5"/>
    </row>
    <row r="14" spans="1:24">
      <c r="A14" s="265">
        <v>2012</v>
      </c>
      <c r="B14" s="26">
        <v>58.94</v>
      </c>
      <c r="C14" s="26">
        <v>0.09</v>
      </c>
      <c r="D14" s="26">
        <v>17</v>
      </c>
      <c r="E14" s="26">
        <v>0.03</v>
      </c>
      <c r="F14" s="73">
        <v>136.37</v>
      </c>
      <c r="G14" s="26">
        <v>7.71</v>
      </c>
      <c r="H14" s="117"/>
      <c r="P14" s="26"/>
      <c r="Q14" s="5"/>
      <c r="R14" s="5"/>
      <c r="S14" s="5"/>
      <c r="T14" s="5"/>
      <c r="U14" s="5"/>
      <c r="V14" s="5"/>
    </row>
    <row r="15" spans="1:24">
      <c r="A15" s="265"/>
      <c r="B15" s="26">
        <v>59.22</v>
      </c>
      <c r="C15" s="26">
        <v>0.09</v>
      </c>
      <c r="D15" s="26">
        <v>17</v>
      </c>
      <c r="E15" s="26">
        <v>0.03</v>
      </c>
      <c r="F15" s="73">
        <v>128.96</v>
      </c>
      <c r="G15" s="26">
        <v>7.38</v>
      </c>
      <c r="H15" s="117"/>
      <c r="P15" s="26"/>
      <c r="Q15" s="5"/>
      <c r="R15" s="5"/>
      <c r="S15" s="5"/>
      <c r="T15" s="5"/>
      <c r="U15" s="5"/>
      <c r="V15" s="5"/>
    </row>
    <row r="16" spans="1:24">
      <c r="A16" s="265"/>
      <c r="B16" s="26">
        <v>63.47</v>
      </c>
      <c r="C16" s="26">
        <v>0.09</v>
      </c>
      <c r="D16" s="26">
        <v>17</v>
      </c>
      <c r="E16" s="26">
        <v>5.09</v>
      </c>
      <c r="F16" s="73">
        <v>101.25</v>
      </c>
      <c r="G16" s="26">
        <v>6.47</v>
      </c>
      <c r="H16" s="117"/>
      <c r="P16" s="26"/>
      <c r="Q16" s="5"/>
      <c r="R16" s="5"/>
      <c r="S16" s="5"/>
      <c r="T16" s="5"/>
      <c r="U16" s="5"/>
      <c r="V16" s="5"/>
    </row>
    <row r="17" spans="1:22">
      <c r="A17" s="265"/>
      <c r="B17" s="26">
        <v>64.03</v>
      </c>
      <c r="C17" s="26">
        <v>0.09</v>
      </c>
      <c r="D17" s="26">
        <v>17</v>
      </c>
      <c r="E17" s="26">
        <v>5.1100000000000003</v>
      </c>
      <c r="F17" s="73">
        <v>109.82</v>
      </c>
      <c r="G17" s="26">
        <v>6.98</v>
      </c>
      <c r="H17" s="118"/>
      <c r="P17" s="26"/>
      <c r="Q17" s="5"/>
      <c r="R17" s="5"/>
      <c r="S17" s="5"/>
      <c r="T17" s="5"/>
      <c r="U17" s="5"/>
      <c r="V17" s="5"/>
    </row>
    <row r="18" spans="1:22">
      <c r="A18" s="265">
        <v>2013</v>
      </c>
      <c r="B18" s="26">
        <v>78.11</v>
      </c>
      <c r="C18" s="26">
        <v>0.09</v>
      </c>
      <c r="D18" s="26">
        <v>17</v>
      </c>
      <c r="E18" s="26">
        <v>5.17</v>
      </c>
      <c r="F18" s="73">
        <v>113.28</v>
      </c>
      <c r="G18" s="26">
        <v>7.4</v>
      </c>
      <c r="H18" s="118"/>
      <c r="P18" s="26"/>
      <c r="Q18" s="5"/>
      <c r="R18" s="5"/>
      <c r="S18" s="5"/>
      <c r="T18" s="5"/>
      <c r="U18" s="5"/>
      <c r="V18" s="5"/>
    </row>
    <row r="19" spans="1:22">
      <c r="A19" s="265"/>
      <c r="B19" s="26">
        <v>87</v>
      </c>
      <c r="C19" s="26">
        <v>0.09</v>
      </c>
      <c r="D19" s="26">
        <v>17</v>
      </c>
      <c r="E19" s="26">
        <v>5.23</v>
      </c>
      <c r="F19" s="73">
        <v>128.16</v>
      </c>
      <c r="G19" s="26">
        <v>8.15</v>
      </c>
      <c r="H19" s="118"/>
      <c r="P19" s="26"/>
      <c r="Q19" s="5"/>
      <c r="R19" s="5"/>
      <c r="S19" s="5"/>
      <c r="T19" s="5"/>
      <c r="U19" s="5"/>
      <c r="V19" s="5"/>
    </row>
    <row r="20" spans="1:22">
      <c r="A20" s="265"/>
      <c r="B20" s="26">
        <v>88</v>
      </c>
      <c r="C20" s="26">
        <v>0.02</v>
      </c>
      <c r="D20" s="26">
        <v>17</v>
      </c>
      <c r="E20" s="26">
        <v>4.2</v>
      </c>
      <c r="F20" s="73">
        <v>176.56</v>
      </c>
      <c r="G20" s="26">
        <v>9.31</v>
      </c>
      <c r="H20" s="118"/>
      <c r="P20" s="26"/>
      <c r="Q20" s="5"/>
      <c r="R20" s="5"/>
      <c r="S20" s="5"/>
      <c r="T20" s="5"/>
      <c r="U20" s="5"/>
      <c r="V20" s="5"/>
    </row>
    <row r="21" spans="1:22">
      <c r="A21" s="265"/>
      <c r="B21" s="26">
        <v>69.22</v>
      </c>
      <c r="C21" s="26">
        <v>0.02</v>
      </c>
      <c r="D21" s="26">
        <v>20.98</v>
      </c>
      <c r="E21" s="26">
        <v>4.17</v>
      </c>
      <c r="F21" s="73">
        <v>161.37</v>
      </c>
      <c r="G21" s="26">
        <v>8.64</v>
      </c>
      <c r="H21" s="118"/>
      <c r="P21" s="26"/>
      <c r="Q21" s="5"/>
      <c r="R21" s="5"/>
      <c r="S21" s="5"/>
      <c r="T21" s="5"/>
      <c r="U21" s="5"/>
      <c r="V21" s="5"/>
    </row>
    <row r="22" spans="1:22">
      <c r="A22" s="265">
        <v>2014</v>
      </c>
      <c r="B22" s="26">
        <v>93.29</v>
      </c>
      <c r="C22" s="26">
        <v>28.43</v>
      </c>
      <c r="D22" s="26">
        <v>27.03</v>
      </c>
      <c r="E22" s="26">
        <v>4.21</v>
      </c>
      <c r="F22" s="73">
        <v>156.83000000000001</v>
      </c>
      <c r="G22" s="26">
        <v>10.43</v>
      </c>
      <c r="H22" s="118"/>
      <c r="P22" s="26"/>
      <c r="Q22" s="5"/>
      <c r="R22" s="5"/>
      <c r="S22" s="5"/>
      <c r="T22" s="5"/>
      <c r="U22" s="5"/>
      <c r="V22" s="5"/>
    </row>
    <row r="23" spans="1:22">
      <c r="A23" s="265"/>
      <c r="B23" s="26">
        <v>81.16</v>
      </c>
      <c r="C23" s="26">
        <v>25.67</v>
      </c>
      <c r="D23" s="26">
        <v>42.17</v>
      </c>
      <c r="E23" s="26">
        <v>4.25</v>
      </c>
      <c r="F23" s="73">
        <v>146.4</v>
      </c>
      <c r="G23" s="26">
        <v>9.9700000000000006</v>
      </c>
      <c r="H23" s="118"/>
      <c r="I23" t="s">
        <v>57</v>
      </c>
      <c r="P23" s="26"/>
      <c r="Q23" s="5"/>
      <c r="R23" s="5"/>
      <c r="S23" s="5"/>
      <c r="T23" s="5"/>
      <c r="U23" s="5"/>
      <c r="V23" s="5"/>
    </row>
    <row r="24" spans="1:22">
      <c r="A24" s="265"/>
      <c r="B24" s="26">
        <v>65.23</v>
      </c>
      <c r="C24" s="26">
        <v>22.68</v>
      </c>
      <c r="D24" s="26">
        <v>45.37</v>
      </c>
      <c r="E24" s="26">
        <v>3.15</v>
      </c>
      <c r="F24" s="73">
        <v>137.99</v>
      </c>
      <c r="G24" s="26">
        <v>8.82</v>
      </c>
      <c r="H24" s="118"/>
      <c r="P24" s="26"/>
      <c r="Q24" s="5"/>
      <c r="R24" s="5"/>
      <c r="S24" s="5"/>
      <c r="T24" s="5"/>
      <c r="U24" s="5"/>
      <c r="V24" s="5"/>
    </row>
    <row r="25" spans="1:22">
      <c r="A25" s="265"/>
      <c r="B25" s="26">
        <v>67.12</v>
      </c>
      <c r="C25" s="26">
        <v>22.9</v>
      </c>
      <c r="D25" s="26">
        <v>45.37</v>
      </c>
      <c r="E25" s="26">
        <v>3.18</v>
      </c>
      <c r="F25" s="73">
        <v>124.27</v>
      </c>
      <c r="G25" s="26">
        <v>8.3800000000000008</v>
      </c>
      <c r="H25" s="118"/>
      <c r="P25" s="26"/>
      <c r="Q25" s="5"/>
      <c r="R25" s="5"/>
      <c r="S25" s="5"/>
      <c r="T25" s="5"/>
      <c r="U25" s="5"/>
      <c r="V25" s="5"/>
    </row>
    <row r="26" spans="1:22">
      <c r="A26" s="265">
        <v>2015</v>
      </c>
      <c r="B26" s="26">
        <v>95.15</v>
      </c>
      <c r="C26" s="26">
        <v>22.25</v>
      </c>
      <c r="D26" s="26">
        <v>118.82</v>
      </c>
      <c r="E26" s="26">
        <v>3.22</v>
      </c>
      <c r="F26" s="73">
        <v>114.11</v>
      </c>
      <c r="G26" s="26">
        <v>11.26</v>
      </c>
      <c r="H26" s="118"/>
      <c r="P26" s="26"/>
      <c r="Q26" s="5"/>
      <c r="R26" s="5"/>
      <c r="S26" s="5"/>
      <c r="T26" s="5"/>
      <c r="U26" s="5"/>
      <c r="V26" s="5"/>
    </row>
    <row r="27" spans="1:22">
      <c r="A27" s="265"/>
      <c r="B27" s="26">
        <v>86.39</v>
      </c>
      <c r="C27" s="26">
        <v>26.27</v>
      </c>
      <c r="D27" s="26">
        <v>126.6</v>
      </c>
      <c r="E27" s="26">
        <v>2.35</v>
      </c>
      <c r="F27" s="73">
        <v>96.97</v>
      </c>
      <c r="G27" s="26">
        <v>10.46</v>
      </c>
      <c r="H27" s="118"/>
      <c r="P27" s="26"/>
      <c r="Q27" s="5"/>
      <c r="R27" s="5"/>
      <c r="S27" s="5"/>
      <c r="T27" s="5"/>
      <c r="U27" s="5"/>
      <c r="V27" s="5"/>
    </row>
    <row r="28" spans="1:22">
      <c r="A28" s="265"/>
      <c r="B28" s="26">
        <v>64.73</v>
      </c>
      <c r="C28" s="26">
        <v>22.12</v>
      </c>
      <c r="D28" s="26">
        <v>137.47999999999999</v>
      </c>
      <c r="E28" s="26">
        <v>1.55</v>
      </c>
      <c r="F28" s="73">
        <v>92.42</v>
      </c>
      <c r="G28" s="26">
        <v>9.1300000000000008</v>
      </c>
      <c r="H28" s="118"/>
      <c r="P28" s="26"/>
      <c r="Q28" s="5"/>
      <c r="R28" s="5"/>
      <c r="S28" s="5"/>
      <c r="T28" s="5"/>
      <c r="U28" s="5"/>
      <c r="V28" s="5"/>
    </row>
    <row r="29" spans="1:22">
      <c r="A29" s="265"/>
      <c r="B29" s="26">
        <v>64.73</v>
      </c>
      <c r="C29" s="26">
        <v>21.34</v>
      </c>
      <c r="D29" s="26">
        <v>199.31</v>
      </c>
      <c r="E29" s="26">
        <v>1.57</v>
      </c>
      <c r="F29" s="73">
        <v>108.3</v>
      </c>
      <c r="G29" s="26">
        <v>11.39</v>
      </c>
      <c r="H29" s="118"/>
      <c r="P29" s="26"/>
      <c r="Q29" s="5"/>
      <c r="R29" s="5"/>
      <c r="S29" s="5"/>
      <c r="T29" s="5"/>
      <c r="U29" s="5"/>
      <c r="V29" s="5"/>
    </row>
    <row r="30" spans="1:22">
      <c r="A30" s="265">
        <v>2016</v>
      </c>
      <c r="B30" s="26">
        <v>79.2</v>
      </c>
      <c r="C30" s="26">
        <v>15.5</v>
      </c>
      <c r="D30" s="26">
        <v>253.94</v>
      </c>
      <c r="E30" s="26">
        <v>1.53</v>
      </c>
      <c r="F30" s="73">
        <v>104.65</v>
      </c>
      <c r="G30" s="26">
        <v>13.22</v>
      </c>
      <c r="H30" s="118"/>
      <c r="P30" s="26"/>
      <c r="Q30" s="5"/>
      <c r="R30" s="5"/>
      <c r="S30" s="5"/>
      <c r="T30" s="5"/>
      <c r="U30" s="5"/>
      <c r="V30" s="5"/>
    </row>
    <row r="31" spans="1:22">
      <c r="A31" s="265"/>
      <c r="B31" s="26">
        <v>81.3</v>
      </c>
      <c r="C31" s="26">
        <v>13.83</v>
      </c>
      <c r="D31" s="26">
        <v>244.17</v>
      </c>
      <c r="E31" s="26">
        <v>1.53</v>
      </c>
      <c r="F31" s="73">
        <v>108.51</v>
      </c>
      <c r="G31" s="26">
        <v>12.8</v>
      </c>
      <c r="H31" s="118"/>
      <c r="P31" s="26"/>
      <c r="Q31" s="5"/>
      <c r="R31" s="5"/>
      <c r="S31" s="5"/>
      <c r="T31" s="5"/>
      <c r="U31" s="5"/>
      <c r="V31" s="5"/>
    </row>
    <row r="32" spans="1:22">
      <c r="A32" s="265"/>
      <c r="B32" s="26">
        <v>75.52</v>
      </c>
      <c r="C32" s="26">
        <v>10.49</v>
      </c>
      <c r="D32" s="26">
        <v>251.79</v>
      </c>
      <c r="E32" s="26">
        <v>0.79</v>
      </c>
      <c r="F32" s="73">
        <v>112.32</v>
      </c>
      <c r="G32" s="26">
        <v>12.06</v>
      </c>
      <c r="H32" s="118"/>
      <c r="P32" s="26"/>
      <c r="Q32" s="5"/>
      <c r="R32" s="5"/>
      <c r="S32" s="5"/>
      <c r="T32" s="5"/>
      <c r="U32" s="5"/>
      <c r="V32" s="5"/>
    </row>
    <row r="33" spans="1:22">
      <c r="A33" s="265"/>
      <c r="B33" s="26">
        <v>64.23</v>
      </c>
      <c r="C33" s="26">
        <v>69.36</v>
      </c>
      <c r="D33" s="26">
        <v>262.16000000000003</v>
      </c>
      <c r="E33" s="26">
        <v>0.79</v>
      </c>
      <c r="F33" s="73">
        <v>126.1</v>
      </c>
      <c r="G33" s="26">
        <v>13.79</v>
      </c>
      <c r="H33" s="118"/>
      <c r="P33" s="26"/>
      <c r="Q33" s="5"/>
      <c r="R33" s="5"/>
      <c r="S33" s="5"/>
      <c r="T33" s="5"/>
      <c r="U33" s="5"/>
      <c r="V33" s="5"/>
    </row>
    <row r="34" spans="1:22">
      <c r="A34" s="265">
        <v>2017</v>
      </c>
      <c r="B34" s="26">
        <v>85.53</v>
      </c>
      <c r="C34" s="26">
        <v>54.56</v>
      </c>
      <c r="D34" s="26">
        <v>265.99</v>
      </c>
      <c r="E34" s="26">
        <v>0.79</v>
      </c>
      <c r="F34" s="73">
        <v>172.09</v>
      </c>
      <c r="G34" s="26">
        <v>15.25</v>
      </c>
      <c r="H34" s="118"/>
      <c r="P34" s="26"/>
      <c r="Q34" s="5"/>
      <c r="R34" s="5"/>
      <c r="S34" s="5"/>
      <c r="T34" s="5"/>
      <c r="U34" s="5"/>
      <c r="V34" s="5"/>
    </row>
    <row r="35" spans="1:22">
      <c r="A35" s="265"/>
      <c r="B35" s="26">
        <v>83.57</v>
      </c>
      <c r="C35" s="26">
        <v>58.66</v>
      </c>
      <c r="D35" s="26">
        <v>265.45</v>
      </c>
      <c r="E35" s="26">
        <v>0.79</v>
      </c>
      <c r="F35" s="73">
        <v>179.12</v>
      </c>
      <c r="G35" s="26">
        <v>15.1</v>
      </c>
      <c r="H35" s="118"/>
      <c r="P35" s="26"/>
      <c r="Q35" s="5"/>
      <c r="R35" s="5"/>
      <c r="S35" s="5"/>
      <c r="T35" s="5"/>
      <c r="U35" s="5"/>
      <c r="V35" s="5"/>
    </row>
    <row r="36" spans="1:22">
      <c r="A36" s="265"/>
      <c r="B36" s="26">
        <v>72.239999999999995</v>
      </c>
      <c r="C36" s="26">
        <v>54.56</v>
      </c>
      <c r="D36" s="26">
        <v>269.14</v>
      </c>
      <c r="E36" s="26">
        <v>0</v>
      </c>
      <c r="F36" s="73">
        <v>172.07</v>
      </c>
      <c r="G36" s="26">
        <v>13.87</v>
      </c>
      <c r="H36" s="118"/>
      <c r="I36" s="61"/>
      <c r="P36" s="26"/>
      <c r="Q36" s="5"/>
      <c r="R36" s="5"/>
      <c r="S36" s="5"/>
      <c r="T36" s="5"/>
      <c r="U36" s="5"/>
      <c r="V36" s="5"/>
    </row>
    <row r="37" spans="1:22">
      <c r="A37" s="265"/>
      <c r="B37" s="26">
        <v>62.24</v>
      </c>
      <c r="C37" s="26">
        <v>54.65</v>
      </c>
      <c r="D37" s="26">
        <v>271.93</v>
      </c>
      <c r="E37" s="26">
        <v>0</v>
      </c>
      <c r="F37" s="73">
        <v>192.76</v>
      </c>
      <c r="G37" s="26">
        <v>13.91</v>
      </c>
      <c r="H37" s="118"/>
      <c r="P37" s="26"/>
      <c r="Q37" s="5"/>
      <c r="R37" s="5"/>
      <c r="S37" s="5"/>
      <c r="T37" s="5"/>
      <c r="U37" s="5"/>
      <c r="V37" s="5"/>
    </row>
    <row r="38" spans="1:22">
      <c r="A38" s="265">
        <v>2018</v>
      </c>
      <c r="B38" s="26">
        <v>125.46</v>
      </c>
      <c r="C38" s="26">
        <v>43.64</v>
      </c>
      <c r="D38" s="26">
        <v>278.3</v>
      </c>
      <c r="E38" s="26">
        <v>0</v>
      </c>
      <c r="F38" s="73">
        <v>187.65</v>
      </c>
      <c r="G38" s="26">
        <v>15.38</v>
      </c>
      <c r="H38" s="118"/>
      <c r="P38" s="61"/>
      <c r="Q38" s="5"/>
      <c r="R38" s="5"/>
      <c r="S38" s="5"/>
      <c r="T38" s="5"/>
      <c r="U38" s="5"/>
      <c r="V38" s="5"/>
    </row>
    <row r="39" spans="1:22">
      <c r="A39" s="265"/>
      <c r="B39" s="26">
        <v>122.47</v>
      </c>
      <c r="C39" s="26">
        <v>43.98</v>
      </c>
      <c r="D39" s="26">
        <v>309.72000000000003</v>
      </c>
      <c r="E39" s="26">
        <v>0</v>
      </c>
      <c r="F39" s="73">
        <v>240.78</v>
      </c>
      <c r="G39" s="26">
        <v>16.64</v>
      </c>
      <c r="H39" s="118"/>
      <c r="P39" s="61"/>
      <c r="Q39" s="5"/>
      <c r="R39" s="5"/>
      <c r="S39" s="5"/>
      <c r="T39" s="5"/>
      <c r="U39" s="5"/>
      <c r="V39" s="5"/>
    </row>
    <row r="40" spans="1:22">
      <c r="A40" s="265"/>
      <c r="B40" s="26">
        <v>77</v>
      </c>
      <c r="C40" s="26">
        <v>43.85</v>
      </c>
      <c r="D40" s="26">
        <v>318.02999999999997</v>
      </c>
      <c r="E40" s="26">
        <v>0</v>
      </c>
      <c r="F40" s="73">
        <v>234.58</v>
      </c>
      <c r="G40" s="26">
        <v>15.26</v>
      </c>
      <c r="H40" s="118"/>
      <c r="P40" s="61"/>
      <c r="Q40" s="5"/>
      <c r="R40" s="5"/>
      <c r="S40" s="5"/>
      <c r="T40" s="5"/>
      <c r="U40" s="5"/>
      <c r="V40" s="5"/>
    </row>
    <row r="41" spans="1:22">
      <c r="A41" s="265"/>
      <c r="B41" s="26">
        <v>77</v>
      </c>
      <c r="C41" s="26">
        <v>43.74</v>
      </c>
      <c r="D41" s="26">
        <v>318.13</v>
      </c>
      <c r="E41" s="26">
        <v>0</v>
      </c>
      <c r="F41" s="73">
        <v>218.72</v>
      </c>
      <c r="G41" s="26">
        <v>14.92</v>
      </c>
      <c r="H41" s="118"/>
      <c r="P41" s="61"/>
      <c r="Q41" s="5"/>
      <c r="R41" s="5"/>
      <c r="S41" s="5"/>
      <c r="T41" s="5"/>
      <c r="U41" s="5"/>
      <c r="V41" s="5"/>
    </row>
    <row r="42" spans="1:22">
      <c r="A42" s="265">
        <v>2019</v>
      </c>
      <c r="B42" s="73">
        <v>72</v>
      </c>
      <c r="C42" s="73">
        <v>43.83</v>
      </c>
      <c r="D42" s="73">
        <v>330.76</v>
      </c>
      <c r="E42" s="26">
        <v>0</v>
      </c>
      <c r="F42" s="73">
        <v>204.68</v>
      </c>
      <c r="G42" s="73">
        <v>14.79</v>
      </c>
      <c r="H42" s="118"/>
      <c r="Q42" s="5"/>
      <c r="R42" s="5"/>
      <c r="S42" s="5"/>
      <c r="T42" s="5"/>
      <c r="U42" s="5"/>
      <c r="V42" s="5"/>
    </row>
    <row r="43" spans="1:22">
      <c r="A43" s="265"/>
      <c r="B43" s="73">
        <v>72</v>
      </c>
      <c r="C43" s="73">
        <v>116.44</v>
      </c>
      <c r="D43" s="73">
        <v>276.26</v>
      </c>
      <c r="E43" s="26">
        <v>0</v>
      </c>
      <c r="F43" s="73">
        <v>196.72</v>
      </c>
      <c r="G43" s="73">
        <v>15.35</v>
      </c>
      <c r="H43" s="118"/>
      <c r="Q43" s="5"/>
      <c r="R43" s="5"/>
      <c r="S43" s="5"/>
      <c r="T43" s="5"/>
      <c r="U43" s="5"/>
      <c r="V43" s="5"/>
    </row>
    <row r="44" spans="1:22">
      <c r="A44" s="265"/>
      <c r="B44" s="73">
        <v>54.02</v>
      </c>
      <c r="C44" s="73">
        <v>116.73</v>
      </c>
      <c r="D44" s="73">
        <v>297.49</v>
      </c>
      <c r="E44" s="26">
        <v>0</v>
      </c>
      <c r="F44" s="73">
        <v>189.15</v>
      </c>
      <c r="G44" s="73">
        <v>14.33</v>
      </c>
      <c r="H44" s="118"/>
      <c r="Q44" s="5"/>
      <c r="R44" s="5"/>
      <c r="S44" s="5"/>
      <c r="T44" s="5"/>
      <c r="U44" s="5"/>
      <c r="V44" s="5"/>
    </row>
    <row r="45" spans="1:22">
      <c r="A45" s="265"/>
      <c r="B45" s="73">
        <v>54.01</v>
      </c>
      <c r="C45" s="73">
        <v>113.43</v>
      </c>
      <c r="D45" s="73">
        <v>317.47000000000003</v>
      </c>
      <c r="E45" s="26">
        <v>0</v>
      </c>
      <c r="F45" s="73">
        <v>257.51</v>
      </c>
      <c r="G45" s="73">
        <v>16.13</v>
      </c>
      <c r="H45" s="118"/>
      <c r="Q45" s="5"/>
      <c r="R45" s="5"/>
      <c r="S45" s="5"/>
      <c r="T45" s="5"/>
      <c r="U45" s="5"/>
      <c r="V45" s="5"/>
    </row>
    <row r="46" spans="1:22">
      <c r="A46" s="265">
        <v>2020</v>
      </c>
      <c r="B46" s="73">
        <v>25.05</v>
      </c>
      <c r="C46" s="73">
        <v>117.03</v>
      </c>
      <c r="D46" s="73">
        <v>254.3</v>
      </c>
      <c r="E46" s="26">
        <v>0</v>
      </c>
      <c r="F46" s="73">
        <v>248.74</v>
      </c>
      <c r="G46" s="73">
        <v>14.13</v>
      </c>
      <c r="H46" s="119"/>
      <c r="Q46" s="5"/>
      <c r="R46" s="5"/>
      <c r="S46" s="5"/>
      <c r="T46" s="5"/>
      <c r="U46" s="5"/>
      <c r="V46" s="5"/>
    </row>
    <row r="47" spans="1:22">
      <c r="A47" s="265"/>
      <c r="B47" s="73">
        <v>25.02</v>
      </c>
      <c r="C47" s="73">
        <v>117.18</v>
      </c>
      <c r="D47" s="73">
        <v>250.13</v>
      </c>
      <c r="E47" s="26">
        <v>0</v>
      </c>
      <c r="F47" s="73">
        <v>268.95</v>
      </c>
      <c r="G47" s="73">
        <v>14.53</v>
      </c>
      <c r="H47" s="119"/>
      <c r="Q47" s="5"/>
      <c r="R47" s="5"/>
      <c r="S47" s="5"/>
      <c r="T47" s="5"/>
      <c r="U47" s="5"/>
      <c r="V47" s="5"/>
    </row>
    <row r="48" spans="1:22">
      <c r="A48" s="265"/>
      <c r="B48" s="73">
        <v>10.039999999999999</v>
      </c>
      <c r="C48" s="73">
        <v>117.24</v>
      </c>
      <c r="D48" s="73">
        <v>260.92</v>
      </c>
      <c r="E48" s="26">
        <v>0</v>
      </c>
      <c r="F48" s="73">
        <v>297.22000000000003</v>
      </c>
      <c r="G48" s="73">
        <v>14.93</v>
      </c>
      <c r="H48" s="119"/>
      <c r="Q48" s="5"/>
      <c r="R48" s="5"/>
      <c r="S48" s="5"/>
      <c r="T48" s="5"/>
      <c r="U48" s="5"/>
      <c r="V48" s="5"/>
    </row>
    <row r="49" spans="1:22">
      <c r="A49" s="265"/>
      <c r="B49" s="73">
        <v>10.01</v>
      </c>
      <c r="C49" s="73">
        <v>87.1</v>
      </c>
      <c r="D49" s="73">
        <v>275.68</v>
      </c>
      <c r="E49" s="26">
        <v>0</v>
      </c>
      <c r="F49" s="73">
        <v>300.47000000000003</v>
      </c>
      <c r="G49" s="73">
        <v>14.68</v>
      </c>
      <c r="H49" s="119"/>
      <c r="I49" s="120"/>
      <c r="Q49" s="5"/>
      <c r="R49" s="5"/>
      <c r="S49" s="5"/>
      <c r="T49" s="5"/>
      <c r="U49" s="5"/>
      <c r="V49" s="5"/>
    </row>
    <row r="50" spans="1:22">
      <c r="A50" s="265">
        <v>2021</v>
      </c>
      <c r="B50" s="73">
        <v>0</v>
      </c>
      <c r="C50" s="73">
        <v>76.849999999999994</v>
      </c>
      <c r="D50" s="73">
        <v>283.02999999999997</v>
      </c>
      <c r="E50" s="26">
        <v>0</v>
      </c>
      <c r="F50" s="73">
        <v>285.83999999999997</v>
      </c>
      <c r="G50" s="73">
        <v>13.91</v>
      </c>
      <c r="H50" s="119"/>
      <c r="Q50" s="5"/>
      <c r="R50" s="5"/>
      <c r="S50" s="5"/>
      <c r="T50" s="5"/>
      <c r="U50" s="5"/>
      <c r="V50" s="5"/>
    </row>
    <row r="51" spans="1:22">
      <c r="A51" s="265"/>
      <c r="B51" s="73">
        <v>0</v>
      </c>
      <c r="C51" s="73">
        <v>76.819999999999993</v>
      </c>
      <c r="D51" s="73">
        <v>318.08999999999997</v>
      </c>
      <c r="E51" s="26">
        <v>0</v>
      </c>
      <c r="F51" s="73">
        <v>270.77</v>
      </c>
      <c r="G51" s="73">
        <v>13.82</v>
      </c>
      <c r="H51" s="119"/>
      <c r="Q51" s="5"/>
      <c r="R51" s="5"/>
      <c r="S51" s="5"/>
      <c r="T51" s="5"/>
      <c r="U51" s="5"/>
      <c r="V51" s="5"/>
    </row>
    <row r="52" spans="1:22">
      <c r="A52" s="265"/>
      <c r="B52" s="26">
        <v>0</v>
      </c>
      <c r="C52" s="26">
        <v>76.7</v>
      </c>
      <c r="D52" s="26">
        <v>375.85</v>
      </c>
      <c r="E52" s="26">
        <v>0</v>
      </c>
      <c r="F52" s="26">
        <v>262.92</v>
      </c>
      <c r="G52" s="26">
        <v>13.87</v>
      </c>
      <c r="H52" s="119"/>
      <c r="Q52" s="5"/>
      <c r="R52" s="5"/>
      <c r="S52" s="5"/>
      <c r="T52" s="5"/>
      <c r="U52" s="5"/>
      <c r="V52" s="5"/>
    </row>
    <row r="53" spans="1:22">
      <c r="A53" s="265"/>
      <c r="B53" s="26">
        <v>0</v>
      </c>
      <c r="C53" s="26">
        <v>91.48</v>
      </c>
      <c r="D53" s="26">
        <v>443</v>
      </c>
      <c r="E53" s="26">
        <v>0</v>
      </c>
      <c r="F53" s="26">
        <v>263.14999999999998</v>
      </c>
      <c r="G53" s="26">
        <v>14.97</v>
      </c>
      <c r="H53" s="119"/>
      <c r="I53" s="120"/>
      <c r="Q53" s="5"/>
      <c r="R53" s="5"/>
      <c r="S53" s="5"/>
      <c r="T53" s="5"/>
      <c r="U53" s="5"/>
      <c r="V53" s="5"/>
    </row>
    <row r="54" spans="1:22">
      <c r="A54" s="265">
        <v>2022</v>
      </c>
      <c r="B54" s="121">
        <v>0</v>
      </c>
      <c r="C54" s="122">
        <v>91.34</v>
      </c>
      <c r="D54" s="122">
        <v>494.88</v>
      </c>
      <c r="E54" s="121">
        <v>0</v>
      </c>
      <c r="F54" s="122">
        <v>243.4</v>
      </c>
      <c r="G54" s="122">
        <v>15.41</v>
      </c>
      <c r="I54" s="120"/>
      <c r="Q54" s="5"/>
      <c r="R54" s="5"/>
      <c r="S54" s="5"/>
      <c r="T54" s="5"/>
      <c r="U54" s="5"/>
      <c r="V54" s="5"/>
    </row>
    <row r="55" spans="1:22">
      <c r="A55" s="265"/>
      <c r="B55" s="121">
        <v>0</v>
      </c>
      <c r="C55" s="122">
        <v>91.04</v>
      </c>
      <c r="D55" s="122">
        <v>494.07</v>
      </c>
      <c r="E55" s="121">
        <v>0</v>
      </c>
      <c r="F55" s="122">
        <v>212.7</v>
      </c>
      <c r="G55" s="122">
        <v>14.25</v>
      </c>
      <c r="I55" s="119"/>
      <c r="Q55" s="5"/>
      <c r="R55" s="5"/>
      <c r="S55" s="5"/>
      <c r="T55" s="5"/>
      <c r="U55" s="5"/>
      <c r="V55" s="5"/>
    </row>
    <row r="56" spans="1:22">
      <c r="A56" s="265"/>
      <c r="B56" s="121">
        <v>0</v>
      </c>
      <c r="C56" s="122">
        <v>90.89</v>
      </c>
      <c r="D56" s="122">
        <v>500.68</v>
      </c>
      <c r="E56" s="121">
        <v>0</v>
      </c>
      <c r="F56" s="122">
        <v>202.91</v>
      </c>
      <c r="G56" s="122">
        <v>13.02</v>
      </c>
      <c r="I56" s="120"/>
      <c r="Q56" s="5"/>
      <c r="R56" s="5"/>
      <c r="S56" s="5"/>
      <c r="T56" s="5"/>
      <c r="U56" s="5"/>
      <c r="V56" s="5"/>
    </row>
    <row r="57" spans="1:22">
      <c r="A57" s="265"/>
      <c r="B57" s="122">
        <v>14</v>
      </c>
      <c r="C57" s="122">
        <v>90.62</v>
      </c>
      <c r="D57" s="122">
        <v>538.87</v>
      </c>
      <c r="E57" s="123">
        <v>0</v>
      </c>
      <c r="F57" s="122">
        <v>256.39</v>
      </c>
      <c r="G57" s="122">
        <v>13.83</v>
      </c>
      <c r="Q57" s="5"/>
      <c r="R57" s="5"/>
      <c r="S57" s="5"/>
      <c r="T57" s="5"/>
      <c r="U57" s="5"/>
      <c r="V57" s="5"/>
    </row>
    <row r="58" spans="1:22">
      <c r="A58" s="265">
        <v>2023</v>
      </c>
      <c r="B58" s="124">
        <v>14</v>
      </c>
      <c r="C58" s="124">
        <v>90.46</v>
      </c>
      <c r="D58" s="124">
        <v>553.36</v>
      </c>
      <c r="E58" s="123">
        <v>0</v>
      </c>
      <c r="F58" s="125">
        <v>250.29</v>
      </c>
      <c r="G58" s="124">
        <v>14.01</v>
      </c>
      <c r="Q58" s="5"/>
      <c r="R58" s="5"/>
      <c r="S58" s="5"/>
      <c r="T58" s="5"/>
      <c r="U58" s="5"/>
      <c r="V58" s="5"/>
    </row>
    <row r="59" spans="1:22">
      <c r="A59" s="265"/>
      <c r="B59" s="121">
        <v>0</v>
      </c>
      <c r="C59" s="124">
        <v>90.48</v>
      </c>
      <c r="D59" s="124">
        <v>540.89</v>
      </c>
      <c r="E59" s="123">
        <v>0</v>
      </c>
      <c r="F59" s="125">
        <v>234.47</v>
      </c>
      <c r="G59" s="124">
        <v>13.31</v>
      </c>
      <c r="Q59" s="5"/>
      <c r="R59" s="5"/>
      <c r="S59" s="5"/>
      <c r="T59" s="5"/>
      <c r="U59" s="5"/>
      <c r="V59" s="5"/>
    </row>
    <row r="60" spans="1:22">
      <c r="A60" s="265"/>
      <c r="B60" s="121">
        <v>0</v>
      </c>
      <c r="C60" s="124">
        <v>90.45</v>
      </c>
      <c r="D60" s="124">
        <v>553.14</v>
      </c>
      <c r="E60" s="123">
        <v>0</v>
      </c>
      <c r="F60" s="125">
        <v>226.54</v>
      </c>
      <c r="G60" s="124">
        <v>12.84</v>
      </c>
      <c r="Q60" s="5"/>
      <c r="R60" s="5"/>
      <c r="S60" s="5"/>
      <c r="T60" s="5"/>
      <c r="U60" s="5"/>
      <c r="V60" s="5"/>
    </row>
    <row r="61" spans="1:22">
      <c r="A61" s="265"/>
      <c r="B61" s="122">
        <v>30</v>
      </c>
      <c r="C61" s="122">
        <v>90.7</v>
      </c>
      <c r="D61" s="122">
        <v>557.02</v>
      </c>
      <c r="E61" s="122">
        <v>0</v>
      </c>
      <c r="F61" s="122">
        <v>311.85000000000002</v>
      </c>
      <c r="G61" s="122">
        <v>14.69</v>
      </c>
      <c r="Q61" s="5"/>
      <c r="R61" s="5"/>
      <c r="S61" s="5"/>
      <c r="T61" s="5"/>
      <c r="U61" s="5"/>
      <c r="V61" s="5"/>
    </row>
    <row r="62" spans="1:22">
      <c r="A62" s="265">
        <v>2024</v>
      </c>
      <c r="B62" s="124">
        <v>30</v>
      </c>
      <c r="C62" s="124">
        <v>90.74</v>
      </c>
      <c r="D62" s="124">
        <v>574.04999999999995</v>
      </c>
      <c r="E62" s="122">
        <v>0</v>
      </c>
      <c r="F62" s="124">
        <v>303.02999999999997</v>
      </c>
      <c r="G62" s="124">
        <v>15.07</v>
      </c>
      <c r="Q62" s="5"/>
      <c r="R62" s="5"/>
      <c r="S62" s="5"/>
      <c r="T62" s="5"/>
      <c r="U62" s="5"/>
      <c r="V62" s="5"/>
    </row>
    <row r="63" spans="1:22">
      <c r="A63" s="265"/>
      <c r="B63" s="122">
        <v>10</v>
      </c>
      <c r="C63" s="122">
        <v>12.31</v>
      </c>
      <c r="D63" s="122">
        <v>598.01</v>
      </c>
      <c r="E63" s="122">
        <v>0</v>
      </c>
      <c r="F63" s="122">
        <v>271.22000000000003</v>
      </c>
      <c r="G63" s="122">
        <v>13.29</v>
      </c>
      <c r="Q63" s="5"/>
      <c r="R63" s="5"/>
      <c r="S63" s="5"/>
      <c r="T63" s="5"/>
      <c r="U63" s="5"/>
      <c r="V63" s="5"/>
    </row>
    <row r="64" spans="1:22">
      <c r="A64" s="265"/>
      <c r="B64" s="121">
        <v>0</v>
      </c>
      <c r="C64" s="124">
        <v>12.45</v>
      </c>
      <c r="D64" s="124">
        <v>604.67999999999995</v>
      </c>
      <c r="E64" s="122">
        <v>0</v>
      </c>
      <c r="F64" s="124">
        <v>260.39</v>
      </c>
      <c r="G64" s="124">
        <v>12.57</v>
      </c>
      <c r="Q64" s="5"/>
      <c r="R64" s="5"/>
      <c r="S64" s="5"/>
      <c r="T64" s="5"/>
      <c r="U64" s="5"/>
      <c r="V64" s="5"/>
    </row>
    <row r="65" spans="1:22">
      <c r="A65" s="265"/>
      <c r="B65" s="121">
        <v>0</v>
      </c>
      <c r="C65" s="122">
        <v>12.5</v>
      </c>
      <c r="D65" s="122">
        <v>604.9</v>
      </c>
      <c r="E65" s="122">
        <v>0</v>
      </c>
      <c r="F65" s="122">
        <v>224.33</v>
      </c>
      <c r="G65" s="122">
        <v>11.61</v>
      </c>
      <c r="Q65" s="5"/>
      <c r="R65" s="5"/>
      <c r="S65" s="5"/>
      <c r="T65" s="5"/>
      <c r="U65" s="5"/>
      <c r="V65" s="5"/>
    </row>
    <row r="66" spans="1:22">
      <c r="A66" s="265">
        <v>2025</v>
      </c>
      <c r="B66" s="121">
        <v>0</v>
      </c>
      <c r="C66" s="124">
        <v>12.37</v>
      </c>
      <c r="D66" s="124">
        <v>650.15</v>
      </c>
      <c r="E66" s="122">
        <v>12</v>
      </c>
      <c r="F66" s="122">
        <v>215.27</v>
      </c>
      <c r="G66" s="122">
        <v>12.47</v>
      </c>
      <c r="Q66" s="5"/>
      <c r="R66" s="5"/>
      <c r="S66" s="5"/>
      <c r="T66" s="5"/>
      <c r="U66" s="5"/>
      <c r="V66" s="5"/>
    </row>
    <row r="67" spans="1:22">
      <c r="A67" s="265"/>
      <c r="B67" s="121">
        <v>0</v>
      </c>
      <c r="C67" s="122">
        <v>12.46</v>
      </c>
      <c r="D67" s="122">
        <v>583.01</v>
      </c>
      <c r="E67" s="122">
        <v>42</v>
      </c>
      <c r="F67" s="122">
        <v>190.67</v>
      </c>
      <c r="G67" s="122">
        <v>11.17</v>
      </c>
      <c r="Q67" s="5"/>
      <c r="R67" s="5"/>
      <c r="S67" s="5"/>
      <c r="T67" s="5"/>
      <c r="U67" s="5"/>
      <c r="V67" s="5"/>
    </row>
    <row r="68" spans="1:22">
      <c r="A68" s="265"/>
      <c r="B68" s="121">
        <v>0</v>
      </c>
      <c r="C68" s="124">
        <v>12.53</v>
      </c>
      <c r="D68" s="124">
        <v>582.22</v>
      </c>
      <c r="E68" s="122">
        <v>48</v>
      </c>
      <c r="F68" s="122">
        <v>181.47</v>
      </c>
      <c r="G68" s="122">
        <v>10.65</v>
      </c>
      <c r="Q68" s="5"/>
      <c r="R68" s="5"/>
      <c r="S68" s="5"/>
      <c r="T68" s="5"/>
      <c r="U68" s="5"/>
      <c r="V68" s="5"/>
    </row>
    <row r="69" spans="1:22">
      <c r="A69" s="265"/>
      <c r="B69" s="121">
        <v>0</v>
      </c>
      <c r="C69" s="122">
        <v>15.61</v>
      </c>
      <c r="D69" s="122">
        <v>552.71</v>
      </c>
      <c r="E69" s="122">
        <v>88</v>
      </c>
      <c r="F69" s="122">
        <v>158.24</v>
      </c>
      <c r="G69" s="122">
        <v>10.3</v>
      </c>
      <c r="Q69" s="5"/>
      <c r="R69" s="5"/>
      <c r="S69" s="5"/>
      <c r="T69" s="5"/>
      <c r="U69" s="5"/>
      <c r="V69" s="5"/>
    </row>
    <row r="70" spans="1:22">
      <c r="G70" s="122"/>
      <c r="Q70" s="5"/>
      <c r="R70" s="5"/>
      <c r="S70" s="5"/>
      <c r="T70" s="5"/>
      <c r="U70" s="5"/>
      <c r="V70" s="5"/>
    </row>
  </sheetData>
  <mergeCells count="17">
    <mergeCell ref="A46:A49"/>
    <mergeCell ref="A2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50:A53"/>
    <mergeCell ref="A54:A57"/>
    <mergeCell ref="A58:A61"/>
    <mergeCell ref="A62:A65"/>
    <mergeCell ref="A66:A69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176-D55C-4676-8C71-760AFFED6449}">
  <dimension ref="A1:P65"/>
  <sheetViews>
    <sheetView workbookViewId="0">
      <selection activeCell="B65" sqref="B65"/>
    </sheetView>
  </sheetViews>
  <sheetFormatPr defaultRowHeight="14.25"/>
  <cols>
    <col min="2" max="2" width="31.86328125" bestFit="1" customWidth="1"/>
    <col min="3" max="3" width="44.3984375" bestFit="1" customWidth="1"/>
  </cols>
  <sheetData>
    <row r="1" spans="1:16">
      <c r="A1" s="30"/>
      <c r="B1" s="34" t="s">
        <v>121</v>
      </c>
      <c r="C1" s="30" t="s">
        <v>122</v>
      </c>
      <c r="E1" s="30" t="s">
        <v>429</v>
      </c>
    </row>
    <row r="2" spans="1:16">
      <c r="A2" s="266">
        <v>2010</v>
      </c>
      <c r="B2" s="27">
        <v>14.86</v>
      </c>
      <c r="C2" s="27">
        <v>7.95</v>
      </c>
    </row>
    <row r="3" spans="1:16">
      <c r="A3" s="266"/>
      <c r="B3" s="27">
        <v>16.8</v>
      </c>
      <c r="C3" s="27">
        <v>12.06</v>
      </c>
      <c r="P3" s="6"/>
    </row>
    <row r="4" spans="1:16">
      <c r="A4" s="266"/>
      <c r="B4" s="27">
        <v>17.61</v>
      </c>
      <c r="C4" s="27">
        <v>1.59</v>
      </c>
    </row>
    <row r="5" spans="1:16">
      <c r="A5" s="266"/>
      <c r="B5" s="27">
        <v>20.97</v>
      </c>
      <c r="C5" s="27">
        <v>15.76</v>
      </c>
    </row>
    <row r="6" spans="1:16">
      <c r="A6" s="266">
        <v>2011</v>
      </c>
      <c r="B6" s="27">
        <v>23.21</v>
      </c>
      <c r="C6" s="27">
        <v>5.26</v>
      </c>
    </row>
    <row r="7" spans="1:16">
      <c r="A7" s="266"/>
      <c r="B7" s="27">
        <v>25.34</v>
      </c>
      <c r="C7" s="27">
        <v>6.72</v>
      </c>
    </row>
    <row r="8" spans="1:16">
      <c r="A8" s="266"/>
      <c r="B8" s="27">
        <v>19.73</v>
      </c>
      <c r="C8" s="27">
        <v>-25.48</v>
      </c>
    </row>
    <row r="9" spans="1:16">
      <c r="A9" s="266"/>
      <c r="B9" s="27">
        <v>15.53</v>
      </c>
      <c r="C9" s="27">
        <v>-21.34</v>
      </c>
    </row>
    <row r="10" spans="1:16">
      <c r="A10" s="266">
        <v>2012</v>
      </c>
      <c r="B10" s="27">
        <v>15.54</v>
      </c>
      <c r="C10" s="126">
        <v>0.45</v>
      </c>
    </row>
    <row r="11" spans="1:16">
      <c r="A11" s="266"/>
      <c r="B11" s="27">
        <v>17.12</v>
      </c>
      <c r="C11" s="126">
        <v>9.91</v>
      </c>
    </row>
    <row r="12" spans="1:16">
      <c r="A12" s="266"/>
      <c r="B12" s="27">
        <v>18.53</v>
      </c>
      <c r="C12" s="126">
        <v>4.53</v>
      </c>
    </row>
    <row r="13" spans="1:16">
      <c r="A13" s="266"/>
      <c r="B13" s="27">
        <v>17.600000000000001</v>
      </c>
      <c r="C13" s="126">
        <v>-6.48</v>
      </c>
    </row>
    <row r="14" spans="1:16">
      <c r="A14" s="266">
        <v>2013</v>
      </c>
      <c r="B14" s="27">
        <v>18.686750040859859</v>
      </c>
      <c r="C14" s="126">
        <v>41.94</v>
      </c>
    </row>
    <row r="15" spans="1:16">
      <c r="A15" s="266"/>
      <c r="B15" s="27">
        <v>17.955824486158527</v>
      </c>
      <c r="C15" s="126">
        <v>-5.18</v>
      </c>
    </row>
    <row r="16" spans="1:16">
      <c r="A16" s="266"/>
      <c r="B16" s="27">
        <v>17.399025484241594</v>
      </c>
      <c r="C16" s="126">
        <v>0</v>
      </c>
    </row>
    <row r="17" spans="1:5">
      <c r="A17" s="266"/>
      <c r="B17" s="27">
        <v>17.53033681706691</v>
      </c>
      <c r="C17" s="126">
        <v>-4.0999999999999996</v>
      </c>
    </row>
    <row r="18" spans="1:5">
      <c r="A18" s="266">
        <v>2014</v>
      </c>
      <c r="B18" s="27">
        <v>16.376854258870253</v>
      </c>
      <c r="C18" s="27">
        <v>-6.93</v>
      </c>
    </row>
    <row r="19" spans="1:5">
      <c r="A19" s="266"/>
      <c r="B19" s="27">
        <v>16.942525426981387</v>
      </c>
      <c r="C19" s="27">
        <v>2.2200000000000002</v>
      </c>
      <c r="E19" t="s">
        <v>57</v>
      </c>
    </row>
    <row r="20" spans="1:5">
      <c r="A20" s="266"/>
      <c r="B20" s="27">
        <v>16.379819480887836</v>
      </c>
      <c r="C20" s="27">
        <v>-0.59</v>
      </c>
    </row>
    <row r="21" spans="1:5">
      <c r="A21" s="266"/>
      <c r="B21" s="27">
        <v>15.868895368240157</v>
      </c>
      <c r="C21" s="27">
        <v>-6.14</v>
      </c>
    </row>
    <row r="22" spans="1:5">
      <c r="A22" s="266">
        <v>2015</v>
      </c>
      <c r="B22" s="27">
        <v>15.779967096142746</v>
      </c>
      <c r="C22" s="27">
        <v>-1.67</v>
      </c>
    </row>
    <row r="23" spans="1:5">
      <c r="A23" s="266"/>
      <c r="B23" s="27">
        <v>15.585412538981169</v>
      </c>
      <c r="C23" s="27">
        <v>0.48</v>
      </c>
    </row>
    <row r="24" spans="1:5">
      <c r="A24" s="266"/>
      <c r="B24" s="27">
        <v>13.824512846923954</v>
      </c>
      <c r="C24" s="27">
        <v>-5.25</v>
      </c>
    </row>
    <row r="25" spans="1:5">
      <c r="A25" s="266"/>
      <c r="B25" s="27">
        <v>12.57034970921142</v>
      </c>
      <c r="C25" s="27">
        <v>-14.72</v>
      </c>
    </row>
    <row r="26" spans="1:5">
      <c r="A26" s="266">
        <v>2016</v>
      </c>
      <c r="B26" s="27">
        <v>11.991248923487039</v>
      </c>
      <c r="C26" s="27">
        <v>-5.05</v>
      </c>
    </row>
    <row r="27" spans="1:5">
      <c r="A27" s="266"/>
      <c r="B27" s="27">
        <v>11.723394760318669</v>
      </c>
      <c r="C27" s="27">
        <v>-2.11</v>
      </c>
    </row>
    <row r="28" spans="1:5">
      <c r="A28" s="266"/>
      <c r="B28" s="27">
        <v>10.167729395670703</v>
      </c>
      <c r="C28" s="27">
        <v>-8.56</v>
      </c>
    </row>
    <row r="29" spans="1:5">
      <c r="A29" s="266"/>
      <c r="B29" s="27">
        <v>10.29</v>
      </c>
      <c r="C29" s="27">
        <v>-2.44</v>
      </c>
    </row>
    <row r="30" spans="1:5">
      <c r="A30" s="266">
        <v>2017</v>
      </c>
      <c r="B30" s="27">
        <v>9.9</v>
      </c>
      <c r="C30" s="27">
        <v>-0.19</v>
      </c>
    </row>
    <row r="31" spans="1:5">
      <c r="A31" s="266"/>
      <c r="B31" s="27">
        <v>8.77</v>
      </c>
      <c r="C31" s="27">
        <v>-8.11</v>
      </c>
    </row>
    <row r="32" spans="1:5">
      <c r="A32" s="266"/>
      <c r="B32" s="27">
        <v>7.4</v>
      </c>
      <c r="C32" s="27">
        <v>-12.36</v>
      </c>
    </row>
    <row r="33" spans="1:3">
      <c r="A33" s="266"/>
      <c r="B33" s="27">
        <v>7.29</v>
      </c>
      <c r="C33" s="27">
        <v>-1.44</v>
      </c>
    </row>
    <row r="34" spans="1:3">
      <c r="A34" s="266">
        <v>2018</v>
      </c>
      <c r="B34" s="27">
        <v>7.2883988592381339</v>
      </c>
      <c r="C34" s="27">
        <v>1.71</v>
      </c>
    </row>
    <row r="35" spans="1:3">
      <c r="A35" s="266"/>
      <c r="B35" s="27">
        <v>6.9823932637231385</v>
      </c>
      <c r="C35" s="27">
        <v>2.1800000000000002</v>
      </c>
    </row>
    <row r="36" spans="1:3">
      <c r="A36" s="266"/>
      <c r="B36" s="27">
        <v>6.7095844947248597</v>
      </c>
      <c r="C36" s="27">
        <v>-2.02</v>
      </c>
    </row>
    <row r="37" spans="1:3">
      <c r="A37" s="266"/>
      <c r="B37" s="27">
        <v>6.7218186852071042</v>
      </c>
      <c r="C37" s="27">
        <v>-1.84</v>
      </c>
    </row>
    <row r="38" spans="1:3">
      <c r="A38" s="266">
        <v>2019</v>
      </c>
      <c r="B38" s="27">
        <v>5.8809604306380594</v>
      </c>
      <c r="C38" s="27">
        <v>-9.5399999999999991</v>
      </c>
    </row>
    <row r="39" spans="1:3">
      <c r="A39" s="266"/>
      <c r="B39" s="27">
        <v>4.7934835035252386</v>
      </c>
      <c r="C39" s="27">
        <v>-20.6</v>
      </c>
    </row>
    <row r="40" spans="1:3">
      <c r="A40" s="266"/>
      <c r="B40" s="27">
        <v>4.6701765619626956</v>
      </c>
      <c r="C40" s="27">
        <v>0.26</v>
      </c>
    </row>
    <row r="41" spans="1:3">
      <c r="A41" s="266"/>
      <c r="B41" s="27">
        <v>4.7239542524112794</v>
      </c>
      <c r="C41" s="27">
        <v>2.0099999999999998</v>
      </c>
    </row>
    <row r="42" spans="1:3">
      <c r="A42" s="266">
        <v>2020</v>
      </c>
      <c r="B42" s="27">
        <v>5.09</v>
      </c>
      <c r="C42" s="27">
        <v>11.03</v>
      </c>
    </row>
    <row r="43" spans="1:3">
      <c r="A43" s="266"/>
      <c r="B43" s="27">
        <v>5.26</v>
      </c>
      <c r="C43" s="27">
        <v>1.64</v>
      </c>
    </row>
    <row r="44" spans="1:3">
      <c r="A44" s="266"/>
      <c r="B44" s="27">
        <v>5.61</v>
      </c>
      <c r="C44" s="27">
        <v>10.28</v>
      </c>
    </row>
    <row r="45" spans="1:3">
      <c r="A45" s="266"/>
      <c r="B45" s="27">
        <v>5.47</v>
      </c>
      <c r="C45" s="27">
        <v>-3.93</v>
      </c>
    </row>
    <row r="46" spans="1:3">
      <c r="A46" s="266">
        <v>2021</v>
      </c>
      <c r="B46" s="27">
        <v>5.45</v>
      </c>
      <c r="C46" s="27">
        <v>2.85</v>
      </c>
    </row>
    <row r="47" spans="1:3">
      <c r="A47" s="266"/>
      <c r="B47" s="27">
        <v>5.7</v>
      </c>
      <c r="C47" s="27">
        <v>6.18</v>
      </c>
    </row>
    <row r="48" spans="1:3">
      <c r="A48" s="266"/>
      <c r="B48" s="27">
        <v>5.62</v>
      </c>
      <c r="C48" s="27">
        <v>4.16</v>
      </c>
    </row>
    <row r="49" spans="1:3">
      <c r="A49" s="266"/>
      <c r="B49" s="27">
        <v>6.17</v>
      </c>
      <c r="C49" s="27">
        <v>5.43</v>
      </c>
    </row>
    <row r="50" spans="1:3">
      <c r="A50" s="266">
        <v>2022</v>
      </c>
      <c r="B50" s="27">
        <v>6.5</v>
      </c>
      <c r="C50" s="27">
        <v>7.85</v>
      </c>
    </row>
    <row r="51" spans="1:3">
      <c r="A51" s="266"/>
      <c r="B51" s="27">
        <v>6.29</v>
      </c>
      <c r="C51" s="27">
        <v>-0.54</v>
      </c>
    </row>
    <row r="52" spans="1:3">
      <c r="A52" s="266"/>
      <c r="B52" s="27">
        <v>5.87</v>
      </c>
      <c r="C52" s="27">
        <v>-3.2</v>
      </c>
    </row>
    <row r="53" spans="1:3">
      <c r="A53" s="266"/>
      <c r="B53" s="27">
        <v>5.71</v>
      </c>
      <c r="C53" s="27">
        <v>-2.91</v>
      </c>
    </row>
    <row r="54" spans="1:3">
      <c r="A54" s="266">
        <v>2023</v>
      </c>
      <c r="B54" s="27">
        <v>5.62</v>
      </c>
      <c r="C54" s="6">
        <v>3.12</v>
      </c>
    </row>
    <row r="55" spans="1:3">
      <c r="A55" s="266"/>
      <c r="B55" s="27">
        <v>5.23</v>
      </c>
      <c r="C55" s="6">
        <v>-3.45</v>
      </c>
    </row>
    <row r="56" spans="1:3">
      <c r="A56" s="266"/>
      <c r="B56" s="27">
        <v>5.03</v>
      </c>
      <c r="C56" s="6">
        <v>-3.54</v>
      </c>
    </row>
    <row r="57" spans="1:3">
      <c r="A57" s="266"/>
      <c r="B57" s="27">
        <v>5.0199999999999996</v>
      </c>
      <c r="C57" s="6">
        <v>2.39</v>
      </c>
    </row>
    <row r="58" spans="1:3">
      <c r="A58" s="266">
        <v>2024</v>
      </c>
      <c r="B58" s="27">
        <v>4.93</v>
      </c>
      <c r="C58" s="6">
        <v>2.2000000000000002</v>
      </c>
    </row>
    <row r="59" spans="1:3">
      <c r="A59" s="266"/>
      <c r="B59" s="27">
        <v>4.29</v>
      </c>
      <c r="C59" s="6">
        <v>-8.5399999999999991</v>
      </c>
    </row>
    <row r="60" spans="1:3">
      <c r="A60" s="266"/>
      <c r="B60" s="27">
        <v>3.96</v>
      </c>
      <c r="C60" s="6">
        <v>-5.0199999999999996</v>
      </c>
    </row>
    <row r="61" spans="1:3">
      <c r="A61" s="266"/>
      <c r="B61" s="27">
        <v>3.51</v>
      </c>
      <c r="C61" s="6">
        <v>-10.67</v>
      </c>
    </row>
    <row r="62" spans="1:3">
      <c r="A62" s="266">
        <v>2025</v>
      </c>
      <c r="B62" s="27">
        <v>3.16</v>
      </c>
      <c r="C62" s="6">
        <v>-5.86</v>
      </c>
    </row>
    <row r="63" spans="1:3">
      <c r="A63" s="266"/>
      <c r="B63" s="27">
        <v>2.88</v>
      </c>
      <c r="C63" s="6">
        <v>-3.01</v>
      </c>
    </row>
    <row r="64" spans="1:3">
      <c r="A64" s="266"/>
      <c r="B64" s="27">
        <v>2.82</v>
      </c>
      <c r="C64" s="6">
        <v>1.52</v>
      </c>
    </row>
    <row r="65" spans="1:3">
      <c r="A65" s="266"/>
      <c r="B65" s="27">
        <v>2.67</v>
      </c>
      <c r="C65" s="6">
        <v>-6.35</v>
      </c>
    </row>
  </sheetData>
  <mergeCells count="16">
    <mergeCell ref="A22:A25"/>
    <mergeCell ref="A2:A5"/>
    <mergeCell ref="A6:A9"/>
    <mergeCell ref="A10:A13"/>
    <mergeCell ref="A14:A17"/>
    <mergeCell ref="A18:A21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46:A49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133BB-AB5C-4CE7-ABCE-E883F0D56BB8}">
  <dimension ref="A1:I34"/>
  <sheetViews>
    <sheetView workbookViewId="0">
      <selection activeCell="G14" sqref="G14"/>
    </sheetView>
  </sheetViews>
  <sheetFormatPr defaultColWidth="10.73046875" defaultRowHeight="15.75"/>
  <cols>
    <col min="1" max="1" width="6.265625" style="29" bestFit="1" customWidth="1"/>
    <col min="2" max="2" width="9.59765625" style="29" bestFit="1" customWidth="1"/>
    <col min="3" max="7" width="15.73046875" style="29" customWidth="1"/>
    <col min="8" max="16384" width="10.73046875" style="29"/>
  </cols>
  <sheetData>
    <row r="1" spans="1:9">
      <c r="A1"/>
      <c r="B1" s="90" t="s">
        <v>430</v>
      </c>
      <c r="C1" s="90" t="s">
        <v>431</v>
      </c>
      <c r="D1" s="14" t="s">
        <v>432</v>
      </c>
      <c r="E1" s="90" t="s">
        <v>433</v>
      </c>
      <c r="F1" s="90" t="s">
        <v>434</v>
      </c>
      <c r="G1" s="90" t="s">
        <v>435</v>
      </c>
      <c r="I1" t="s">
        <v>436</v>
      </c>
    </row>
    <row r="2" spans="1:9">
      <c r="A2">
        <v>2013</v>
      </c>
      <c r="B2" s="6">
        <v>5.51</v>
      </c>
      <c r="C2" s="6">
        <v>10.42</v>
      </c>
      <c r="D2" s="6">
        <v>11.81</v>
      </c>
      <c r="E2" s="6">
        <v>15.75</v>
      </c>
      <c r="F2" s="6">
        <v>37.72</v>
      </c>
      <c r="G2" s="6">
        <v>17.53</v>
      </c>
    </row>
    <row r="3" spans="1:9">
      <c r="A3">
        <v>2014</v>
      </c>
      <c r="B3" s="6">
        <v>0.04</v>
      </c>
      <c r="C3" s="6">
        <v>7.29</v>
      </c>
      <c r="D3" s="6">
        <v>11.5</v>
      </c>
      <c r="E3" s="6">
        <v>17.07</v>
      </c>
      <c r="F3" s="6">
        <v>32.67</v>
      </c>
      <c r="G3" s="6">
        <v>15.87</v>
      </c>
    </row>
    <row r="4" spans="1:9">
      <c r="A4">
        <v>2015</v>
      </c>
      <c r="B4" s="6">
        <v>0</v>
      </c>
      <c r="C4" s="6">
        <v>6.48</v>
      </c>
      <c r="D4" s="6">
        <v>8.8699999999999992</v>
      </c>
      <c r="E4" s="6">
        <v>12.46</v>
      </c>
      <c r="F4" s="6">
        <v>31.55</v>
      </c>
      <c r="G4" s="6">
        <v>12.57</v>
      </c>
    </row>
    <row r="5" spans="1:9">
      <c r="A5">
        <v>2016</v>
      </c>
      <c r="B5" s="6">
        <v>0</v>
      </c>
      <c r="C5" s="6">
        <v>5.37</v>
      </c>
      <c r="D5" s="6">
        <v>7.9</v>
      </c>
      <c r="E5" s="6">
        <v>15.77</v>
      </c>
      <c r="F5" s="6">
        <v>29.08</v>
      </c>
      <c r="G5" s="6">
        <v>10.29</v>
      </c>
    </row>
    <row r="6" spans="1:9">
      <c r="A6">
        <v>2017</v>
      </c>
      <c r="B6" s="6">
        <v>0</v>
      </c>
      <c r="C6" s="6">
        <v>3.74</v>
      </c>
      <c r="D6" s="6">
        <v>4.62</v>
      </c>
      <c r="E6" s="6">
        <v>10.26</v>
      </c>
      <c r="F6" s="6">
        <v>58.32</v>
      </c>
      <c r="G6" s="6">
        <v>7.29</v>
      </c>
    </row>
    <row r="7" spans="1:9">
      <c r="A7">
        <v>2018</v>
      </c>
      <c r="B7" s="6">
        <v>0</v>
      </c>
      <c r="C7" s="6">
        <v>2.56</v>
      </c>
      <c r="D7" s="6">
        <v>4.37</v>
      </c>
      <c r="E7" s="6">
        <v>7.28</v>
      </c>
      <c r="F7" s="6">
        <v>44.6</v>
      </c>
      <c r="G7" s="6">
        <v>6.72</v>
      </c>
    </row>
    <row r="8" spans="1:9">
      <c r="A8">
        <v>2019</v>
      </c>
      <c r="B8" s="6">
        <v>1.74</v>
      </c>
      <c r="C8" s="6">
        <v>3.23</v>
      </c>
      <c r="D8" s="6">
        <v>3.9</v>
      </c>
      <c r="E8" s="6">
        <v>6.18</v>
      </c>
      <c r="F8" s="6">
        <v>13.84</v>
      </c>
      <c r="G8" s="6">
        <v>4.72</v>
      </c>
    </row>
    <row r="9" spans="1:9">
      <c r="A9">
        <v>2020</v>
      </c>
      <c r="B9" s="6">
        <v>1.32</v>
      </c>
      <c r="C9" s="6">
        <v>3.35</v>
      </c>
      <c r="D9" s="6">
        <v>5.55</v>
      </c>
      <c r="E9" s="6">
        <v>8.2799999999999994</v>
      </c>
      <c r="F9" s="6">
        <v>20.73</v>
      </c>
      <c r="G9" s="6">
        <v>5.5</v>
      </c>
    </row>
    <row r="10" spans="1:9">
      <c r="A10">
        <v>2021</v>
      </c>
      <c r="B10" s="6">
        <v>1.31</v>
      </c>
      <c r="C10" s="6">
        <v>5.0999999999999996</v>
      </c>
      <c r="D10" s="6">
        <v>6.02</v>
      </c>
      <c r="E10" s="6">
        <v>8.8699999999999992</v>
      </c>
      <c r="F10" s="6">
        <v>21.88</v>
      </c>
      <c r="G10" s="6">
        <v>6.17</v>
      </c>
    </row>
    <row r="11" spans="1:9">
      <c r="A11">
        <v>2022</v>
      </c>
      <c r="B11" s="6">
        <v>2.35</v>
      </c>
      <c r="C11" s="6">
        <v>5.44</v>
      </c>
      <c r="D11" s="6">
        <v>6.43</v>
      </c>
      <c r="E11" s="6">
        <v>8.24</v>
      </c>
      <c r="F11" s="6">
        <v>21.61</v>
      </c>
      <c r="G11" s="6">
        <v>5.71</v>
      </c>
    </row>
    <row r="12" spans="1:9">
      <c r="A12">
        <v>2023</v>
      </c>
      <c r="B12" s="6">
        <v>2.0099999999999998</v>
      </c>
      <c r="C12" s="6">
        <v>4.04</v>
      </c>
      <c r="D12" s="6">
        <v>4.84</v>
      </c>
      <c r="E12" s="6">
        <v>6.2</v>
      </c>
      <c r="F12" s="6">
        <v>28.44</v>
      </c>
      <c r="G12" s="6">
        <v>5.0199999999999996</v>
      </c>
    </row>
    <row r="13" spans="1:9">
      <c r="A13">
        <v>2024</v>
      </c>
      <c r="B13" s="6">
        <v>1.72</v>
      </c>
      <c r="C13" s="6">
        <v>2.96</v>
      </c>
      <c r="D13" s="6">
        <v>3.91</v>
      </c>
      <c r="E13" s="6">
        <v>4.41</v>
      </c>
      <c r="F13" s="6">
        <v>19.97</v>
      </c>
      <c r="G13" s="6">
        <v>3.51</v>
      </c>
    </row>
    <row r="14" spans="1:9">
      <c r="A14">
        <v>2025</v>
      </c>
      <c r="B14" s="6">
        <v>1.28</v>
      </c>
      <c r="C14" s="6">
        <v>2.52</v>
      </c>
      <c r="D14" s="6">
        <v>3.12</v>
      </c>
      <c r="E14" s="6">
        <v>4.6500000000000004</v>
      </c>
      <c r="F14" s="6">
        <v>12</v>
      </c>
      <c r="G14" s="6">
        <v>2.67</v>
      </c>
    </row>
    <row r="16" spans="1:9">
      <c r="B16" s="64"/>
      <c r="C16" s="64"/>
      <c r="D16" s="64"/>
      <c r="E16" s="64"/>
      <c r="F16" s="64"/>
    </row>
    <row r="17" spans="2:9">
      <c r="B17" s="64"/>
      <c r="C17" s="64"/>
      <c r="D17" s="64"/>
      <c r="E17" s="64"/>
      <c r="F17" s="64"/>
    </row>
    <row r="18" spans="2:9">
      <c r="B18" s="64"/>
      <c r="C18" s="64"/>
      <c r="D18" s="64"/>
      <c r="E18" s="64"/>
      <c r="F18" s="64"/>
    </row>
    <row r="19" spans="2:9">
      <c r="B19" s="64"/>
      <c r="C19" s="64"/>
      <c r="D19" s="64"/>
      <c r="E19" s="64"/>
      <c r="F19" s="64"/>
    </row>
    <row r="20" spans="2:9">
      <c r="B20" s="64"/>
      <c r="C20" s="64"/>
      <c r="D20" s="64"/>
      <c r="E20" s="64"/>
      <c r="F20" s="64"/>
    </row>
    <row r="21" spans="2:9">
      <c r="B21" s="64"/>
      <c r="C21" s="64"/>
      <c r="D21" s="64"/>
      <c r="E21" s="64"/>
      <c r="F21" s="64"/>
    </row>
    <row r="22" spans="2:9">
      <c r="B22" s="64"/>
      <c r="C22" s="64"/>
      <c r="D22" s="64"/>
      <c r="E22" s="64"/>
      <c r="F22" s="64"/>
      <c r="I22" t="s">
        <v>123</v>
      </c>
    </row>
    <row r="23" spans="2:9">
      <c r="B23" s="64"/>
      <c r="C23" s="64"/>
      <c r="D23" s="64"/>
      <c r="E23" s="64"/>
      <c r="F23" s="64"/>
    </row>
    <row r="24" spans="2:9">
      <c r="B24" s="64"/>
      <c r="C24" s="64"/>
      <c r="E24" s="64"/>
      <c r="I24" t="s">
        <v>57</v>
      </c>
    </row>
    <row r="25" spans="2:9">
      <c r="C25" s="64"/>
      <c r="D25" s="64"/>
      <c r="E25" s="64"/>
      <c r="F25" s="64"/>
    </row>
    <row r="26" spans="2:9">
      <c r="B26" s="64"/>
      <c r="D26" s="64"/>
      <c r="E26" s="64"/>
      <c r="F26" s="64"/>
    </row>
    <row r="27" spans="2:9">
      <c r="B27" s="64"/>
      <c r="D27" s="64"/>
      <c r="E27" s="64"/>
      <c r="F27" s="64"/>
      <c r="H27" s="64"/>
    </row>
    <row r="28" spans="2:9">
      <c r="B28" s="64"/>
      <c r="C28" s="64"/>
      <c r="D28" s="64"/>
      <c r="E28" s="64"/>
      <c r="F28" s="64"/>
    </row>
    <row r="29" spans="2:9">
      <c r="B29" s="64"/>
      <c r="C29" s="64"/>
      <c r="D29" s="64"/>
      <c r="E29" s="64"/>
      <c r="F29" s="64"/>
    </row>
    <row r="30" spans="2:9">
      <c r="C30" s="64"/>
      <c r="E30" s="64"/>
      <c r="F30" s="64"/>
    </row>
    <row r="31" spans="2:9">
      <c r="B31" s="64"/>
      <c r="C31" s="64"/>
      <c r="E31" s="64"/>
      <c r="F31" s="64"/>
    </row>
    <row r="32" spans="2:9">
      <c r="E32" s="64"/>
      <c r="F32" s="64"/>
    </row>
    <row r="33" spans="2:6">
      <c r="E33" s="64"/>
      <c r="F33" s="64"/>
    </row>
    <row r="34" spans="2:6">
      <c r="B34" s="64"/>
      <c r="C34" s="64"/>
    </row>
  </sheetData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A17E-85BC-4B38-9F09-9F51F927BDEB}">
  <dimension ref="A1:H53"/>
  <sheetViews>
    <sheetView zoomScaleNormal="100" workbookViewId="0">
      <selection activeCell="H46" sqref="H46"/>
    </sheetView>
  </sheetViews>
  <sheetFormatPr defaultColWidth="9.1328125" defaultRowHeight="14.25"/>
  <cols>
    <col min="1" max="1" width="6.3984375" customWidth="1"/>
  </cols>
  <sheetData>
    <row r="1" spans="1:8">
      <c r="B1" s="127" t="s">
        <v>124</v>
      </c>
      <c r="C1" s="127" t="s">
        <v>125</v>
      </c>
      <c r="D1" s="127" t="s">
        <v>126</v>
      </c>
      <c r="E1" s="127" t="s">
        <v>127</v>
      </c>
      <c r="F1" s="127" t="s">
        <v>128</v>
      </c>
      <c r="H1" s="56" t="s">
        <v>437</v>
      </c>
    </row>
    <row r="2" spans="1:8">
      <c r="A2" s="265">
        <v>2013</v>
      </c>
      <c r="B2" s="6">
        <v>7.29</v>
      </c>
      <c r="C2" s="6">
        <v>2.88</v>
      </c>
      <c r="D2" s="6">
        <v>9.25</v>
      </c>
      <c r="E2" s="6">
        <v>17.7</v>
      </c>
      <c r="F2" s="6">
        <v>62.87</v>
      </c>
      <c r="G2" s="6"/>
    </row>
    <row r="3" spans="1:8">
      <c r="A3" s="265"/>
      <c r="B3" s="6">
        <v>7.33</v>
      </c>
      <c r="C3" s="6">
        <v>1.7</v>
      </c>
      <c r="D3" s="6">
        <v>9.7899999999999991</v>
      </c>
      <c r="E3" s="6">
        <v>16.690000000000001</v>
      </c>
      <c r="F3" s="6">
        <v>64.489999999999995</v>
      </c>
      <c r="G3" s="6"/>
    </row>
    <row r="4" spans="1:8">
      <c r="A4" s="265"/>
      <c r="B4" s="6">
        <v>7.57</v>
      </c>
      <c r="C4" s="6">
        <v>2.57</v>
      </c>
      <c r="D4" s="6">
        <v>8.23</v>
      </c>
      <c r="E4" s="6">
        <v>15.63</v>
      </c>
      <c r="F4" s="6">
        <v>66</v>
      </c>
      <c r="G4" s="6"/>
    </row>
    <row r="5" spans="1:8">
      <c r="A5" s="265"/>
      <c r="B5" s="6">
        <v>7.74</v>
      </c>
      <c r="C5" s="6">
        <v>2.2599999999999998</v>
      </c>
      <c r="D5" s="6">
        <v>8.3800000000000008</v>
      </c>
      <c r="E5" s="6">
        <v>16.059999999999999</v>
      </c>
      <c r="F5" s="6">
        <v>65.56</v>
      </c>
      <c r="G5" s="6"/>
    </row>
    <row r="6" spans="1:8">
      <c r="A6" s="265">
        <v>2014</v>
      </c>
      <c r="B6" s="6">
        <v>8.76</v>
      </c>
      <c r="C6" s="6">
        <v>0.85</v>
      </c>
      <c r="D6" s="6">
        <v>7.63</v>
      </c>
      <c r="E6" s="6">
        <v>17.329999999999998</v>
      </c>
      <c r="F6" s="6">
        <v>65.430000000000007</v>
      </c>
      <c r="G6" s="6"/>
    </row>
    <row r="7" spans="1:8">
      <c r="A7" s="265"/>
      <c r="B7" s="6">
        <v>8.73</v>
      </c>
      <c r="C7" s="6">
        <v>1.33</v>
      </c>
      <c r="D7" s="6">
        <v>7.85</v>
      </c>
      <c r="E7" s="6">
        <v>17.47</v>
      </c>
      <c r="F7" s="6">
        <v>64.62</v>
      </c>
      <c r="G7" s="6"/>
    </row>
    <row r="8" spans="1:8">
      <c r="A8" s="265"/>
      <c r="B8" s="6">
        <v>8.3000000000000007</v>
      </c>
      <c r="C8" s="6">
        <v>1.65</v>
      </c>
      <c r="D8" s="6">
        <v>7.37</v>
      </c>
      <c r="E8" s="6">
        <v>14.57</v>
      </c>
      <c r="F8" s="6">
        <v>68.12</v>
      </c>
      <c r="G8" s="6"/>
    </row>
    <row r="9" spans="1:8">
      <c r="A9" s="265"/>
      <c r="B9" s="6">
        <v>9.11</v>
      </c>
      <c r="C9" s="6">
        <v>0.85</v>
      </c>
      <c r="D9" s="6">
        <v>6.83</v>
      </c>
      <c r="E9" s="6">
        <v>16.23</v>
      </c>
      <c r="F9" s="6">
        <v>66.989999999999995</v>
      </c>
      <c r="G9" s="6"/>
    </row>
    <row r="10" spans="1:8">
      <c r="A10" s="265">
        <v>2015</v>
      </c>
      <c r="B10" s="6">
        <v>9.32</v>
      </c>
      <c r="C10" s="6">
        <v>0.75</v>
      </c>
      <c r="D10" s="6">
        <v>6.59</v>
      </c>
      <c r="E10" s="6">
        <v>18.78</v>
      </c>
      <c r="F10" s="6">
        <v>64.569999999999993</v>
      </c>
      <c r="G10" s="6"/>
    </row>
    <row r="11" spans="1:8">
      <c r="A11" s="265"/>
      <c r="B11" s="6">
        <v>8.91</v>
      </c>
      <c r="C11" s="6">
        <v>0.99</v>
      </c>
      <c r="D11" s="6">
        <v>6.55</v>
      </c>
      <c r="E11" s="6">
        <v>19</v>
      </c>
      <c r="F11" s="6">
        <v>64.55</v>
      </c>
      <c r="G11" s="6"/>
    </row>
    <row r="12" spans="1:8">
      <c r="A12" s="265"/>
      <c r="B12" s="6">
        <v>7.97</v>
      </c>
      <c r="C12" s="6">
        <v>1.22</v>
      </c>
      <c r="D12" s="6">
        <v>5.47</v>
      </c>
      <c r="E12" s="6">
        <v>16.98</v>
      </c>
      <c r="F12" s="6">
        <v>68.37</v>
      </c>
      <c r="G12" s="6"/>
    </row>
    <row r="13" spans="1:8">
      <c r="A13" s="265"/>
      <c r="B13" s="6">
        <v>7.28</v>
      </c>
      <c r="C13" s="6">
        <v>0.72</v>
      </c>
      <c r="D13" s="6">
        <v>5.44</v>
      </c>
      <c r="E13" s="6">
        <v>19.579999999999998</v>
      </c>
      <c r="F13" s="6">
        <v>66.989999999999995</v>
      </c>
      <c r="G13" s="6"/>
    </row>
    <row r="14" spans="1:8">
      <c r="A14" s="265">
        <v>2016</v>
      </c>
      <c r="B14" s="6">
        <v>6.76</v>
      </c>
      <c r="C14" s="6">
        <v>0.84</v>
      </c>
      <c r="D14" s="6">
        <v>5.26</v>
      </c>
      <c r="E14" s="6">
        <v>19.8</v>
      </c>
      <c r="F14" s="6">
        <v>67.34</v>
      </c>
      <c r="G14" s="6"/>
    </row>
    <row r="15" spans="1:8">
      <c r="A15" s="265"/>
      <c r="B15" s="6">
        <v>6.8</v>
      </c>
      <c r="C15" s="6">
        <v>0.73</v>
      </c>
      <c r="D15" s="6">
        <v>5.09</v>
      </c>
      <c r="E15" s="6">
        <v>20.52</v>
      </c>
      <c r="F15" s="6">
        <v>66.86</v>
      </c>
      <c r="G15" s="6"/>
    </row>
    <row r="16" spans="1:8">
      <c r="A16" s="265"/>
      <c r="B16" s="6">
        <v>5.8</v>
      </c>
      <c r="C16" s="6">
        <v>1.1200000000000001</v>
      </c>
      <c r="D16" s="6">
        <v>4.05</v>
      </c>
      <c r="E16" s="6">
        <v>18.05</v>
      </c>
      <c r="F16" s="6">
        <v>70.98</v>
      </c>
      <c r="G16" s="6"/>
    </row>
    <row r="17" spans="1:8">
      <c r="A17" s="265"/>
      <c r="B17" s="6">
        <v>6.17</v>
      </c>
      <c r="C17" s="6">
        <v>0.71</v>
      </c>
      <c r="D17" s="6">
        <v>4.2699999999999996</v>
      </c>
      <c r="E17" s="6">
        <v>19.329999999999998</v>
      </c>
      <c r="F17" s="6">
        <v>69.53</v>
      </c>
      <c r="G17" s="6"/>
    </row>
    <row r="18" spans="1:8">
      <c r="A18" s="265">
        <v>2017</v>
      </c>
      <c r="B18" s="6">
        <v>5.59</v>
      </c>
      <c r="C18" s="6">
        <v>0.89</v>
      </c>
      <c r="D18" s="6">
        <v>4.25</v>
      </c>
      <c r="E18" s="6">
        <v>20.149999999999999</v>
      </c>
      <c r="F18" s="6">
        <v>69.12</v>
      </c>
      <c r="G18" s="6"/>
    </row>
    <row r="19" spans="1:8">
      <c r="A19" s="265"/>
      <c r="B19" s="6">
        <v>5.29</v>
      </c>
      <c r="C19" s="6">
        <v>0.94</v>
      </c>
      <c r="D19" s="6">
        <v>3.31</v>
      </c>
      <c r="E19" s="6">
        <v>19.95</v>
      </c>
      <c r="F19" s="6">
        <v>70.52</v>
      </c>
      <c r="G19" s="6"/>
    </row>
    <row r="20" spans="1:8">
      <c r="A20" s="265"/>
      <c r="B20" s="6">
        <v>4.0999999999999996</v>
      </c>
      <c r="C20" s="6">
        <v>0.71</v>
      </c>
      <c r="D20" s="6">
        <v>3.27</v>
      </c>
      <c r="E20" s="6">
        <v>18.57</v>
      </c>
      <c r="F20" s="6">
        <v>73.34</v>
      </c>
      <c r="G20" s="6"/>
    </row>
    <row r="21" spans="1:8">
      <c r="A21" s="265"/>
      <c r="B21" s="6">
        <v>4.0599999999999996</v>
      </c>
      <c r="C21" s="6">
        <v>0.6</v>
      </c>
      <c r="D21" s="6">
        <v>3.3</v>
      </c>
      <c r="E21" s="6">
        <v>19.02</v>
      </c>
      <c r="F21" s="6">
        <v>73.03</v>
      </c>
      <c r="G21" s="6"/>
    </row>
    <row r="22" spans="1:8">
      <c r="A22" s="265">
        <v>2018</v>
      </c>
      <c r="B22" s="6">
        <v>3.89</v>
      </c>
      <c r="C22" s="6">
        <v>0.59</v>
      </c>
      <c r="D22" s="6">
        <v>2.81</v>
      </c>
      <c r="E22" s="6">
        <v>19.77</v>
      </c>
      <c r="F22" s="6">
        <v>72.95</v>
      </c>
      <c r="G22" s="6"/>
      <c r="H22" t="s">
        <v>57</v>
      </c>
    </row>
    <row r="23" spans="1:8">
      <c r="A23" s="265"/>
      <c r="B23" s="6">
        <v>3.62</v>
      </c>
      <c r="C23" s="6">
        <v>0.6</v>
      </c>
      <c r="D23" s="6">
        <v>2.76</v>
      </c>
      <c r="E23" s="6">
        <v>18</v>
      </c>
      <c r="F23" s="6">
        <v>75.02</v>
      </c>
      <c r="G23" s="6"/>
    </row>
    <row r="24" spans="1:8">
      <c r="A24" s="265"/>
      <c r="B24" s="6">
        <v>3.91</v>
      </c>
      <c r="C24" s="6">
        <v>0.63</v>
      </c>
      <c r="D24" s="6">
        <v>2.17</v>
      </c>
      <c r="E24" s="6">
        <v>17.36</v>
      </c>
      <c r="F24" s="6">
        <v>75.930000000000007</v>
      </c>
      <c r="G24" s="6"/>
    </row>
    <row r="25" spans="1:8">
      <c r="A25" s="265"/>
      <c r="B25" s="6">
        <v>4.03</v>
      </c>
      <c r="C25" s="6">
        <v>0.35</v>
      </c>
      <c r="D25" s="6">
        <v>2.34</v>
      </c>
      <c r="E25" s="6">
        <v>17.809999999999999</v>
      </c>
      <c r="F25" s="6">
        <v>75.47</v>
      </c>
      <c r="G25" s="6"/>
    </row>
    <row r="26" spans="1:8">
      <c r="A26" s="265">
        <v>2019</v>
      </c>
      <c r="B26" s="6">
        <v>3.7</v>
      </c>
      <c r="C26" s="6">
        <v>0.31</v>
      </c>
      <c r="D26" s="6">
        <v>1.87</v>
      </c>
      <c r="E26" s="6">
        <v>17.89</v>
      </c>
      <c r="F26" s="6">
        <v>76.23</v>
      </c>
      <c r="G26" s="6"/>
    </row>
    <row r="27" spans="1:8">
      <c r="A27" s="265"/>
      <c r="B27" s="6">
        <v>2.57</v>
      </c>
      <c r="C27" s="6">
        <v>0.31</v>
      </c>
      <c r="D27" s="6">
        <v>1.91</v>
      </c>
      <c r="E27" s="6">
        <v>18.600000000000001</v>
      </c>
      <c r="F27" s="6">
        <v>76.61</v>
      </c>
      <c r="G27" s="6"/>
    </row>
    <row r="28" spans="1:8">
      <c r="A28" s="265"/>
      <c r="B28" s="6">
        <v>2.4300000000000002</v>
      </c>
      <c r="C28" s="6">
        <v>0.14000000000000001</v>
      </c>
      <c r="D28" s="6">
        <v>2.1</v>
      </c>
      <c r="E28" s="6">
        <v>18.79</v>
      </c>
      <c r="F28" s="6">
        <v>76.540000000000006</v>
      </c>
      <c r="G28" s="6"/>
    </row>
    <row r="29" spans="1:8">
      <c r="A29" s="265"/>
      <c r="B29" s="6">
        <v>2.33</v>
      </c>
      <c r="C29" s="6">
        <v>0.19</v>
      </c>
      <c r="D29" s="6">
        <v>2.21</v>
      </c>
      <c r="E29" s="6">
        <v>19.22</v>
      </c>
      <c r="F29" s="6">
        <v>76.06</v>
      </c>
      <c r="G29" s="6"/>
    </row>
    <row r="30" spans="1:8">
      <c r="A30" s="265">
        <v>2020</v>
      </c>
      <c r="B30" s="6">
        <v>2.2999999999999998</v>
      </c>
      <c r="C30" s="6">
        <v>0.14000000000000001</v>
      </c>
      <c r="D30" s="6">
        <v>2.63</v>
      </c>
      <c r="E30" s="6">
        <v>20.94</v>
      </c>
      <c r="F30" s="6">
        <v>73.98</v>
      </c>
      <c r="G30" s="6"/>
    </row>
    <row r="31" spans="1:8">
      <c r="A31" s="265"/>
      <c r="B31" s="6">
        <v>2.2200000000000002</v>
      </c>
      <c r="C31" s="6">
        <v>0.16</v>
      </c>
      <c r="D31" s="6">
        <v>2.89</v>
      </c>
      <c r="E31" s="6">
        <v>20.71</v>
      </c>
      <c r="F31" s="6">
        <v>74.03</v>
      </c>
      <c r="G31" s="6"/>
    </row>
    <row r="32" spans="1:8">
      <c r="A32" s="265"/>
      <c r="B32" s="6">
        <v>2.02</v>
      </c>
      <c r="C32" s="6">
        <v>0.23</v>
      </c>
      <c r="D32" s="6">
        <v>3.35</v>
      </c>
      <c r="E32" s="6">
        <v>19.91</v>
      </c>
      <c r="F32" s="6">
        <v>74.48</v>
      </c>
      <c r="G32" s="6"/>
    </row>
    <row r="33" spans="1:7">
      <c r="A33" s="265"/>
      <c r="B33" s="6">
        <v>1.91</v>
      </c>
      <c r="C33" s="6">
        <v>0.25</v>
      </c>
      <c r="D33" s="6">
        <v>3.31</v>
      </c>
      <c r="E33" s="6">
        <v>18.88</v>
      </c>
      <c r="F33" s="6">
        <v>75.64</v>
      </c>
      <c r="G33" s="6"/>
    </row>
    <row r="34" spans="1:7">
      <c r="A34" s="265">
        <v>2021</v>
      </c>
      <c r="B34" s="6">
        <v>1.87</v>
      </c>
      <c r="C34" s="6">
        <v>0.24</v>
      </c>
      <c r="D34" s="6">
        <v>3.34</v>
      </c>
      <c r="E34" s="6">
        <v>20.440000000000001</v>
      </c>
      <c r="F34" s="6">
        <v>74.11</v>
      </c>
    </row>
    <row r="35" spans="1:7">
      <c r="A35" s="265"/>
      <c r="B35" s="6">
        <v>1.81</v>
      </c>
      <c r="C35" s="6">
        <v>0.37</v>
      </c>
      <c r="D35" s="6">
        <v>3.52</v>
      </c>
      <c r="E35" s="6">
        <v>20.63</v>
      </c>
      <c r="F35" s="6">
        <v>73.67</v>
      </c>
    </row>
    <row r="36" spans="1:7">
      <c r="A36" s="265"/>
      <c r="B36" s="6">
        <v>1.8</v>
      </c>
      <c r="C36" s="6">
        <v>0.26</v>
      </c>
      <c r="D36" s="6">
        <v>3.55</v>
      </c>
      <c r="E36" s="6">
        <v>19.07</v>
      </c>
      <c r="F36" s="6">
        <v>75.31</v>
      </c>
    </row>
    <row r="37" spans="1:7">
      <c r="A37" s="265"/>
      <c r="B37" s="6">
        <v>1.81</v>
      </c>
      <c r="C37" s="6">
        <v>0.34</v>
      </c>
      <c r="D37" s="6">
        <v>4.03</v>
      </c>
      <c r="E37" s="6">
        <v>21.08</v>
      </c>
      <c r="F37" s="6">
        <v>72.75</v>
      </c>
    </row>
    <row r="38" spans="1:7">
      <c r="A38" s="265">
        <v>2022</v>
      </c>
      <c r="B38" s="6">
        <v>1.78</v>
      </c>
      <c r="C38" s="6">
        <v>0.34</v>
      </c>
      <c r="D38" s="6">
        <v>4.38</v>
      </c>
      <c r="E38" s="6">
        <v>17.559999999999999</v>
      </c>
      <c r="F38" s="6">
        <v>75.94</v>
      </c>
    </row>
    <row r="39" spans="1:7">
      <c r="A39" s="265"/>
      <c r="B39" s="6">
        <v>1.74</v>
      </c>
      <c r="C39" s="6">
        <v>0.45</v>
      </c>
      <c r="D39" s="6">
        <v>4.0999999999999996</v>
      </c>
      <c r="E39" s="6">
        <v>17.809999999999999</v>
      </c>
      <c r="F39" s="6">
        <v>75.900000000000006</v>
      </c>
    </row>
    <row r="40" spans="1:7">
      <c r="A40" s="265"/>
      <c r="B40" s="6">
        <v>1.77</v>
      </c>
      <c r="C40" s="6">
        <v>0.64</v>
      </c>
      <c r="D40" s="6">
        <v>3.46</v>
      </c>
      <c r="E40" s="6">
        <v>17.079999999999998</v>
      </c>
      <c r="F40" s="6">
        <v>77.040000000000006</v>
      </c>
    </row>
    <row r="41" spans="1:7">
      <c r="A41" s="265"/>
      <c r="B41" s="6">
        <v>2.12</v>
      </c>
      <c r="C41" s="6">
        <v>0.28999999999999998</v>
      </c>
      <c r="D41" s="6">
        <v>3.3</v>
      </c>
      <c r="E41" s="6">
        <v>18.23</v>
      </c>
      <c r="F41" s="6">
        <v>76.06</v>
      </c>
    </row>
    <row r="42" spans="1:7">
      <c r="A42" s="265">
        <v>2023</v>
      </c>
      <c r="B42" s="6">
        <v>2.0499999999999998</v>
      </c>
      <c r="C42" s="6">
        <v>0.22</v>
      </c>
      <c r="D42" s="6">
        <v>3.35</v>
      </c>
      <c r="E42" s="6">
        <v>17.43</v>
      </c>
      <c r="F42" s="6">
        <v>76.95</v>
      </c>
    </row>
    <row r="43" spans="1:7">
      <c r="A43" s="265"/>
      <c r="B43" s="6">
        <v>1.96</v>
      </c>
      <c r="C43" s="6">
        <v>0.2</v>
      </c>
      <c r="D43" s="6">
        <v>3.07</v>
      </c>
      <c r="E43" s="6">
        <v>16.11</v>
      </c>
      <c r="F43" s="6">
        <v>78.67</v>
      </c>
    </row>
    <row r="44" spans="1:7">
      <c r="A44" s="265"/>
      <c r="B44" s="6">
        <v>1.87</v>
      </c>
      <c r="C44" s="6">
        <v>0.23</v>
      </c>
      <c r="D44" s="6">
        <v>2.93</v>
      </c>
      <c r="E44" s="6">
        <v>15.36</v>
      </c>
      <c r="F44" s="6">
        <v>79.61</v>
      </c>
    </row>
    <row r="45" spans="1:7">
      <c r="A45" s="265"/>
      <c r="B45" s="6">
        <v>1.84</v>
      </c>
      <c r="C45" s="6">
        <v>0.2</v>
      </c>
      <c r="D45" s="6">
        <v>2.98</v>
      </c>
      <c r="E45" s="6">
        <v>14.98</v>
      </c>
      <c r="F45" s="6">
        <v>80</v>
      </c>
    </row>
    <row r="46" spans="1:7">
      <c r="A46" s="265">
        <v>2024</v>
      </c>
      <c r="B46" s="6">
        <v>1.75</v>
      </c>
      <c r="C46" s="6">
        <v>0.15</v>
      </c>
      <c r="D46" s="6">
        <v>3.03</v>
      </c>
      <c r="E46" s="6">
        <v>14.59</v>
      </c>
      <c r="F46" s="6">
        <v>80.48</v>
      </c>
    </row>
    <row r="47" spans="1:7">
      <c r="A47" s="265"/>
      <c r="B47" s="6">
        <v>1.51</v>
      </c>
      <c r="C47" s="6">
        <v>0.15</v>
      </c>
      <c r="D47" s="6">
        <v>2.63</v>
      </c>
      <c r="E47" s="6">
        <v>14.78</v>
      </c>
      <c r="F47" s="6">
        <v>80.930000000000007</v>
      </c>
    </row>
    <row r="48" spans="1:7">
      <c r="A48" s="265"/>
      <c r="B48" s="6">
        <v>1.52</v>
      </c>
      <c r="C48" s="6">
        <v>0.15</v>
      </c>
      <c r="D48" s="6">
        <v>2.29</v>
      </c>
      <c r="E48" s="6">
        <v>14.44</v>
      </c>
      <c r="F48" s="6">
        <v>81.599999999999994</v>
      </c>
    </row>
    <row r="49" spans="1:6">
      <c r="A49" s="265"/>
      <c r="B49" s="6">
        <v>1.39</v>
      </c>
      <c r="C49" s="6">
        <v>0.13</v>
      </c>
      <c r="D49" s="6">
        <v>2</v>
      </c>
      <c r="E49" s="6">
        <v>15.65</v>
      </c>
      <c r="F49" s="6">
        <v>80.83</v>
      </c>
    </row>
    <row r="50" spans="1:6">
      <c r="A50" s="265">
        <v>2025</v>
      </c>
      <c r="B50" s="6">
        <v>1.3</v>
      </c>
      <c r="C50" s="6">
        <v>0.12</v>
      </c>
      <c r="D50" s="6">
        <v>1.74</v>
      </c>
      <c r="E50" s="6">
        <v>15.78</v>
      </c>
      <c r="F50" s="6">
        <v>81.06</v>
      </c>
    </row>
    <row r="51" spans="1:6">
      <c r="A51" s="265"/>
      <c r="B51" s="6">
        <v>1.1100000000000001</v>
      </c>
      <c r="C51" s="6">
        <v>0.1</v>
      </c>
      <c r="D51" s="6">
        <v>1.67</v>
      </c>
      <c r="E51" s="6">
        <v>16.28</v>
      </c>
      <c r="F51" s="6">
        <v>80.84</v>
      </c>
    </row>
    <row r="52" spans="1:6">
      <c r="A52" s="265"/>
      <c r="B52" s="6">
        <v>1.06</v>
      </c>
      <c r="C52" s="6">
        <v>0.1</v>
      </c>
      <c r="D52" s="6">
        <v>1.66</v>
      </c>
      <c r="E52" s="6">
        <v>15.69</v>
      </c>
      <c r="F52" s="6">
        <v>81.489999999999995</v>
      </c>
    </row>
    <row r="53" spans="1:6">
      <c r="A53" s="265"/>
      <c r="B53" s="6">
        <v>0.95</v>
      </c>
      <c r="C53" s="6">
        <v>0.2</v>
      </c>
      <c r="D53" s="6">
        <v>1.52</v>
      </c>
      <c r="E53" s="6">
        <v>19.66</v>
      </c>
      <c r="F53" s="6">
        <v>77.67</v>
      </c>
    </row>
  </sheetData>
  <mergeCells count="13">
    <mergeCell ref="A22:A25"/>
    <mergeCell ref="A2:A5"/>
    <mergeCell ref="A6:A9"/>
    <mergeCell ref="A10:A13"/>
    <mergeCell ref="A14:A17"/>
    <mergeCell ref="A18:A21"/>
    <mergeCell ref="A50:A53"/>
    <mergeCell ref="A26:A29"/>
    <mergeCell ref="A30:A33"/>
    <mergeCell ref="A34:A37"/>
    <mergeCell ref="A38:A41"/>
    <mergeCell ref="A42:A45"/>
    <mergeCell ref="A46:A49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7BAAF-9EA5-4E72-A9C3-8FEAF1E33121}">
  <dimension ref="A1:E55"/>
  <sheetViews>
    <sheetView workbookViewId="0">
      <selection activeCell="B53" sqref="B53"/>
    </sheetView>
  </sheetViews>
  <sheetFormatPr defaultRowHeight="14.25"/>
  <cols>
    <col min="1" max="1" width="5" bestFit="1" customWidth="1"/>
    <col min="2" max="2" width="23" customWidth="1"/>
    <col min="3" max="3" width="22.73046875" customWidth="1"/>
    <col min="253" max="254" width="18.73046875" customWidth="1"/>
    <col min="509" max="510" width="18.73046875" customWidth="1"/>
    <col min="765" max="766" width="18.73046875" customWidth="1"/>
    <col min="1021" max="1022" width="18.73046875" customWidth="1"/>
    <col min="1277" max="1278" width="18.73046875" customWidth="1"/>
    <col min="1533" max="1534" width="18.73046875" customWidth="1"/>
    <col min="1789" max="1790" width="18.73046875" customWidth="1"/>
    <col min="2045" max="2046" width="18.73046875" customWidth="1"/>
    <col min="2301" max="2302" width="18.73046875" customWidth="1"/>
    <col min="2557" max="2558" width="18.73046875" customWidth="1"/>
    <col min="2813" max="2814" width="18.73046875" customWidth="1"/>
    <col min="3069" max="3070" width="18.73046875" customWidth="1"/>
    <col min="3325" max="3326" width="18.73046875" customWidth="1"/>
    <col min="3581" max="3582" width="18.73046875" customWidth="1"/>
    <col min="3837" max="3838" width="18.73046875" customWidth="1"/>
    <col min="4093" max="4094" width="18.73046875" customWidth="1"/>
    <col min="4349" max="4350" width="18.73046875" customWidth="1"/>
    <col min="4605" max="4606" width="18.73046875" customWidth="1"/>
    <col min="4861" max="4862" width="18.73046875" customWidth="1"/>
    <col min="5117" max="5118" width="18.73046875" customWidth="1"/>
    <col min="5373" max="5374" width="18.73046875" customWidth="1"/>
    <col min="5629" max="5630" width="18.73046875" customWidth="1"/>
    <col min="5885" max="5886" width="18.73046875" customWidth="1"/>
    <col min="6141" max="6142" width="18.73046875" customWidth="1"/>
    <col min="6397" max="6398" width="18.73046875" customWidth="1"/>
    <col min="6653" max="6654" width="18.73046875" customWidth="1"/>
    <col min="6909" max="6910" width="18.73046875" customWidth="1"/>
    <col min="7165" max="7166" width="18.73046875" customWidth="1"/>
    <col min="7421" max="7422" width="18.73046875" customWidth="1"/>
    <col min="7677" max="7678" width="18.73046875" customWidth="1"/>
    <col min="7933" max="7934" width="18.73046875" customWidth="1"/>
    <col min="8189" max="8190" width="18.73046875" customWidth="1"/>
    <col min="8445" max="8446" width="18.73046875" customWidth="1"/>
    <col min="8701" max="8702" width="18.73046875" customWidth="1"/>
    <col min="8957" max="8958" width="18.73046875" customWidth="1"/>
    <col min="9213" max="9214" width="18.73046875" customWidth="1"/>
    <col min="9469" max="9470" width="18.73046875" customWidth="1"/>
    <col min="9725" max="9726" width="18.73046875" customWidth="1"/>
    <col min="9981" max="9982" width="18.73046875" customWidth="1"/>
    <col min="10237" max="10238" width="18.73046875" customWidth="1"/>
    <col min="10493" max="10494" width="18.73046875" customWidth="1"/>
    <col min="10749" max="10750" width="18.73046875" customWidth="1"/>
    <col min="11005" max="11006" width="18.73046875" customWidth="1"/>
    <col min="11261" max="11262" width="18.73046875" customWidth="1"/>
    <col min="11517" max="11518" width="18.73046875" customWidth="1"/>
    <col min="11773" max="11774" width="18.73046875" customWidth="1"/>
    <col min="12029" max="12030" width="18.73046875" customWidth="1"/>
    <col min="12285" max="12286" width="18.73046875" customWidth="1"/>
    <col min="12541" max="12542" width="18.73046875" customWidth="1"/>
    <col min="12797" max="12798" width="18.73046875" customWidth="1"/>
    <col min="13053" max="13054" width="18.73046875" customWidth="1"/>
    <col min="13309" max="13310" width="18.73046875" customWidth="1"/>
    <col min="13565" max="13566" width="18.73046875" customWidth="1"/>
    <col min="13821" max="13822" width="18.73046875" customWidth="1"/>
    <col min="14077" max="14078" width="18.73046875" customWidth="1"/>
    <col min="14333" max="14334" width="18.73046875" customWidth="1"/>
    <col min="14589" max="14590" width="18.73046875" customWidth="1"/>
    <col min="14845" max="14846" width="18.73046875" customWidth="1"/>
    <col min="15101" max="15102" width="18.73046875" customWidth="1"/>
    <col min="15357" max="15358" width="18.73046875" customWidth="1"/>
    <col min="15613" max="15614" width="18.73046875" customWidth="1"/>
    <col min="15869" max="15870" width="18.73046875" customWidth="1"/>
    <col min="16125" max="16126" width="18.73046875" customWidth="1"/>
  </cols>
  <sheetData>
    <row r="1" spans="1:5" ht="42.75">
      <c r="B1" s="57" t="s">
        <v>129</v>
      </c>
      <c r="C1" s="57" t="s">
        <v>130</v>
      </c>
      <c r="E1" t="s">
        <v>438</v>
      </c>
    </row>
    <row r="2" spans="1:5">
      <c r="A2" s="265">
        <v>2013</v>
      </c>
      <c r="B2">
        <v>35.4</v>
      </c>
      <c r="C2">
        <v>79.900000000000006</v>
      </c>
    </row>
    <row r="3" spans="1:5">
      <c r="A3" s="265"/>
      <c r="B3">
        <v>33.5</v>
      </c>
      <c r="C3" s="6">
        <v>77</v>
      </c>
    </row>
    <row r="4" spans="1:5">
      <c r="A4" s="265"/>
      <c r="B4">
        <v>32.9</v>
      </c>
      <c r="C4">
        <v>74.5</v>
      </c>
    </row>
    <row r="5" spans="1:5">
      <c r="A5" s="265"/>
      <c r="B5">
        <v>39.1</v>
      </c>
      <c r="C5">
        <v>68.7</v>
      </c>
    </row>
    <row r="6" spans="1:5">
      <c r="A6" s="265">
        <v>2014</v>
      </c>
      <c r="B6">
        <v>39.9</v>
      </c>
      <c r="C6">
        <v>59.9</v>
      </c>
    </row>
    <row r="7" spans="1:5">
      <c r="A7" s="265"/>
      <c r="B7">
        <v>38.299999999999997</v>
      </c>
      <c r="C7">
        <v>62.2</v>
      </c>
    </row>
    <row r="8" spans="1:5">
      <c r="A8" s="265"/>
      <c r="B8">
        <v>38.200000000000003</v>
      </c>
      <c r="C8" s="6">
        <v>60</v>
      </c>
    </row>
    <row r="9" spans="1:5">
      <c r="A9" s="265"/>
      <c r="B9">
        <v>39.5</v>
      </c>
      <c r="C9">
        <v>54.8</v>
      </c>
    </row>
    <row r="10" spans="1:5">
      <c r="A10" s="265">
        <v>2015</v>
      </c>
      <c r="B10">
        <v>39.1</v>
      </c>
      <c r="C10">
        <v>53.8</v>
      </c>
    </row>
    <row r="11" spans="1:5">
      <c r="A11" s="265"/>
      <c r="B11" s="6">
        <v>38</v>
      </c>
      <c r="C11">
        <v>54.1</v>
      </c>
    </row>
    <row r="12" spans="1:5">
      <c r="A12" s="265"/>
      <c r="B12">
        <v>39.700000000000003</v>
      </c>
      <c r="C12">
        <v>48.9</v>
      </c>
    </row>
    <row r="13" spans="1:5">
      <c r="A13" s="265"/>
      <c r="B13">
        <v>39.299999999999997</v>
      </c>
      <c r="C13">
        <v>42.6</v>
      </c>
    </row>
    <row r="14" spans="1:5">
      <c r="A14" s="265">
        <v>2016</v>
      </c>
      <c r="B14">
        <v>40.5</v>
      </c>
      <c r="C14">
        <v>39.200000000000003</v>
      </c>
    </row>
    <row r="15" spans="1:5">
      <c r="A15" s="265"/>
      <c r="B15">
        <v>40.299999999999997</v>
      </c>
      <c r="C15">
        <v>37.1</v>
      </c>
    </row>
    <row r="16" spans="1:5">
      <c r="A16" s="265"/>
      <c r="B16">
        <v>39.5</v>
      </c>
      <c r="C16">
        <v>33.5</v>
      </c>
    </row>
    <row r="17" spans="1:5">
      <c r="A17" s="265"/>
      <c r="B17">
        <v>41.3</v>
      </c>
      <c r="C17">
        <v>32.799999999999997</v>
      </c>
    </row>
    <row r="18" spans="1:5">
      <c r="A18" s="265">
        <v>2017</v>
      </c>
      <c r="B18">
        <v>39.9</v>
      </c>
      <c r="C18">
        <v>32.799999999999997</v>
      </c>
    </row>
    <row r="19" spans="1:5">
      <c r="A19" s="265"/>
      <c r="B19">
        <v>42.6</v>
      </c>
      <c r="C19">
        <v>28.6</v>
      </c>
      <c r="E19" t="s">
        <v>57</v>
      </c>
    </row>
    <row r="20" spans="1:5">
      <c r="A20" s="265"/>
      <c r="B20">
        <v>39.200000000000003</v>
      </c>
      <c r="C20">
        <v>25.6</v>
      </c>
    </row>
    <row r="21" spans="1:5">
      <c r="A21" s="265"/>
      <c r="B21">
        <v>38.299999999999997</v>
      </c>
      <c r="C21">
        <v>25.9</v>
      </c>
    </row>
    <row r="22" spans="1:5">
      <c r="A22" s="265">
        <v>2018</v>
      </c>
      <c r="B22">
        <v>43.8</v>
      </c>
      <c r="C22">
        <v>25.1</v>
      </c>
    </row>
    <row r="23" spans="1:5">
      <c r="A23" s="265"/>
      <c r="B23">
        <v>45.2</v>
      </c>
      <c r="C23">
        <v>24.3</v>
      </c>
    </row>
    <row r="24" spans="1:5">
      <c r="A24" s="265"/>
      <c r="B24">
        <v>51.4</v>
      </c>
      <c r="C24" s="6">
        <v>21</v>
      </c>
    </row>
    <row r="25" spans="1:5">
      <c r="A25" s="265"/>
      <c r="B25">
        <v>50.3</v>
      </c>
      <c r="C25">
        <v>21.5</v>
      </c>
    </row>
    <row r="26" spans="1:5">
      <c r="A26" s="265">
        <v>2019</v>
      </c>
      <c r="B26">
        <v>52.9</v>
      </c>
      <c r="C26">
        <v>18.100000000000001</v>
      </c>
    </row>
    <row r="27" spans="1:5">
      <c r="A27" s="265"/>
      <c r="B27" s="6">
        <v>49</v>
      </c>
      <c r="C27" s="6">
        <v>14</v>
      </c>
    </row>
    <row r="28" spans="1:5">
      <c r="A28" s="265"/>
      <c r="B28" s="6">
        <v>47.7</v>
      </c>
      <c r="C28" s="6">
        <v>13.8</v>
      </c>
    </row>
    <row r="29" spans="1:5">
      <c r="A29" s="265"/>
      <c r="B29" s="6">
        <v>48</v>
      </c>
      <c r="C29" s="6">
        <v>13.8</v>
      </c>
    </row>
    <row r="30" spans="1:5">
      <c r="A30" s="265">
        <v>2020</v>
      </c>
      <c r="B30" s="6">
        <v>44.86</v>
      </c>
      <c r="C30" s="6">
        <v>16.010000000000002</v>
      </c>
    </row>
    <row r="31" spans="1:5">
      <c r="A31" s="265"/>
      <c r="B31" s="6">
        <v>43.77</v>
      </c>
      <c r="C31" s="6">
        <v>16.53</v>
      </c>
    </row>
    <row r="32" spans="1:5">
      <c r="A32" s="265"/>
      <c r="B32" s="6">
        <v>38.590000000000003</v>
      </c>
      <c r="C32" s="6">
        <v>19.36</v>
      </c>
    </row>
    <row r="33" spans="1:3">
      <c r="A33" s="265"/>
      <c r="B33" s="6">
        <v>36.92</v>
      </c>
      <c r="C33" s="6">
        <v>20.059999999999999</v>
      </c>
    </row>
    <row r="34" spans="1:3">
      <c r="A34" s="265">
        <v>2021</v>
      </c>
      <c r="B34" s="6">
        <v>36.49</v>
      </c>
      <c r="C34" s="6">
        <v>20.440000000000001</v>
      </c>
    </row>
    <row r="35" spans="1:3">
      <c r="A35" s="265"/>
      <c r="B35" s="6">
        <v>36.08</v>
      </c>
      <c r="C35" s="6">
        <v>21.29</v>
      </c>
    </row>
    <row r="36" spans="1:3">
      <c r="A36" s="265"/>
      <c r="B36" s="6">
        <v>36.6</v>
      </c>
      <c r="C36" s="6">
        <v>21.47</v>
      </c>
    </row>
    <row r="37" spans="1:3">
      <c r="A37" s="265"/>
      <c r="B37" s="6">
        <v>39.659999999999997</v>
      </c>
      <c r="C37" s="6">
        <v>21.95</v>
      </c>
    </row>
    <row r="38" spans="1:3">
      <c r="A38" s="265">
        <v>2022</v>
      </c>
      <c r="B38" s="6">
        <v>37.68</v>
      </c>
      <c r="C38" s="6">
        <v>24.98</v>
      </c>
    </row>
    <row r="39" spans="1:3">
      <c r="A39" s="265"/>
      <c r="B39" s="6">
        <v>39.08</v>
      </c>
      <c r="C39" s="6">
        <v>24.59</v>
      </c>
    </row>
    <row r="40" spans="1:3">
      <c r="A40" s="265"/>
      <c r="B40" s="6">
        <v>39.479999999999997</v>
      </c>
      <c r="C40" s="6">
        <v>22.67</v>
      </c>
    </row>
    <row r="41" spans="1:3">
      <c r="A41" s="265"/>
      <c r="B41" s="6">
        <v>40.44</v>
      </c>
      <c r="C41" s="6">
        <v>19.55</v>
      </c>
    </row>
    <row r="42" spans="1:3">
      <c r="A42" s="265">
        <v>2023</v>
      </c>
      <c r="B42" s="6">
        <v>39.4</v>
      </c>
      <c r="C42" s="6">
        <v>19.47</v>
      </c>
    </row>
    <row r="43" spans="1:3">
      <c r="A43" s="265"/>
      <c r="B43" s="6">
        <v>39.79</v>
      </c>
      <c r="C43" s="6">
        <v>17.77</v>
      </c>
    </row>
    <row r="44" spans="1:3">
      <c r="A44" s="265"/>
      <c r="B44" s="6">
        <v>40.85</v>
      </c>
      <c r="C44" s="6">
        <v>15.66</v>
      </c>
    </row>
    <row r="45" spans="1:3">
      <c r="A45" s="265"/>
      <c r="B45" s="6">
        <v>41.74</v>
      </c>
      <c r="C45" s="6">
        <v>15.53</v>
      </c>
    </row>
    <row r="46" spans="1:3">
      <c r="A46" s="265">
        <v>2024</v>
      </c>
      <c r="B46" s="6">
        <v>42.64</v>
      </c>
      <c r="C46" s="6">
        <v>14.7</v>
      </c>
    </row>
    <row r="47" spans="1:3">
      <c r="A47" s="265"/>
      <c r="B47" s="6">
        <v>45.31</v>
      </c>
      <c r="C47" s="6">
        <v>12.6</v>
      </c>
    </row>
    <row r="48" spans="1:3">
      <c r="A48" s="265"/>
      <c r="B48" s="6">
        <v>47.34</v>
      </c>
      <c r="C48" s="6">
        <v>10.83</v>
      </c>
    </row>
    <row r="49" spans="1:3">
      <c r="A49" s="265"/>
      <c r="B49" s="6">
        <v>51.9</v>
      </c>
      <c r="C49" s="6">
        <v>8.8000000000000007</v>
      </c>
    </row>
    <row r="50" spans="1:3">
      <c r="A50" s="265">
        <v>2025</v>
      </c>
      <c r="B50" s="6">
        <v>53.02</v>
      </c>
      <c r="C50" s="6">
        <v>7.79</v>
      </c>
    </row>
    <row r="51" spans="1:3">
      <c r="A51" s="265"/>
      <c r="B51" s="6">
        <v>52.84</v>
      </c>
      <c r="C51" s="6">
        <v>7.35</v>
      </c>
    </row>
    <row r="52" spans="1:3">
      <c r="A52" s="265"/>
      <c r="B52" s="6">
        <v>52.38</v>
      </c>
      <c r="C52" s="6">
        <v>7.22</v>
      </c>
    </row>
    <row r="53" spans="1:3">
      <c r="A53" s="265"/>
      <c r="B53" s="6">
        <v>52.49</v>
      </c>
      <c r="C53" s="6">
        <v>6.55</v>
      </c>
    </row>
    <row r="54" spans="1:3">
      <c r="B54" s="6"/>
      <c r="C54" s="6"/>
    </row>
    <row r="55" spans="1:3">
      <c r="B55" s="6"/>
      <c r="C55" s="6"/>
    </row>
  </sheetData>
  <mergeCells count="13">
    <mergeCell ref="A22:A25"/>
    <mergeCell ref="A2:A5"/>
    <mergeCell ref="A6:A9"/>
    <mergeCell ref="A10:A13"/>
    <mergeCell ref="A14:A17"/>
    <mergeCell ref="A18:A21"/>
    <mergeCell ref="A50:A53"/>
    <mergeCell ref="A26:A29"/>
    <mergeCell ref="A30:A33"/>
    <mergeCell ref="A34:A37"/>
    <mergeCell ref="A38:A41"/>
    <mergeCell ref="A42:A45"/>
    <mergeCell ref="A46:A49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CDEF-3E7A-4074-8819-7BB6CD51CFED}">
  <dimension ref="A1:M18"/>
  <sheetViews>
    <sheetView workbookViewId="0"/>
  </sheetViews>
  <sheetFormatPr defaultRowHeight="14.25"/>
  <cols>
    <col min="2" max="2" width="24.3984375" customWidth="1"/>
    <col min="3" max="3" width="26" customWidth="1"/>
  </cols>
  <sheetData>
    <row r="1" spans="1:13" ht="18.75" customHeight="1">
      <c r="A1" t="s">
        <v>257</v>
      </c>
      <c r="B1" s="57" t="s">
        <v>258</v>
      </c>
      <c r="C1" s="57" t="s">
        <v>255</v>
      </c>
      <c r="E1" t="s">
        <v>439</v>
      </c>
    </row>
    <row r="2" spans="1:13">
      <c r="A2" t="s">
        <v>259</v>
      </c>
      <c r="B2" s="6">
        <v>22.42</v>
      </c>
      <c r="C2" s="6">
        <v>3.14</v>
      </c>
      <c r="M2" s="6"/>
    </row>
    <row r="3" spans="1:13">
      <c r="A3" t="s">
        <v>260</v>
      </c>
      <c r="B3" s="6">
        <v>34.450000000000003</v>
      </c>
      <c r="C3" s="6">
        <v>4.74</v>
      </c>
      <c r="M3" s="6"/>
    </row>
    <row r="4" spans="1:13">
      <c r="A4" t="s">
        <v>153</v>
      </c>
      <c r="B4" s="6">
        <v>17.91</v>
      </c>
      <c r="C4" s="6">
        <v>27.79</v>
      </c>
      <c r="M4" s="6"/>
    </row>
    <row r="5" spans="1:13">
      <c r="A5" t="s">
        <v>261</v>
      </c>
      <c r="B5" s="6">
        <v>14.52</v>
      </c>
      <c r="C5" s="6">
        <v>13.8</v>
      </c>
      <c r="M5" s="6"/>
    </row>
    <row r="6" spans="1:13">
      <c r="A6" t="s">
        <v>262</v>
      </c>
      <c r="B6" s="6">
        <v>20.93</v>
      </c>
      <c r="C6" s="6">
        <v>14.84</v>
      </c>
      <c r="M6" s="6"/>
    </row>
    <row r="7" spans="1:13">
      <c r="A7" t="s">
        <v>154</v>
      </c>
      <c r="B7" s="6">
        <v>17.100000000000001</v>
      </c>
      <c r="C7" s="6">
        <v>5.04</v>
      </c>
      <c r="M7" s="6"/>
    </row>
    <row r="8" spans="1:13">
      <c r="A8" t="s">
        <v>263</v>
      </c>
      <c r="B8" s="6">
        <v>18.13</v>
      </c>
      <c r="C8" s="6">
        <v>14.6</v>
      </c>
      <c r="M8" s="6"/>
    </row>
    <row r="9" spans="1:13">
      <c r="A9" t="s">
        <v>264</v>
      </c>
      <c r="B9" s="6">
        <v>20.420000000000002</v>
      </c>
      <c r="C9" s="6">
        <v>5.14</v>
      </c>
      <c r="M9" s="6"/>
    </row>
    <row r="10" spans="1:13">
      <c r="A10" t="s">
        <v>155</v>
      </c>
      <c r="B10" s="6">
        <v>18.73</v>
      </c>
      <c r="C10" s="6">
        <v>4.05</v>
      </c>
      <c r="M10" s="6"/>
    </row>
    <row r="11" spans="1:13">
      <c r="A11" t="s">
        <v>265</v>
      </c>
      <c r="B11" s="6">
        <v>14.45</v>
      </c>
      <c r="C11" s="6">
        <v>5.52</v>
      </c>
      <c r="M11" s="6"/>
    </row>
    <row r="12" spans="1:13">
      <c r="A12" t="s">
        <v>266</v>
      </c>
      <c r="B12" s="6">
        <v>23.9</v>
      </c>
      <c r="C12" s="6">
        <v>1.34</v>
      </c>
      <c r="M12" s="6"/>
    </row>
    <row r="14" spans="1:13">
      <c r="C14" s="58"/>
    </row>
    <row r="15" spans="1:13">
      <c r="C15" s="58"/>
    </row>
    <row r="16" spans="1:13">
      <c r="C16" s="58"/>
    </row>
    <row r="17" spans="3:5">
      <c r="C17" s="58"/>
    </row>
    <row r="18" spans="3:5">
      <c r="E18" t="s">
        <v>57</v>
      </c>
    </row>
  </sheetData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3914-819C-4991-850E-7AA2A93351B9}">
  <dimension ref="A1:H193"/>
  <sheetViews>
    <sheetView workbookViewId="0">
      <selection activeCell="C193" sqref="C193"/>
    </sheetView>
  </sheetViews>
  <sheetFormatPr defaultColWidth="9.1328125" defaultRowHeight="14.25"/>
  <cols>
    <col min="1" max="1" width="5" style="30" bestFit="1" customWidth="1"/>
    <col min="2" max="2" width="28.73046875" style="30" bestFit="1" customWidth="1"/>
    <col min="3" max="3" width="35.1328125" style="30" bestFit="1" customWidth="1"/>
    <col min="4" max="4" width="28.59765625" style="30" bestFit="1" customWidth="1"/>
    <col min="5" max="16384" width="9.1328125" style="30"/>
  </cols>
  <sheetData>
    <row r="1" spans="1:6">
      <c r="B1" s="30" t="s">
        <v>131</v>
      </c>
      <c r="C1" s="30" t="s">
        <v>132</v>
      </c>
      <c r="D1" s="30" t="s">
        <v>133</v>
      </c>
      <c r="F1" s="30" t="s">
        <v>440</v>
      </c>
    </row>
    <row r="2" spans="1:6">
      <c r="A2" s="266">
        <v>2010</v>
      </c>
      <c r="B2" s="27">
        <v>11.24</v>
      </c>
      <c r="C2" s="27">
        <v>18.98</v>
      </c>
      <c r="D2" s="27">
        <v>144.41</v>
      </c>
    </row>
    <row r="3" spans="1:6">
      <c r="A3" s="266"/>
      <c r="B3" s="27">
        <v>11.24</v>
      </c>
      <c r="C3" s="27">
        <v>18.98</v>
      </c>
      <c r="D3" s="27">
        <v>145.30000000000001</v>
      </c>
    </row>
    <row r="4" spans="1:6">
      <c r="A4" s="266"/>
      <c r="B4" s="27">
        <v>11.45</v>
      </c>
      <c r="C4" s="27">
        <v>19.29</v>
      </c>
      <c r="D4" s="27">
        <v>144.74</v>
      </c>
    </row>
    <row r="5" spans="1:6">
      <c r="A5" s="266"/>
      <c r="B5" s="27">
        <v>11.39</v>
      </c>
      <c r="C5" s="27">
        <v>18.82</v>
      </c>
      <c r="D5" s="27">
        <v>146.53</v>
      </c>
    </row>
    <row r="6" spans="1:6">
      <c r="A6" s="266"/>
      <c r="B6" s="27">
        <v>13.65</v>
      </c>
      <c r="C6" s="27">
        <v>22.28</v>
      </c>
      <c r="D6" s="27">
        <v>142.9</v>
      </c>
    </row>
    <row r="7" spans="1:6">
      <c r="A7" s="266"/>
      <c r="B7" s="27">
        <v>13.42</v>
      </c>
      <c r="C7" s="27">
        <v>22.81</v>
      </c>
      <c r="D7" s="27">
        <v>145.12</v>
      </c>
    </row>
    <row r="8" spans="1:6">
      <c r="A8" s="266"/>
      <c r="B8" s="27">
        <v>13.75</v>
      </c>
      <c r="C8" s="27">
        <v>23.32</v>
      </c>
      <c r="D8" s="27">
        <v>143.26</v>
      </c>
    </row>
    <row r="9" spans="1:6">
      <c r="A9" s="266"/>
      <c r="B9" s="27">
        <v>14.45</v>
      </c>
      <c r="C9" s="27">
        <v>24.21</v>
      </c>
      <c r="D9" s="27">
        <v>140.96</v>
      </c>
    </row>
    <row r="10" spans="1:6">
      <c r="A10" s="266"/>
      <c r="B10" s="27">
        <v>12.96</v>
      </c>
      <c r="C10" s="27">
        <v>21.91</v>
      </c>
      <c r="D10" s="27">
        <v>143.82</v>
      </c>
    </row>
    <row r="11" spans="1:6">
      <c r="A11" s="266"/>
      <c r="B11" s="27">
        <v>13.22</v>
      </c>
      <c r="C11" s="27">
        <v>22.33</v>
      </c>
      <c r="D11" s="27">
        <v>143.13</v>
      </c>
    </row>
    <row r="12" spans="1:6">
      <c r="A12" s="266"/>
      <c r="B12" s="27">
        <v>13.39</v>
      </c>
      <c r="C12" s="27">
        <v>22.63</v>
      </c>
      <c r="D12" s="27">
        <v>142.1</v>
      </c>
    </row>
    <row r="13" spans="1:6">
      <c r="A13" s="266"/>
      <c r="B13" s="27">
        <v>13.72</v>
      </c>
      <c r="C13" s="27">
        <v>23.6</v>
      </c>
      <c r="D13" s="27">
        <v>140.68</v>
      </c>
    </row>
    <row r="14" spans="1:6">
      <c r="A14" s="266">
        <v>2011</v>
      </c>
      <c r="B14" s="27">
        <v>13.72</v>
      </c>
      <c r="C14" s="27">
        <v>23.45</v>
      </c>
      <c r="D14" s="27">
        <v>136.26</v>
      </c>
    </row>
    <row r="15" spans="1:6">
      <c r="A15" s="266"/>
      <c r="B15" s="27">
        <v>13.46</v>
      </c>
      <c r="C15" s="27">
        <v>23.02</v>
      </c>
      <c r="D15" s="27">
        <v>135.44</v>
      </c>
    </row>
    <row r="16" spans="1:6">
      <c r="A16" s="266"/>
      <c r="B16" s="27">
        <v>11.88</v>
      </c>
      <c r="C16" s="27">
        <v>20.61</v>
      </c>
      <c r="D16" s="27">
        <v>138.72999999999999</v>
      </c>
    </row>
    <row r="17" spans="1:6">
      <c r="A17" s="266"/>
      <c r="B17" s="27">
        <v>11.65</v>
      </c>
      <c r="C17" s="27">
        <v>20.11</v>
      </c>
      <c r="D17" s="27">
        <v>137.69</v>
      </c>
    </row>
    <row r="18" spans="1:6">
      <c r="A18" s="266"/>
      <c r="B18" s="27">
        <v>11.33</v>
      </c>
      <c r="C18" s="27">
        <v>19.79</v>
      </c>
      <c r="D18" s="27">
        <v>138.69</v>
      </c>
    </row>
    <row r="19" spans="1:6">
      <c r="A19" s="266"/>
      <c r="B19" s="27">
        <v>12.1</v>
      </c>
      <c r="C19" s="27">
        <v>20.61</v>
      </c>
      <c r="D19" s="27">
        <v>132.32</v>
      </c>
    </row>
    <row r="20" spans="1:6">
      <c r="A20" s="266"/>
      <c r="B20" s="27">
        <v>12.64</v>
      </c>
      <c r="C20" s="27">
        <v>21.7</v>
      </c>
      <c r="D20" s="27">
        <v>132.58000000000001</v>
      </c>
    </row>
    <row r="21" spans="1:6">
      <c r="A21" s="266"/>
      <c r="B21" s="27">
        <v>13.58</v>
      </c>
      <c r="C21" s="27">
        <v>22.99</v>
      </c>
      <c r="D21" s="27">
        <v>131.66999999999999</v>
      </c>
    </row>
    <row r="22" spans="1:6">
      <c r="A22" s="266"/>
      <c r="B22" s="27">
        <v>13.68</v>
      </c>
      <c r="C22" s="27">
        <v>23.41</v>
      </c>
      <c r="D22" s="27">
        <v>130.66999999999999</v>
      </c>
    </row>
    <row r="23" spans="1:6">
      <c r="A23" s="266"/>
      <c r="B23" s="27">
        <v>13.46</v>
      </c>
      <c r="C23" s="27">
        <v>22.69</v>
      </c>
      <c r="D23" s="27">
        <v>129.69999999999999</v>
      </c>
    </row>
    <row r="24" spans="1:6">
      <c r="A24" s="266"/>
      <c r="B24" s="27">
        <v>12.91</v>
      </c>
      <c r="C24" s="27">
        <v>21.97</v>
      </c>
      <c r="D24" s="27">
        <v>130.94</v>
      </c>
      <c r="F24" t="s">
        <v>57</v>
      </c>
    </row>
    <row r="25" spans="1:6">
      <c r="A25" s="266"/>
      <c r="B25" s="27">
        <v>11.53</v>
      </c>
      <c r="C25" s="27">
        <v>18.86</v>
      </c>
      <c r="D25" s="27">
        <v>129.83000000000001</v>
      </c>
    </row>
    <row r="26" spans="1:6">
      <c r="A26" s="266">
        <v>2012</v>
      </c>
      <c r="B26" s="27">
        <v>10.35</v>
      </c>
      <c r="C26" s="27">
        <v>17.010000000000002</v>
      </c>
      <c r="D26" s="27">
        <v>130.94999999999999</v>
      </c>
    </row>
    <row r="27" spans="1:6">
      <c r="A27" s="266"/>
      <c r="B27" s="27">
        <v>10.74</v>
      </c>
      <c r="C27" s="27">
        <v>17.5</v>
      </c>
      <c r="D27" s="27">
        <v>130.03</v>
      </c>
    </row>
    <row r="28" spans="1:6">
      <c r="A28" s="266"/>
      <c r="B28" s="27">
        <v>9.39</v>
      </c>
      <c r="C28" s="27">
        <v>15.54</v>
      </c>
      <c r="D28" s="27">
        <v>131.07</v>
      </c>
    </row>
    <row r="29" spans="1:6">
      <c r="A29" s="266"/>
      <c r="B29" s="27">
        <v>10.9</v>
      </c>
      <c r="C29" s="27">
        <v>18.02</v>
      </c>
      <c r="D29" s="27">
        <v>128.63999999999999</v>
      </c>
    </row>
    <row r="30" spans="1:6">
      <c r="A30" s="266"/>
      <c r="B30" s="27">
        <v>11.54</v>
      </c>
      <c r="C30" s="27">
        <v>18.79</v>
      </c>
      <c r="D30" s="27">
        <v>127.96</v>
      </c>
    </row>
    <row r="31" spans="1:6">
      <c r="A31" s="266"/>
      <c r="B31" s="27">
        <v>11.36</v>
      </c>
      <c r="C31" s="27">
        <v>18.260000000000002</v>
      </c>
      <c r="D31" s="27">
        <v>127.22</v>
      </c>
    </row>
    <row r="32" spans="1:6">
      <c r="A32" s="266"/>
      <c r="B32" s="27">
        <v>13.4</v>
      </c>
      <c r="C32" s="27">
        <v>21.13</v>
      </c>
      <c r="D32" s="27">
        <v>123.9</v>
      </c>
    </row>
    <row r="33" spans="1:4">
      <c r="A33" s="266"/>
      <c r="B33" s="27">
        <v>14.25</v>
      </c>
      <c r="C33" s="27">
        <v>22.44</v>
      </c>
      <c r="D33" s="27">
        <v>122.87</v>
      </c>
    </row>
    <row r="34" spans="1:4">
      <c r="A34" s="266"/>
      <c r="B34" s="27">
        <v>16.309999999999999</v>
      </c>
      <c r="C34" s="27">
        <v>27.03</v>
      </c>
      <c r="D34" s="27">
        <v>121.2</v>
      </c>
    </row>
    <row r="35" spans="1:4">
      <c r="A35" s="266"/>
      <c r="B35" s="27">
        <v>15.15</v>
      </c>
      <c r="C35" s="27">
        <v>23.82</v>
      </c>
      <c r="D35" s="27">
        <v>120.15</v>
      </c>
    </row>
    <row r="36" spans="1:4">
      <c r="A36" s="266"/>
      <c r="B36" s="27">
        <v>14.75</v>
      </c>
      <c r="C36" s="27">
        <v>23.27</v>
      </c>
      <c r="D36" s="27">
        <v>117.91</v>
      </c>
    </row>
    <row r="37" spans="1:4">
      <c r="A37" s="266"/>
      <c r="B37" s="27">
        <v>15.98</v>
      </c>
      <c r="C37" s="27">
        <v>26.66</v>
      </c>
      <c r="D37" s="27">
        <v>118.24</v>
      </c>
    </row>
    <row r="38" spans="1:4">
      <c r="A38" s="268">
        <v>2013</v>
      </c>
      <c r="B38" s="27">
        <v>14.24</v>
      </c>
      <c r="C38" s="126">
        <v>22.59</v>
      </c>
      <c r="D38" s="27">
        <v>126.04</v>
      </c>
    </row>
    <row r="39" spans="1:4">
      <c r="A39" s="268"/>
      <c r="B39" s="27">
        <v>14.82</v>
      </c>
      <c r="C39" s="126">
        <v>23.68</v>
      </c>
      <c r="D39" s="27">
        <v>126.01</v>
      </c>
    </row>
    <row r="40" spans="1:4">
      <c r="A40" s="268"/>
      <c r="B40" s="27">
        <v>13.25</v>
      </c>
      <c r="C40" s="126">
        <v>21.36</v>
      </c>
      <c r="D40" s="27">
        <v>124.56</v>
      </c>
    </row>
    <row r="41" spans="1:4">
      <c r="A41" s="268"/>
      <c r="B41" s="27">
        <v>12.23</v>
      </c>
      <c r="C41" s="126">
        <v>19.87</v>
      </c>
      <c r="D41" s="27">
        <v>126.4</v>
      </c>
    </row>
    <row r="42" spans="1:4">
      <c r="A42" s="268"/>
      <c r="B42" s="27">
        <v>13.45</v>
      </c>
      <c r="C42" s="126">
        <v>21.84</v>
      </c>
      <c r="D42" s="27">
        <v>125.49</v>
      </c>
    </row>
    <row r="43" spans="1:4">
      <c r="A43" s="268"/>
      <c r="B43" s="27">
        <v>14.46</v>
      </c>
      <c r="C43" s="126">
        <v>23.52</v>
      </c>
      <c r="D43" s="27">
        <v>122.28</v>
      </c>
    </row>
    <row r="44" spans="1:4">
      <c r="A44" s="268"/>
      <c r="B44" s="27">
        <v>17.22</v>
      </c>
      <c r="C44" s="126">
        <v>28.06</v>
      </c>
      <c r="D44" s="27">
        <v>120.76</v>
      </c>
    </row>
    <row r="45" spans="1:4">
      <c r="A45" s="268"/>
      <c r="B45" s="27">
        <v>20.99</v>
      </c>
      <c r="C45" s="126">
        <v>33.590000000000003</v>
      </c>
      <c r="D45" s="27">
        <v>118.37</v>
      </c>
    </row>
    <row r="46" spans="1:4">
      <c r="A46" s="268"/>
      <c r="B46" s="27">
        <v>21.18</v>
      </c>
      <c r="C46" s="126">
        <v>34.08</v>
      </c>
      <c r="D46" s="27">
        <v>116.72</v>
      </c>
    </row>
    <row r="47" spans="1:4">
      <c r="A47" s="268"/>
      <c r="B47" s="27">
        <v>19.02</v>
      </c>
      <c r="C47" s="126">
        <v>29.68</v>
      </c>
      <c r="D47" s="27">
        <v>117.6</v>
      </c>
    </row>
    <row r="48" spans="1:4">
      <c r="A48" s="268"/>
      <c r="B48" s="27">
        <v>18.23</v>
      </c>
      <c r="C48" s="126">
        <v>29.7</v>
      </c>
      <c r="D48" s="27">
        <v>118.17</v>
      </c>
    </row>
    <row r="49" spans="1:8">
      <c r="A49" s="268"/>
      <c r="B49" s="79">
        <v>19.989999999999998</v>
      </c>
      <c r="C49" s="126">
        <v>32.19</v>
      </c>
      <c r="D49" s="27">
        <v>115.08</v>
      </c>
    </row>
    <row r="50" spans="1:8">
      <c r="A50" s="268">
        <v>2014</v>
      </c>
      <c r="B50" s="78">
        <v>19.43</v>
      </c>
      <c r="C50" s="27">
        <v>31.07</v>
      </c>
      <c r="D50" s="27">
        <v>114.84</v>
      </c>
    </row>
    <row r="51" spans="1:8">
      <c r="A51" s="268"/>
      <c r="B51" s="78">
        <v>19.13</v>
      </c>
      <c r="C51" s="27">
        <v>30.38</v>
      </c>
      <c r="D51" s="27">
        <v>114.91</v>
      </c>
    </row>
    <row r="52" spans="1:8">
      <c r="A52" s="268"/>
      <c r="B52" s="78">
        <v>18.02</v>
      </c>
      <c r="C52" s="27">
        <v>29</v>
      </c>
      <c r="D52" s="27">
        <v>114.29</v>
      </c>
    </row>
    <row r="53" spans="1:8">
      <c r="A53" s="268"/>
      <c r="B53" s="78">
        <v>16.38</v>
      </c>
      <c r="C53" s="27">
        <v>25.9</v>
      </c>
      <c r="D53" s="27">
        <v>113.93</v>
      </c>
    </row>
    <row r="54" spans="1:8">
      <c r="A54" s="268"/>
      <c r="B54" s="78">
        <v>16.850000000000001</v>
      </c>
      <c r="C54" s="27">
        <v>26.55</v>
      </c>
      <c r="D54" s="27">
        <v>112.71</v>
      </c>
    </row>
    <row r="55" spans="1:8">
      <c r="A55" s="268"/>
      <c r="B55" s="78">
        <v>18.82</v>
      </c>
      <c r="C55" s="27">
        <v>29.61</v>
      </c>
      <c r="D55" s="27">
        <v>110.7</v>
      </c>
    </row>
    <row r="56" spans="1:8">
      <c r="A56" s="268"/>
      <c r="B56" s="78">
        <v>19.57</v>
      </c>
      <c r="C56" s="27">
        <v>30.51</v>
      </c>
      <c r="D56" s="27">
        <v>109.8</v>
      </c>
    </row>
    <row r="57" spans="1:8">
      <c r="A57" s="268"/>
      <c r="B57" s="78">
        <v>22.16</v>
      </c>
      <c r="C57" s="27">
        <v>34.630000000000003</v>
      </c>
      <c r="D57" s="27">
        <v>108.81</v>
      </c>
    </row>
    <row r="58" spans="1:8">
      <c r="A58" s="268"/>
      <c r="B58" s="78">
        <v>23.22</v>
      </c>
      <c r="C58" s="27">
        <v>36.14</v>
      </c>
      <c r="D58" s="27">
        <v>107.73</v>
      </c>
    </row>
    <row r="59" spans="1:8">
      <c r="A59" s="268"/>
      <c r="B59" s="78">
        <v>22.64</v>
      </c>
      <c r="C59" s="27">
        <v>36.450000000000003</v>
      </c>
      <c r="D59" s="27">
        <v>107.66</v>
      </c>
      <c r="H59" s="34"/>
    </row>
    <row r="60" spans="1:8">
      <c r="A60" s="268"/>
      <c r="B60" s="78">
        <v>22.52</v>
      </c>
      <c r="C60" s="27">
        <v>35.97</v>
      </c>
      <c r="D60" s="27">
        <v>106.67</v>
      </c>
    </row>
    <row r="61" spans="1:8">
      <c r="A61" s="268"/>
      <c r="B61" s="78">
        <v>22.23</v>
      </c>
      <c r="C61" s="27">
        <v>35.659999999999997</v>
      </c>
      <c r="D61" s="27">
        <v>102.56</v>
      </c>
    </row>
    <row r="62" spans="1:8">
      <c r="A62" s="268">
        <v>2015</v>
      </c>
      <c r="B62" s="27">
        <v>21.4</v>
      </c>
      <c r="C62" s="27">
        <v>33.99</v>
      </c>
      <c r="D62" s="27">
        <v>101.9</v>
      </c>
    </row>
    <row r="63" spans="1:8">
      <c r="A63" s="268"/>
      <c r="B63" s="27">
        <v>19.47</v>
      </c>
      <c r="C63" s="27">
        <v>31.61</v>
      </c>
      <c r="D63" s="27">
        <v>103.48</v>
      </c>
    </row>
    <row r="64" spans="1:8">
      <c r="A64" s="268"/>
      <c r="B64" s="27">
        <v>18.600000000000001</v>
      </c>
      <c r="C64" s="27">
        <v>29.89</v>
      </c>
      <c r="D64" s="27">
        <v>101.13</v>
      </c>
    </row>
    <row r="65" spans="1:4">
      <c r="A65" s="268"/>
      <c r="B65" s="27">
        <v>18.03</v>
      </c>
      <c r="C65" s="27">
        <v>28.82</v>
      </c>
      <c r="D65" s="27">
        <v>101.25</v>
      </c>
    </row>
    <row r="66" spans="1:4">
      <c r="A66" s="268"/>
      <c r="B66" s="27">
        <v>19.97</v>
      </c>
      <c r="C66" s="27">
        <v>32.6</v>
      </c>
      <c r="D66" s="27">
        <v>101.33</v>
      </c>
    </row>
    <row r="67" spans="1:4">
      <c r="A67" s="268"/>
      <c r="B67" s="27">
        <v>20.47</v>
      </c>
      <c r="C67" s="27">
        <v>32.15</v>
      </c>
      <c r="D67" s="27">
        <v>99.09</v>
      </c>
    </row>
    <row r="68" spans="1:4">
      <c r="A68" s="268"/>
      <c r="B68" s="27">
        <v>23.22</v>
      </c>
      <c r="C68" s="27">
        <v>36.43</v>
      </c>
      <c r="D68" s="27">
        <v>97.19</v>
      </c>
    </row>
    <row r="69" spans="1:4">
      <c r="A69" s="268"/>
      <c r="B69" s="27">
        <v>25.7</v>
      </c>
      <c r="C69" s="27">
        <v>39.83</v>
      </c>
      <c r="D69" s="27">
        <v>95.18</v>
      </c>
    </row>
    <row r="70" spans="1:4">
      <c r="A70" s="268"/>
      <c r="B70" s="27">
        <v>28.48</v>
      </c>
      <c r="C70" s="27">
        <v>44.32</v>
      </c>
      <c r="D70" s="27">
        <v>96.94</v>
      </c>
    </row>
    <row r="71" spans="1:4">
      <c r="A71" s="268"/>
      <c r="B71" s="27">
        <v>27.63</v>
      </c>
      <c r="C71" s="27">
        <v>43.27</v>
      </c>
      <c r="D71" s="27">
        <v>95.53</v>
      </c>
    </row>
    <row r="72" spans="1:4">
      <c r="A72" s="268"/>
      <c r="B72" s="27">
        <v>26.53</v>
      </c>
      <c r="C72" s="27">
        <v>42</v>
      </c>
      <c r="D72" s="27">
        <v>94.48</v>
      </c>
    </row>
    <row r="73" spans="1:4">
      <c r="A73" s="268"/>
      <c r="B73" s="78">
        <v>24.78</v>
      </c>
      <c r="C73" s="27">
        <v>40.130000000000003</v>
      </c>
      <c r="D73" s="27">
        <v>90.88</v>
      </c>
    </row>
    <row r="74" spans="1:4">
      <c r="A74" s="268">
        <v>2016</v>
      </c>
      <c r="B74" s="27">
        <v>23.72</v>
      </c>
      <c r="C74" s="27">
        <v>35.450000000000003</v>
      </c>
      <c r="D74" s="27">
        <v>91.3</v>
      </c>
    </row>
    <row r="75" spans="1:4">
      <c r="A75" s="268"/>
      <c r="B75" s="27">
        <v>23.44</v>
      </c>
      <c r="C75" s="27">
        <v>35.200000000000003</v>
      </c>
      <c r="D75" s="27">
        <v>90.8</v>
      </c>
    </row>
    <row r="76" spans="1:4">
      <c r="A76" s="268"/>
      <c r="B76" s="78">
        <v>21.93</v>
      </c>
      <c r="C76" s="27">
        <v>32.78</v>
      </c>
      <c r="D76" s="27">
        <v>90.96</v>
      </c>
    </row>
    <row r="77" spans="1:4">
      <c r="A77" s="268"/>
      <c r="B77" s="78">
        <v>22.25</v>
      </c>
      <c r="C77" s="27">
        <v>33.380000000000003</v>
      </c>
      <c r="D77" s="27">
        <v>90.47</v>
      </c>
    </row>
    <row r="78" spans="1:4">
      <c r="A78" s="268"/>
      <c r="B78" s="78">
        <v>22.39</v>
      </c>
      <c r="C78" s="27">
        <v>34.06</v>
      </c>
      <c r="D78" s="27">
        <v>90.45</v>
      </c>
    </row>
    <row r="79" spans="1:4">
      <c r="A79" s="268"/>
      <c r="B79" s="78">
        <v>22.6</v>
      </c>
      <c r="C79" s="27">
        <v>34.35</v>
      </c>
      <c r="D79" s="27">
        <v>90.54</v>
      </c>
    </row>
    <row r="80" spans="1:4">
      <c r="A80" s="268"/>
      <c r="B80" s="78">
        <v>24.26</v>
      </c>
      <c r="C80" s="27">
        <v>36.43</v>
      </c>
      <c r="D80" s="27">
        <v>89.44</v>
      </c>
    </row>
    <row r="81" spans="1:4">
      <c r="A81" s="268"/>
      <c r="B81" s="78">
        <v>25.46</v>
      </c>
      <c r="C81" s="27">
        <v>37.82</v>
      </c>
      <c r="D81" s="27">
        <v>88.84</v>
      </c>
    </row>
    <row r="82" spans="1:4">
      <c r="A82" s="268"/>
      <c r="B82" s="78">
        <v>26.82</v>
      </c>
      <c r="C82" s="27">
        <v>38.58</v>
      </c>
      <c r="D82" s="27">
        <v>87.82</v>
      </c>
    </row>
    <row r="83" spans="1:4">
      <c r="A83" s="268"/>
      <c r="B83" s="78">
        <v>26.28</v>
      </c>
      <c r="C83" s="27">
        <v>37.92</v>
      </c>
      <c r="D83" s="27">
        <v>88.02</v>
      </c>
    </row>
    <row r="84" spans="1:4">
      <c r="A84" s="268"/>
      <c r="B84" s="78">
        <v>24.58</v>
      </c>
      <c r="C84" s="27">
        <v>34.53</v>
      </c>
      <c r="D84" s="27">
        <v>85.73</v>
      </c>
    </row>
    <row r="85" spans="1:4">
      <c r="A85" s="268"/>
      <c r="B85" s="78">
        <v>24.53</v>
      </c>
      <c r="C85" s="27">
        <v>34.770000000000003</v>
      </c>
      <c r="D85" s="27">
        <v>84.13</v>
      </c>
    </row>
    <row r="86" spans="1:4">
      <c r="A86" s="267">
        <v>2017</v>
      </c>
      <c r="B86" s="27">
        <v>23.75</v>
      </c>
      <c r="C86" s="27">
        <v>33.79</v>
      </c>
      <c r="D86" s="27">
        <v>84.75</v>
      </c>
    </row>
    <row r="87" spans="1:4">
      <c r="A87" s="267"/>
      <c r="B87" s="27">
        <v>22.29</v>
      </c>
      <c r="C87" s="77">
        <v>31.75</v>
      </c>
      <c r="D87" s="27">
        <v>85.76</v>
      </c>
    </row>
    <row r="88" spans="1:4">
      <c r="A88" s="267"/>
      <c r="B88" s="27">
        <v>20.329999999999998</v>
      </c>
      <c r="C88" s="77">
        <v>29.03</v>
      </c>
      <c r="D88" s="27">
        <v>87.7</v>
      </c>
    </row>
    <row r="89" spans="1:4">
      <c r="A89" s="267"/>
      <c r="B89" s="27">
        <v>20.39</v>
      </c>
      <c r="C89" s="77">
        <v>29.69</v>
      </c>
      <c r="D89" s="27">
        <v>89.62</v>
      </c>
    </row>
    <row r="90" spans="1:4">
      <c r="A90" s="267"/>
      <c r="B90" s="27">
        <v>21.78</v>
      </c>
      <c r="C90" s="27">
        <v>31.63</v>
      </c>
      <c r="D90" s="27">
        <v>90.29</v>
      </c>
    </row>
    <row r="91" spans="1:4">
      <c r="A91" s="267"/>
      <c r="B91" s="27">
        <v>21.19</v>
      </c>
      <c r="C91" s="27">
        <v>29.85</v>
      </c>
      <c r="D91" s="27">
        <v>89.25</v>
      </c>
    </row>
    <row r="92" spans="1:4">
      <c r="A92" s="267"/>
      <c r="B92" s="27">
        <v>23.43</v>
      </c>
      <c r="C92" s="27">
        <v>33.56</v>
      </c>
      <c r="D92" s="27">
        <v>87.03</v>
      </c>
    </row>
    <row r="93" spans="1:4">
      <c r="A93" s="267"/>
      <c r="B93" s="27">
        <v>25.54</v>
      </c>
      <c r="C93" s="27">
        <v>36.270000000000003</v>
      </c>
      <c r="D93" s="27">
        <v>86.31</v>
      </c>
    </row>
    <row r="94" spans="1:4">
      <c r="A94" s="267"/>
      <c r="B94" s="27">
        <v>25.8</v>
      </c>
      <c r="C94" s="27">
        <v>36.51</v>
      </c>
      <c r="D94" s="27">
        <v>86.05</v>
      </c>
    </row>
    <row r="95" spans="1:4">
      <c r="A95" s="267"/>
      <c r="B95" s="27">
        <v>25.93</v>
      </c>
      <c r="C95" s="27">
        <v>36.799999999999997</v>
      </c>
      <c r="D95" s="27">
        <v>85.67</v>
      </c>
    </row>
    <row r="96" spans="1:4">
      <c r="A96" s="267"/>
      <c r="B96" s="27">
        <v>24.96</v>
      </c>
      <c r="C96" s="27">
        <v>35.9</v>
      </c>
      <c r="D96" s="27">
        <v>85.21</v>
      </c>
    </row>
    <row r="97" spans="1:5">
      <c r="A97" s="267"/>
      <c r="B97" s="27">
        <v>25.32</v>
      </c>
      <c r="C97" s="27">
        <v>35.58</v>
      </c>
      <c r="D97" s="27">
        <v>82.66</v>
      </c>
    </row>
    <row r="98" spans="1:5">
      <c r="A98" s="267">
        <v>2018</v>
      </c>
      <c r="B98" s="27">
        <v>24.43</v>
      </c>
      <c r="C98" s="27">
        <v>28.12</v>
      </c>
      <c r="D98" s="27">
        <v>82.44</v>
      </c>
    </row>
    <row r="99" spans="1:5">
      <c r="A99" s="267"/>
      <c r="B99" s="27">
        <v>22.83</v>
      </c>
      <c r="C99" s="27">
        <v>29.98</v>
      </c>
      <c r="D99" s="27">
        <v>83.07</v>
      </c>
    </row>
    <row r="100" spans="1:5">
      <c r="A100" s="267"/>
      <c r="B100" s="27">
        <v>22.13</v>
      </c>
      <c r="C100" s="27">
        <v>29.04</v>
      </c>
      <c r="D100" s="27">
        <v>84.87</v>
      </c>
    </row>
    <row r="101" spans="1:5">
      <c r="A101" s="267"/>
      <c r="B101" s="27">
        <v>21.86</v>
      </c>
      <c r="C101" s="27">
        <v>28.68</v>
      </c>
      <c r="D101" s="27">
        <v>85.77</v>
      </c>
    </row>
    <row r="102" spans="1:5">
      <c r="A102" s="267"/>
      <c r="B102" s="27">
        <v>22.26</v>
      </c>
      <c r="C102" s="27">
        <v>29.45</v>
      </c>
      <c r="D102" s="27">
        <v>86.11</v>
      </c>
    </row>
    <row r="103" spans="1:5">
      <c r="A103" s="267"/>
      <c r="B103" s="27">
        <v>21.3</v>
      </c>
      <c r="C103" s="27">
        <v>28.06</v>
      </c>
      <c r="D103" s="27">
        <v>87.51</v>
      </c>
    </row>
    <row r="104" spans="1:5">
      <c r="A104" s="267"/>
      <c r="B104" s="27">
        <v>22.78</v>
      </c>
      <c r="C104" s="27">
        <v>29.96</v>
      </c>
      <c r="D104" s="27">
        <v>86.21</v>
      </c>
    </row>
    <row r="105" spans="1:5">
      <c r="A105" s="267"/>
      <c r="B105" s="27">
        <v>25.27</v>
      </c>
      <c r="C105" s="27">
        <v>32.93</v>
      </c>
      <c r="D105" s="27">
        <v>86.47</v>
      </c>
    </row>
    <row r="106" spans="1:5">
      <c r="A106" s="267"/>
      <c r="B106" s="27">
        <v>23.53</v>
      </c>
      <c r="C106" s="27">
        <v>30.77</v>
      </c>
      <c r="D106" s="27">
        <v>86.42</v>
      </c>
    </row>
    <row r="107" spans="1:5">
      <c r="A107" s="267"/>
      <c r="B107" s="27">
        <v>22.78</v>
      </c>
      <c r="C107" s="27">
        <v>29.84</v>
      </c>
      <c r="D107" s="27">
        <v>86.23</v>
      </c>
    </row>
    <row r="108" spans="1:5">
      <c r="A108" s="267"/>
      <c r="B108" s="27">
        <v>22.31</v>
      </c>
      <c r="C108" s="27">
        <v>29.36</v>
      </c>
      <c r="D108" s="27">
        <v>86.52</v>
      </c>
    </row>
    <row r="109" spans="1:5">
      <c r="A109" s="267"/>
      <c r="B109" s="27">
        <v>22.57</v>
      </c>
      <c r="C109" s="27">
        <v>29.7</v>
      </c>
      <c r="D109" s="27">
        <v>84.71</v>
      </c>
      <c r="E109" s="27"/>
    </row>
    <row r="110" spans="1:5">
      <c r="A110" s="267">
        <v>2019</v>
      </c>
      <c r="B110" s="76">
        <v>21.81</v>
      </c>
      <c r="C110" s="27">
        <v>28.66</v>
      </c>
      <c r="D110" s="27">
        <v>86.04</v>
      </c>
    </row>
    <row r="111" spans="1:5">
      <c r="A111" s="267"/>
      <c r="B111" s="76">
        <v>22.19</v>
      </c>
      <c r="C111" s="27">
        <v>28.92</v>
      </c>
      <c r="D111" s="27">
        <v>86.44</v>
      </c>
    </row>
    <row r="112" spans="1:5">
      <c r="A112" s="267"/>
      <c r="B112" s="76">
        <v>21.84</v>
      </c>
      <c r="C112" s="27">
        <v>28.08</v>
      </c>
      <c r="D112" s="27">
        <v>88.21</v>
      </c>
    </row>
    <row r="113" spans="1:4">
      <c r="A113" s="267"/>
      <c r="B113" s="76">
        <v>21.54</v>
      </c>
      <c r="C113" s="27">
        <v>27.9</v>
      </c>
      <c r="D113" s="27">
        <v>88.62</v>
      </c>
    </row>
    <row r="114" spans="1:4">
      <c r="A114" s="267"/>
      <c r="B114" s="76">
        <v>21.07</v>
      </c>
      <c r="C114" s="27">
        <v>27.37</v>
      </c>
      <c r="D114" s="27">
        <v>88.97</v>
      </c>
    </row>
    <row r="115" spans="1:4">
      <c r="A115" s="267"/>
      <c r="B115" s="76">
        <v>20.91</v>
      </c>
      <c r="C115" s="27">
        <v>27.49</v>
      </c>
      <c r="D115" s="27">
        <v>90.48</v>
      </c>
    </row>
    <row r="116" spans="1:4">
      <c r="A116" s="267"/>
      <c r="B116" s="76">
        <v>23.46</v>
      </c>
      <c r="C116" s="27">
        <v>30.52</v>
      </c>
      <c r="D116" s="27">
        <v>87.82</v>
      </c>
    </row>
    <row r="117" spans="1:4">
      <c r="A117" s="267"/>
      <c r="B117" s="76">
        <v>24.05</v>
      </c>
      <c r="C117" s="27">
        <v>31.25</v>
      </c>
      <c r="D117" s="27">
        <v>85.82</v>
      </c>
    </row>
    <row r="118" spans="1:4">
      <c r="A118" s="267"/>
      <c r="B118" s="76">
        <v>24.28</v>
      </c>
      <c r="C118" s="27">
        <v>31.64</v>
      </c>
      <c r="D118" s="27">
        <v>86.38</v>
      </c>
    </row>
    <row r="119" spans="1:4">
      <c r="A119" s="267"/>
      <c r="B119" s="76">
        <v>22.88</v>
      </c>
      <c r="C119" s="27">
        <v>29.81</v>
      </c>
      <c r="D119" s="27">
        <v>85.65</v>
      </c>
    </row>
    <row r="120" spans="1:4">
      <c r="A120" s="267"/>
      <c r="B120" s="27">
        <v>23.46</v>
      </c>
      <c r="C120" s="27">
        <v>30.58</v>
      </c>
      <c r="D120" s="27">
        <v>87.06</v>
      </c>
    </row>
    <row r="121" spans="1:4">
      <c r="A121" s="267"/>
      <c r="B121" s="27">
        <v>20.79</v>
      </c>
      <c r="C121" s="27">
        <v>27.08</v>
      </c>
      <c r="D121" s="27">
        <v>88.09</v>
      </c>
    </row>
    <row r="122" spans="1:4">
      <c r="A122" s="267">
        <v>2020</v>
      </c>
      <c r="B122" s="27">
        <v>20.48</v>
      </c>
      <c r="C122" s="27">
        <v>26.75</v>
      </c>
      <c r="D122" s="27">
        <v>88.82</v>
      </c>
    </row>
    <row r="123" spans="1:4">
      <c r="A123" s="267"/>
      <c r="B123" s="27">
        <v>20.96</v>
      </c>
      <c r="C123" s="27">
        <v>27.34</v>
      </c>
      <c r="D123" s="27">
        <v>88.92</v>
      </c>
    </row>
    <row r="124" spans="1:4">
      <c r="A124" s="267"/>
      <c r="B124" s="27">
        <v>20.92</v>
      </c>
      <c r="C124" s="27">
        <v>27.38</v>
      </c>
      <c r="D124" s="27">
        <v>93.89</v>
      </c>
    </row>
    <row r="125" spans="1:4">
      <c r="A125" s="267"/>
      <c r="B125" s="27">
        <v>20.25</v>
      </c>
      <c r="C125" s="27">
        <v>26.41</v>
      </c>
      <c r="D125" s="27">
        <v>93.67</v>
      </c>
    </row>
    <row r="126" spans="1:4">
      <c r="A126" s="267"/>
      <c r="B126" s="27">
        <v>20.23</v>
      </c>
      <c r="C126" s="27">
        <v>26.03</v>
      </c>
      <c r="D126" s="27">
        <v>93.2</v>
      </c>
    </row>
    <row r="127" spans="1:4">
      <c r="A127" s="267"/>
      <c r="B127" s="27">
        <v>20.83</v>
      </c>
      <c r="C127" s="27">
        <v>27.08</v>
      </c>
      <c r="D127" s="27">
        <v>93.94</v>
      </c>
    </row>
    <row r="128" spans="1:4">
      <c r="A128" s="267"/>
      <c r="B128" s="27">
        <v>20.309999999999999</v>
      </c>
      <c r="C128" s="27">
        <v>26.5</v>
      </c>
      <c r="D128" s="27">
        <v>96.39</v>
      </c>
    </row>
    <row r="129" spans="1:4">
      <c r="A129" s="267"/>
      <c r="B129" s="27">
        <v>21.68</v>
      </c>
      <c r="C129" s="27">
        <v>28.58</v>
      </c>
      <c r="D129" s="27">
        <v>97.64</v>
      </c>
    </row>
    <row r="130" spans="1:4">
      <c r="A130" s="267"/>
      <c r="B130" s="27">
        <v>21.05</v>
      </c>
      <c r="C130" s="27">
        <v>27.73</v>
      </c>
      <c r="D130" s="27">
        <v>97.22</v>
      </c>
    </row>
    <row r="131" spans="1:4">
      <c r="A131" s="267"/>
      <c r="B131" s="27">
        <v>21.15</v>
      </c>
      <c r="C131" s="27">
        <v>28.01</v>
      </c>
      <c r="D131" s="27">
        <v>97.07</v>
      </c>
    </row>
    <row r="132" spans="1:4">
      <c r="A132" s="267"/>
      <c r="B132" s="27">
        <v>22.09</v>
      </c>
      <c r="C132" s="27">
        <v>29.18</v>
      </c>
      <c r="D132" s="27">
        <v>96.49</v>
      </c>
    </row>
    <row r="133" spans="1:4">
      <c r="A133" s="267"/>
      <c r="B133" s="27">
        <v>22.15</v>
      </c>
      <c r="C133" s="27">
        <v>29.45</v>
      </c>
      <c r="D133" s="27">
        <v>93.66</v>
      </c>
    </row>
    <row r="134" spans="1:4">
      <c r="A134" s="267">
        <v>2021</v>
      </c>
      <c r="B134" s="27">
        <v>22.98</v>
      </c>
      <c r="C134" s="27">
        <v>30.51</v>
      </c>
      <c r="D134" s="27">
        <v>94.7</v>
      </c>
    </row>
    <row r="135" spans="1:4">
      <c r="A135" s="267"/>
      <c r="B135" s="27">
        <v>23.12</v>
      </c>
      <c r="C135" s="27">
        <v>30.47</v>
      </c>
      <c r="D135" s="27">
        <v>93.39</v>
      </c>
    </row>
    <row r="136" spans="1:4">
      <c r="A136" s="267"/>
      <c r="B136" s="27">
        <v>22.91</v>
      </c>
      <c r="C136" s="27">
        <v>30.82</v>
      </c>
      <c r="D136" s="27">
        <v>94.36</v>
      </c>
    </row>
    <row r="137" spans="1:4">
      <c r="A137" s="267"/>
      <c r="B137" s="27">
        <v>22.8</v>
      </c>
      <c r="C137" s="27">
        <v>30.8</v>
      </c>
      <c r="D137" s="27">
        <v>94.56</v>
      </c>
    </row>
    <row r="138" spans="1:4">
      <c r="A138" s="267"/>
      <c r="B138" s="27">
        <v>23.42</v>
      </c>
      <c r="C138" s="27">
        <v>30.77</v>
      </c>
      <c r="D138" s="27">
        <v>92.4</v>
      </c>
    </row>
    <row r="139" spans="1:4">
      <c r="A139" s="267"/>
      <c r="B139" s="27">
        <v>23.81</v>
      </c>
      <c r="C139" s="27">
        <v>31.23</v>
      </c>
      <c r="D139" s="27">
        <v>90.08</v>
      </c>
    </row>
    <row r="140" spans="1:4">
      <c r="A140" s="267"/>
      <c r="B140" s="27">
        <v>25.55</v>
      </c>
      <c r="C140" s="27">
        <v>33.520000000000003</v>
      </c>
      <c r="D140" s="27">
        <v>89.17</v>
      </c>
    </row>
    <row r="141" spans="1:4">
      <c r="A141" s="267"/>
      <c r="B141" s="27">
        <v>28.02</v>
      </c>
      <c r="C141" s="27">
        <v>36.49</v>
      </c>
      <c r="D141" s="27">
        <v>88.43</v>
      </c>
    </row>
    <row r="142" spans="1:4">
      <c r="A142" s="267"/>
      <c r="B142" s="27">
        <v>27.48</v>
      </c>
      <c r="C142" s="27">
        <v>36.03</v>
      </c>
      <c r="D142" s="27">
        <v>87.65</v>
      </c>
    </row>
    <row r="143" spans="1:4">
      <c r="A143" s="267"/>
      <c r="B143" s="27">
        <v>27.15</v>
      </c>
      <c r="C143" s="27">
        <v>35.369999999999997</v>
      </c>
      <c r="D143" s="27">
        <v>84.73</v>
      </c>
    </row>
    <row r="144" spans="1:4">
      <c r="A144" s="267"/>
      <c r="B144" s="27">
        <v>27.92</v>
      </c>
      <c r="C144" s="27">
        <v>36.4</v>
      </c>
      <c r="D144" s="27">
        <v>83.15</v>
      </c>
    </row>
    <row r="145" spans="1:4">
      <c r="A145" s="267"/>
      <c r="B145" s="27">
        <v>26.36</v>
      </c>
      <c r="C145" s="27">
        <v>34.409999999999997</v>
      </c>
      <c r="D145" s="27">
        <v>79.98</v>
      </c>
    </row>
    <row r="146" spans="1:4">
      <c r="A146" s="267">
        <v>2022</v>
      </c>
      <c r="B146" s="27">
        <v>26.75</v>
      </c>
      <c r="C146" s="27">
        <v>35.18</v>
      </c>
      <c r="D146" s="27">
        <v>79.989999999999995</v>
      </c>
    </row>
    <row r="147" spans="1:4">
      <c r="A147" s="267"/>
      <c r="B147" s="27">
        <v>26.67</v>
      </c>
      <c r="C147" s="27">
        <v>34.85</v>
      </c>
      <c r="D147" s="27">
        <v>79.47</v>
      </c>
    </row>
    <row r="148" spans="1:4">
      <c r="A148" s="267"/>
      <c r="B148" s="27">
        <v>25.26</v>
      </c>
      <c r="C148" s="27">
        <v>32.44</v>
      </c>
      <c r="D148" s="27">
        <v>80.36</v>
      </c>
    </row>
    <row r="149" spans="1:4">
      <c r="A149" s="267"/>
      <c r="B149" s="27">
        <v>26.58</v>
      </c>
      <c r="C149" s="27">
        <v>33.94</v>
      </c>
      <c r="D149" s="27">
        <v>81.069999999999993</v>
      </c>
    </row>
    <row r="150" spans="1:4">
      <c r="A150" s="267"/>
      <c r="B150" s="27">
        <v>26.31</v>
      </c>
      <c r="C150" s="27">
        <v>33.43</v>
      </c>
      <c r="D150" s="27">
        <v>81.06</v>
      </c>
    </row>
    <row r="151" spans="1:4">
      <c r="A151" s="267"/>
      <c r="B151" s="27">
        <v>26.59</v>
      </c>
      <c r="C151" s="27">
        <v>33.57</v>
      </c>
      <c r="D151" s="27">
        <v>79.260000000000005</v>
      </c>
    </row>
    <row r="152" spans="1:4">
      <c r="A152" s="267"/>
      <c r="B152" s="27">
        <v>28.51</v>
      </c>
      <c r="C152" s="27">
        <v>35.700000000000003</v>
      </c>
      <c r="D152" s="27">
        <v>77.34</v>
      </c>
    </row>
    <row r="153" spans="1:4">
      <c r="A153" s="267"/>
      <c r="B153" s="27">
        <v>31.11</v>
      </c>
      <c r="C153" s="27">
        <v>38.659999999999997</v>
      </c>
      <c r="D153" s="27">
        <v>75.28</v>
      </c>
    </row>
    <row r="154" spans="1:4">
      <c r="A154" s="267"/>
      <c r="B154" s="27">
        <v>31.67</v>
      </c>
      <c r="C154" s="27">
        <v>39.26</v>
      </c>
      <c r="D154" s="27">
        <v>73.84</v>
      </c>
    </row>
    <row r="155" spans="1:4">
      <c r="A155" s="267"/>
      <c r="B155" s="27">
        <v>31.39</v>
      </c>
      <c r="C155" s="27">
        <v>38.96</v>
      </c>
      <c r="D155" s="27">
        <v>72.62</v>
      </c>
    </row>
    <row r="156" spans="1:4">
      <c r="A156" s="267"/>
      <c r="B156" s="27">
        <v>31.21</v>
      </c>
      <c r="C156" s="27">
        <v>38.75</v>
      </c>
      <c r="D156" s="27">
        <v>72.7</v>
      </c>
    </row>
    <row r="157" spans="1:4">
      <c r="A157" s="267"/>
      <c r="B157" s="27">
        <v>31.03</v>
      </c>
      <c r="C157" s="27">
        <v>38.619999999999997</v>
      </c>
      <c r="D157" s="27">
        <v>70.06</v>
      </c>
    </row>
    <row r="158" spans="1:4">
      <c r="A158" s="267">
        <v>2023</v>
      </c>
      <c r="B158" s="27">
        <v>29.49</v>
      </c>
      <c r="C158" s="27">
        <v>36.630000000000003</v>
      </c>
      <c r="D158" s="27">
        <v>71.5</v>
      </c>
    </row>
    <row r="159" spans="1:4">
      <c r="A159" s="267"/>
      <c r="B159" s="27">
        <v>28.47</v>
      </c>
      <c r="C159" s="27">
        <v>35.28</v>
      </c>
      <c r="D159" s="27">
        <v>72.83</v>
      </c>
    </row>
    <row r="160" spans="1:4">
      <c r="A160" s="267"/>
      <c r="B160" s="27">
        <v>26.3</v>
      </c>
      <c r="C160" s="27">
        <v>32.89</v>
      </c>
      <c r="D160" s="27">
        <v>73.95</v>
      </c>
    </row>
    <row r="161" spans="1:8">
      <c r="A161" s="267"/>
      <c r="B161" s="27">
        <v>26.08</v>
      </c>
      <c r="C161" s="27">
        <v>32.549999999999997</v>
      </c>
      <c r="D161" s="27">
        <v>74.94</v>
      </c>
    </row>
    <row r="162" spans="1:8">
      <c r="A162" s="267"/>
      <c r="B162" s="27">
        <v>26.12</v>
      </c>
      <c r="C162" s="27">
        <v>32.67</v>
      </c>
      <c r="D162" s="27">
        <v>74.38</v>
      </c>
    </row>
    <row r="163" spans="1:8">
      <c r="A163" s="267"/>
      <c r="B163" s="27">
        <v>25.99</v>
      </c>
      <c r="C163" s="27">
        <v>32.479999999999997</v>
      </c>
      <c r="D163" s="27">
        <v>75.59</v>
      </c>
    </row>
    <row r="164" spans="1:8">
      <c r="A164" s="267"/>
      <c r="B164" s="27">
        <v>26.79</v>
      </c>
      <c r="C164" s="27">
        <v>33.44</v>
      </c>
      <c r="D164" s="27">
        <v>74.2</v>
      </c>
    </row>
    <row r="165" spans="1:8">
      <c r="A165" s="267"/>
      <c r="B165" s="27">
        <v>27.25</v>
      </c>
      <c r="C165" s="27">
        <v>33.94</v>
      </c>
      <c r="D165" s="27">
        <v>72.13</v>
      </c>
    </row>
    <row r="166" spans="1:8">
      <c r="A166" s="267"/>
      <c r="B166" s="27">
        <v>25.92</v>
      </c>
      <c r="C166" s="27">
        <v>32.380000000000003</v>
      </c>
      <c r="D166" s="27">
        <v>72.3</v>
      </c>
    </row>
    <row r="167" spans="1:8">
      <c r="A167" s="267"/>
      <c r="B167" s="27">
        <v>25.51</v>
      </c>
      <c r="C167" s="27">
        <v>31.78</v>
      </c>
      <c r="D167" s="27">
        <v>73.510000000000005</v>
      </c>
    </row>
    <row r="168" spans="1:8">
      <c r="A168" s="267"/>
      <c r="B168" s="27">
        <v>25.1</v>
      </c>
      <c r="C168" s="27">
        <v>31.44</v>
      </c>
      <c r="D168" s="27">
        <v>75.02</v>
      </c>
    </row>
    <row r="169" spans="1:8">
      <c r="A169" s="267"/>
      <c r="B169" s="27">
        <v>23.72</v>
      </c>
      <c r="C169" s="27">
        <v>29.84</v>
      </c>
      <c r="D169" s="27">
        <v>74.819999999999993</v>
      </c>
    </row>
    <row r="170" spans="1:8">
      <c r="A170" s="267">
        <v>2024</v>
      </c>
      <c r="B170" s="27">
        <v>23.05</v>
      </c>
      <c r="C170" s="27">
        <v>29.09</v>
      </c>
      <c r="D170" s="27">
        <v>77.34</v>
      </c>
      <c r="H170" s="27"/>
    </row>
    <row r="171" spans="1:8">
      <c r="A171" s="267"/>
      <c r="B171" s="27">
        <v>22.4</v>
      </c>
      <c r="C171" s="27">
        <v>28.3</v>
      </c>
      <c r="D171" s="27">
        <v>77.150000000000006</v>
      </c>
      <c r="H171" s="27"/>
    </row>
    <row r="172" spans="1:8">
      <c r="A172" s="267"/>
      <c r="B172" s="27">
        <v>19.46</v>
      </c>
      <c r="C172" s="27">
        <v>24.55</v>
      </c>
      <c r="D172" s="27">
        <v>79.87</v>
      </c>
      <c r="H172" s="27"/>
    </row>
    <row r="173" spans="1:8">
      <c r="A173" s="267"/>
      <c r="B173" s="27">
        <v>20.010000000000002</v>
      </c>
      <c r="C173" s="27">
        <v>25.19</v>
      </c>
      <c r="D173" s="27">
        <v>81.89</v>
      </c>
      <c r="H173" s="27"/>
    </row>
    <row r="174" spans="1:8">
      <c r="A174" s="267"/>
      <c r="B174" s="27">
        <v>19.93</v>
      </c>
      <c r="C174" s="27">
        <v>25.06</v>
      </c>
      <c r="D174" s="27">
        <v>82.06</v>
      </c>
      <c r="H174" s="27"/>
    </row>
    <row r="175" spans="1:8">
      <c r="A175" s="267"/>
      <c r="B175" s="27">
        <v>20.260000000000002</v>
      </c>
      <c r="C175" s="27">
        <v>25.49</v>
      </c>
      <c r="D175" s="27">
        <v>83.27</v>
      </c>
      <c r="H175" s="27"/>
    </row>
    <row r="176" spans="1:8">
      <c r="A176" s="267"/>
      <c r="B176" s="27">
        <v>21.71</v>
      </c>
      <c r="C176" s="27">
        <v>27.11</v>
      </c>
      <c r="D176" s="27">
        <v>82.5</v>
      </c>
      <c r="H176" s="27"/>
    </row>
    <row r="177" spans="1:8">
      <c r="A177" s="267"/>
      <c r="B177" s="27">
        <v>21.41</v>
      </c>
      <c r="C177" s="27">
        <v>26.68</v>
      </c>
      <c r="D177" s="27">
        <v>81.94</v>
      </c>
      <c r="H177" s="27"/>
    </row>
    <row r="178" spans="1:8">
      <c r="A178" s="267"/>
      <c r="B178" s="27">
        <v>21.97</v>
      </c>
      <c r="C178" s="27">
        <v>27.44</v>
      </c>
      <c r="D178" s="27">
        <v>81.31</v>
      </c>
      <c r="H178" s="27"/>
    </row>
    <row r="179" spans="1:8">
      <c r="A179" s="267"/>
      <c r="B179" s="27">
        <v>21.49</v>
      </c>
      <c r="C179" s="27">
        <v>26.94</v>
      </c>
      <c r="D179" s="27">
        <v>82.27</v>
      </c>
      <c r="H179" s="27"/>
    </row>
    <row r="180" spans="1:8">
      <c r="A180" s="267"/>
      <c r="B180" s="27">
        <v>20.96</v>
      </c>
      <c r="C180" s="27">
        <v>26.3</v>
      </c>
      <c r="D180" s="27">
        <v>80.98</v>
      </c>
      <c r="H180" s="27"/>
    </row>
    <row r="181" spans="1:8">
      <c r="A181" s="267"/>
      <c r="B181" s="27">
        <v>23.05</v>
      </c>
      <c r="C181" s="27">
        <v>28.7</v>
      </c>
      <c r="D181" s="27">
        <v>79.459999999999994</v>
      </c>
      <c r="H181" s="27"/>
    </row>
    <row r="182" spans="1:8">
      <c r="A182" s="267">
        <v>2025</v>
      </c>
      <c r="B182" s="27">
        <v>20.46</v>
      </c>
      <c r="C182" s="27">
        <v>25.61</v>
      </c>
      <c r="D182" s="27">
        <v>82.71</v>
      </c>
      <c r="H182" s="27"/>
    </row>
    <row r="183" spans="1:8">
      <c r="A183" s="267"/>
      <c r="B183" s="27">
        <v>19.86</v>
      </c>
      <c r="C183" s="27">
        <v>25.02</v>
      </c>
      <c r="D183" s="27">
        <v>84.08</v>
      </c>
      <c r="H183" s="27"/>
    </row>
    <row r="184" spans="1:8">
      <c r="A184" s="267"/>
      <c r="B184" s="27">
        <v>17.89</v>
      </c>
      <c r="C184" s="27">
        <v>34.46</v>
      </c>
      <c r="D184" s="27">
        <v>86.3</v>
      </c>
      <c r="H184" s="27"/>
    </row>
    <row r="185" spans="1:8">
      <c r="A185" s="267"/>
      <c r="B185" s="27">
        <v>18.25</v>
      </c>
      <c r="C185" s="27">
        <v>23.23</v>
      </c>
      <c r="D185" s="27">
        <v>88.93</v>
      </c>
      <c r="H185" s="27"/>
    </row>
    <row r="186" spans="1:8">
      <c r="A186" s="267"/>
      <c r="B186" s="27">
        <v>18.920000000000002</v>
      </c>
      <c r="C186" s="27">
        <v>24.02</v>
      </c>
      <c r="D186" s="27">
        <v>90.99</v>
      </c>
      <c r="H186" s="27"/>
    </row>
    <row r="187" spans="1:8">
      <c r="A187" s="267"/>
      <c r="B187" s="27">
        <v>19.37</v>
      </c>
      <c r="C187" s="27">
        <v>24.54</v>
      </c>
      <c r="D187" s="27">
        <v>90.43</v>
      </c>
      <c r="H187" s="27"/>
    </row>
    <row r="188" spans="1:8">
      <c r="A188" s="267"/>
      <c r="B188" s="27">
        <v>20.67</v>
      </c>
      <c r="C188" s="27">
        <v>26.35</v>
      </c>
      <c r="D188" s="27">
        <v>90.3</v>
      </c>
      <c r="H188" s="27"/>
    </row>
    <row r="189" spans="1:8">
      <c r="A189" s="267"/>
      <c r="B189" s="27">
        <v>21.05</v>
      </c>
      <c r="C189" s="27">
        <v>26.79</v>
      </c>
      <c r="D189" s="27">
        <v>87.91</v>
      </c>
      <c r="H189" s="27"/>
    </row>
    <row r="190" spans="1:8">
      <c r="A190" s="267"/>
      <c r="B190" s="27">
        <v>20.420000000000002</v>
      </c>
      <c r="C190" s="27">
        <v>26.09</v>
      </c>
      <c r="D190" s="27">
        <v>87.82</v>
      </c>
      <c r="H190" s="27"/>
    </row>
    <row r="191" spans="1:8">
      <c r="A191" s="267"/>
      <c r="B191" s="27">
        <v>19.25</v>
      </c>
      <c r="C191" s="27">
        <v>24.59</v>
      </c>
      <c r="D191" s="27">
        <v>88.51</v>
      </c>
      <c r="H191" s="27"/>
    </row>
    <row r="192" spans="1:8">
      <c r="A192" s="267"/>
      <c r="B192" s="27">
        <v>18.829999999999998</v>
      </c>
      <c r="C192" s="27">
        <v>24.01</v>
      </c>
      <c r="D192" s="27">
        <v>88.98</v>
      </c>
      <c r="H192" s="27"/>
    </row>
    <row r="193" spans="1:8">
      <c r="A193" s="267"/>
      <c r="B193" s="27">
        <v>18.86</v>
      </c>
      <c r="C193" s="27">
        <v>24.32</v>
      </c>
      <c r="D193" s="27">
        <v>87.29</v>
      </c>
      <c r="H193" s="27"/>
    </row>
  </sheetData>
  <mergeCells count="16">
    <mergeCell ref="A62:A73"/>
    <mergeCell ref="A2:A13"/>
    <mergeCell ref="A14:A25"/>
    <mergeCell ref="A26:A37"/>
    <mergeCell ref="A38:A49"/>
    <mergeCell ref="A50:A61"/>
    <mergeCell ref="A146:A157"/>
    <mergeCell ref="A158:A169"/>
    <mergeCell ref="A170:A181"/>
    <mergeCell ref="A182:A193"/>
    <mergeCell ref="A74:A85"/>
    <mergeCell ref="A86:A97"/>
    <mergeCell ref="A98:A109"/>
    <mergeCell ref="A110:A121"/>
    <mergeCell ref="A122:A133"/>
    <mergeCell ref="A134:A145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3D2CD-0417-4B6C-8A35-ED335E5F0FA7}">
  <dimension ref="A1:O24"/>
  <sheetViews>
    <sheetView zoomScaleNormal="100" workbookViewId="0">
      <selection activeCell="B10" sqref="B10"/>
    </sheetView>
  </sheetViews>
  <sheetFormatPr defaultRowHeight="14.25"/>
  <cols>
    <col min="2" max="2" width="11.86328125" customWidth="1"/>
    <col min="3" max="3" width="13.73046875" customWidth="1"/>
    <col min="4" max="4" width="10.1328125" customWidth="1"/>
    <col min="6" max="6" width="9.1328125" customWidth="1"/>
    <col min="10" max="10" width="9.1328125" customWidth="1"/>
  </cols>
  <sheetData>
    <row r="1" spans="1:15" ht="45" customHeight="1">
      <c r="A1" s="128" t="s">
        <v>257</v>
      </c>
      <c r="B1" s="128" t="s">
        <v>254</v>
      </c>
      <c r="C1" s="128" t="s">
        <v>255</v>
      </c>
      <c r="D1" s="128" t="s">
        <v>256</v>
      </c>
      <c r="E1" s="128"/>
      <c r="F1" s="269" t="s">
        <v>441</v>
      </c>
      <c r="G1" s="269"/>
      <c r="H1" s="269"/>
      <c r="I1" s="269"/>
      <c r="J1" s="269"/>
      <c r="K1" s="269"/>
      <c r="L1" s="269"/>
      <c r="M1" s="269"/>
      <c r="N1" s="269"/>
      <c r="O1" s="269"/>
    </row>
    <row r="2" spans="1:15">
      <c r="A2" t="s">
        <v>259</v>
      </c>
      <c r="B2" s="6">
        <v>23.67</v>
      </c>
      <c r="C2" s="6">
        <v>1.34</v>
      </c>
      <c r="D2" s="129" t="s">
        <v>252</v>
      </c>
      <c r="F2" s="130"/>
      <c r="G2" s="130"/>
      <c r="H2" s="130"/>
      <c r="I2" s="130"/>
      <c r="J2" s="130"/>
    </row>
    <row r="3" spans="1:15">
      <c r="A3" t="s">
        <v>260</v>
      </c>
      <c r="B3" s="6">
        <v>18.39</v>
      </c>
      <c r="C3" s="6">
        <v>5.52</v>
      </c>
      <c r="D3" s="131" t="s">
        <v>253</v>
      </c>
    </row>
    <row r="4" spans="1:15">
      <c r="A4" t="s">
        <v>153</v>
      </c>
      <c r="B4" s="6">
        <v>24.26</v>
      </c>
      <c r="C4" s="6">
        <v>4.05</v>
      </c>
      <c r="D4" s="131" t="s">
        <v>253</v>
      </c>
    </row>
    <row r="5" spans="1:15">
      <c r="A5" t="s">
        <v>261</v>
      </c>
      <c r="B5" s="6">
        <v>18.95</v>
      </c>
      <c r="C5" s="6">
        <v>5.14</v>
      </c>
      <c r="D5" s="129" t="s">
        <v>252</v>
      </c>
    </row>
    <row r="6" spans="1:15">
      <c r="A6" t="s">
        <v>262</v>
      </c>
      <c r="B6" s="6">
        <v>20.85</v>
      </c>
      <c r="C6" s="6">
        <v>14.6</v>
      </c>
      <c r="D6" s="129" t="s">
        <v>252</v>
      </c>
    </row>
    <row r="7" spans="1:15">
      <c r="A7" t="s">
        <v>154</v>
      </c>
      <c r="B7" s="6">
        <v>17.29</v>
      </c>
      <c r="C7" s="6">
        <v>5.04</v>
      </c>
      <c r="D7" s="129" t="s">
        <v>252</v>
      </c>
    </row>
    <row r="8" spans="1:15">
      <c r="A8" t="s">
        <v>263</v>
      </c>
      <c r="B8" s="6">
        <v>22.82</v>
      </c>
      <c r="C8" s="6">
        <v>14.84</v>
      </c>
      <c r="D8" s="129" t="s">
        <v>252</v>
      </c>
    </row>
    <row r="9" spans="1:15">
      <c r="A9" t="s">
        <v>264</v>
      </c>
      <c r="B9" s="6">
        <v>22.75</v>
      </c>
      <c r="C9" s="6">
        <v>13.8</v>
      </c>
      <c r="D9" s="131" t="s">
        <v>253</v>
      </c>
    </row>
    <row r="10" spans="1:15">
      <c r="A10" t="s">
        <v>155</v>
      </c>
      <c r="B10" s="6">
        <v>18.09</v>
      </c>
      <c r="C10" s="6">
        <v>27.79</v>
      </c>
      <c r="D10" s="129" t="s">
        <v>252</v>
      </c>
    </row>
    <row r="11" spans="1:15">
      <c r="A11" t="s">
        <v>265</v>
      </c>
      <c r="B11" s="6">
        <v>20.350000000000001</v>
      </c>
      <c r="C11" s="6">
        <v>4.74</v>
      </c>
      <c r="D11" s="131" t="s">
        <v>253</v>
      </c>
    </row>
    <row r="12" spans="1:15">
      <c r="A12" t="s">
        <v>266</v>
      </c>
      <c r="B12" s="6">
        <v>23.01</v>
      </c>
      <c r="C12" s="6">
        <v>3.14</v>
      </c>
      <c r="D12" s="131" t="s">
        <v>253</v>
      </c>
    </row>
    <row r="14" spans="1:15">
      <c r="D14" s="129"/>
    </row>
    <row r="15" spans="1:15">
      <c r="D15" s="131"/>
    </row>
    <row r="16" spans="1:15">
      <c r="D16" s="131"/>
    </row>
    <row r="17" spans="4:6">
      <c r="D17" s="129"/>
    </row>
    <row r="18" spans="4:6">
      <c r="D18" s="129"/>
      <c r="F18" t="s">
        <v>57</v>
      </c>
    </row>
    <row r="19" spans="4:6">
      <c r="D19" s="129"/>
    </row>
    <row r="20" spans="4:6">
      <c r="D20" s="129"/>
    </row>
    <row r="21" spans="4:6">
      <c r="D21" s="131"/>
    </row>
    <row r="22" spans="4:6">
      <c r="D22" s="129"/>
    </row>
    <row r="23" spans="4:6">
      <c r="D23" s="131"/>
    </row>
    <row r="24" spans="4:6">
      <c r="D24" s="131"/>
    </row>
  </sheetData>
  <mergeCells count="1">
    <mergeCell ref="F1:O1"/>
  </mergeCells>
  <conditionalFormatting sqref="D14">
    <cfRule type="iconSet" priority="16">
      <iconSet iconSet="3Arrows">
        <cfvo type="percent" val="0"/>
        <cfvo type="percent" val="33"/>
        <cfvo type="percent" val="67"/>
      </iconSet>
    </cfRule>
  </conditionalFormatting>
  <conditionalFormatting sqref="D17">
    <cfRule type="iconSet" priority="15">
      <iconSet iconSet="3Arrows">
        <cfvo type="percent" val="0"/>
        <cfvo type="percent" val="33"/>
        <cfvo type="percent" val="67"/>
      </iconSet>
    </cfRule>
  </conditionalFormatting>
  <conditionalFormatting sqref="D18:D20">
    <cfRule type="iconSet" priority="14">
      <iconSet iconSet="3Arrows">
        <cfvo type="percent" val="0"/>
        <cfvo type="percent" val="33"/>
        <cfvo type="percent" val="67"/>
      </iconSet>
    </cfRule>
  </conditionalFormatting>
  <conditionalFormatting sqref="D22">
    <cfRule type="iconSet" priority="13">
      <iconSet iconSet="3Arrows">
        <cfvo type="percent" val="0"/>
        <cfvo type="percent" val="33"/>
        <cfvo type="percent" val="67"/>
      </iconSet>
    </cfRule>
  </conditionalFormatting>
  <conditionalFormatting sqref="D15:D16">
    <cfRule type="iconSet" priority="12">
      <iconSet iconSet="3Arrows">
        <cfvo type="percent" val="0"/>
        <cfvo type="percent" val="33"/>
        <cfvo type="percent" val="67"/>
      </iconSet>
    </cfRule>
  </conditionalFormatting>
  <conditionalFormatting sqref="D21">
    <cfRule type="iconSet" priority="11">
      <iconSet iconSet="3Arrows">
        <cfvo type="percent" val="0"/>
        <cfvo type="percent" val="33"/>
        <cfvo type="percent" val="67"/>
      </iconSet>
    </cfRule>
  </conditionalFormatting>
  <conditionalFormatting sqref="D23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D24">
    <cfRule type="iconSet" priority="9">
      <iconSet iconSet="3Arrows">
        <cfvo type="percent" val="0"/>
        <cfvo type="percent" val="33"/>
        <cfvo type="percent" val="67"/>
      </iconSet>
    </cfRule>
  </conditionalFormatting>
  <conditionalFormatting sqref="D2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D5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D6:D8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D10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D3:D4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D9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D11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D12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E52DF-C6B6-4976-A4C5-994F7188B9C2}">
  <dimension ref="A1:R53"/>
  <sheetViews>
    <sheetView workbookViewId="0">
      <selection activeCell="H41" sqref="H41"/>
    </sheetView>
  </sheetViews>
  <sheetFormatPr defaultColWidth="9.1328125" defaultRowHeight="14.25"/>
  <cols>
    <col min="1" max="1" width="9.265625" bestFit="1" customWidth="1"/>
    <col min="2" max="2" width="22.59765625" bestFit="1" customWidth="1"/>
    <col min="3" max="3" width="24.73046875" bestFit="1" customWidth="1"/>
    <col min="4" max="4" width="21.3984375" bestFit="1" customWidth="1"/>
  </cols>
  <sheetData>
    <row r="1" spans="1:18" ht="28.5">
      <c r="B1" s="31" t="s">
        <v>134</v>
      </c>
      <c r="C1" s="31" t="s">
        <v>135</v>
      </c>
      <c r="D1" s="132" t="s">
        <v>136</v>
      </c>
      <c r="F1" s="56" t="s">
        <v>442</v>
      </c>
    </row>
    <row r="2" spans="1:18">
      <c r="A2" s="265">
        <v>2013</v>
      </c>
      <c r="B2" s="6">
        <v>14.37</v>
      </c>
      <c r="C2" s="6">
        <v>13.2</v>
      </c>
      <c r="D2" s="6">
        <v>13.72</v>
      </c>
      <c r="P2" s="6"/>
      <c r="Q2" s="6"/>
      <c r="R2" s="6"/>
    </row>
    <row r="3" spans="1:18">
      <c r="A3" s="265"/>
      <c r="B3" s="6">
        <v>15.5</v>
      </c>
      <c r="C3" s="6">
        <v>13.76</v>
      </c>
      <c r="D3" s="6">
        <v>13.92</v>
      </c>
      <c r="P3" s="6"/>
      <c r="Q3" s="6"/>
      <c r="R3" s="6"/>
    </row>
    <row r="4" spans="1:18">
      <c r="A4" s="265"/>
      <c r="B4" s="6">
        <v>14.99</v>
      </c>
      <c r="C4" s="6">
        <v>13.71</v>
      </c>
      <c r="D4" s="6">
        <v>13.9</v>
      </c>
      <c r="P4" s="6"/>
      <c r="Q4" s="6"/>
      <c r="R4" s="6"/>
    </row>
    <row r="5" spans="1:18">
      <c r="A5" s="265"/>
      <c r="B5" s="6">
        <v>14.44</v>
      </c>
      <c r="C5" s="6">
        <v>13.02</v>
      </c>
      <c r="D5" s="6">
        <v>13.44</v>
      </c>
      <c r="P5" s="6"/>
      <c r="Q5" s="6"/>
      <c r="R5" s="6"/>
    </row>
    <row r="6" spans="1:18">
      <c r="A6" s="265">
        <v>2014</v>
      </c>
      <c r="B6" s="6">
        <v>15.05</v>
      </c>
      <c r="C6" s="6">
        <v>13.55</v>
      </c>
      <c r="D6" s="6">
        <v>14.2</v>
      </c>
      <c r="P6" s="6"/>
      <c r="Q6" s="6"/>
      <c r="R6" s="6"/>
    </row>
    <row r="7" spans="1:18">
      <c r="A7" s="265"/>
      <c r="B7" s="6">
        <v>15.83</v>
      </c>
      <c r="C7" s="6">
        <v>14.29</v>
      </c>
      <c r="D7" s="6">
        <v>14.25</v>
      </c>
      <c r="P7" s="6"/>
      <c r="Q7" s="6"/>
      <c r="R7" s="6"/>
    </row>
    <row r="8" spans="1:18">
      <c r="A8" s="265"/>
      <c r="B8" s="6">
        <v>16.21</v>
      </c>
      <c r="C8" s="6">
        <v>14.63</v>
      </c>
      <c r="D8" s="6">
        <v>14.2</v>
      </c>
      <c r="P8" s="6"/>
      <c r="Q8" s="6"/>
      <c r="R8" s="6"/>
    </row>
    <row r="9" spans="1:18">
      <c r="A9" s="265"/>
      <c r="B9" s="6">
        <v>16.18</v>
      </c>
      <c r="C9" s="6">
        <v>14.43</v>
      </c>
      <c r="D9" s="6">
        <v>14.16</v>
      </c>
      <c r="P9" s="6"/>
      <c r="Q9" s="6"/>
      <c r="R9" s="6"/>
    </row>
    <row r="10" spans="1:18">
      <c r="A10" s="265">
        <v>2015</v>
      </c>
      <c r="B10" s="6">
        <v>15.94</v>
      </c>
      <c r="C10" s="6">
        <v>14.27</v>
      </c>
      <c r="D10" s="6">
        <v>14.25</v>
      </c>
      <c r="P10" s="6"/>
      <c r="Q10" s="6"/>
      <c r="R10" s="6"/>
    </row>
    <row r="11" spans="1:18">
      <c r="A11" s="265"/>
      <c r="B11" s="6">
        <v>15.83</v>
      </c>
      <c r="C11" s="6">
        <v>14.67</v>
      </c>
      <c r="D11" s="6">
        <v>14.07</v>
      </c>
      <c r="P11" s="6"/>
      <c r="Q11" s="6"/>
      <c r="R11" s="6"/>
    </row>
    <row r="12" spans="1:18">
      <c r="A12" s="265"/>
      <c r="B12" s="6">
        <v>16.02</v>
      </c>
      <c r="C12" s="6">
        <v>14.57</v>
      </c>
      <c r="D12" s="6">
        <v>13.35</v>
      </c>
      <c r="P12" s="6"/>
      <c r="Q12" s="6"/>
      <c r="R12" s="6"/>
    </row>
    <row r="13" spans="1:18">
      <c r="A13" s="265"/>
      <c r="B13" s="6">
        <v>15.48</v>
      </c>
      <c r="C13" s="133">
        <v>14.23</v>
      </c>
      <c r="D13" s="6">
        <v>13.32</v>
      </c>
      <c r="P13" s="6"/>
      <c r="Q13" s="6"/>
      <c r="R13" s="6"/>
    </row>
    <row r="14" spans="1:18">
      <c r="A14" s="265">
        <v>2016</v>
      </c>
      <c r="B14" s="6">
        <v>15.74</v>
      </c>
      <c r="C14" s="6">
        <v>14.49</v>
      </c>
      <c r="D14" s="6">
        <v>13.64</v>
      </c>
      <c r="P14" s="6"/>
      <c r="Q14" s="6"/>
      <c r="R14" s="6"/>
    </row>
    <row r="15" spans="1:18">
      <c r="A15" s="265"/>
      <c r="B15" s="6">
        <v>16.649999999999999</v>
      </c>
      <c r="C15" s="6">
        <v>15.47</v>
      </c>
      <c r="D15" s="6">
        <v>13.91</v>
      </c>
      <c r="P15" s="6"/>
      <c r="Q15" s="6"/>
      <c r="R15" s="6"/>
    </row>
    <row r="16" spans="1:18">
      <c r="A16" s="265"/>
      <c r="B16" s="6">
        <v>16.329999999999998</v>
      </c>
      <c r="C16" s="6">
        <v>15.16</v>
      </c>
      <c r="D16" s="6">
        <v>13.42</v>
      </c>
      <c r="P16" s="6"/>
      <c r="Q16" s="6"/>
      <c r="R16" s="6"/>
    </row>
    <row r="17" spans="1:18">
      <c r="A17" s="265"/>
      <c r="B17" s="6">
        <v>16.010000000000002</v>
      </c>
      <c r="C17" s="6">
        <v>14.75</v>
      </c>
      <c r="D17" s="6">
        <v>12.85</v>
      </c>
      <c r="P17" s="6"/>
      <c r="Q17" s="6"/>
      <c r="R17" s="6"/>
    </row>
    <row r="18" spans="1:18">
      <c r="A18" s="265">
        <v>2017</v>
      </c>
      <c r="B18" s="6">
        <v>15.84</v>
      </c>
      <c r="C18" s="6">
        <v>14.53</v>
      </c>
      <c r="D18" s="6">
        <v>13.07</v>
      </c>
      <c r="P18" s="6"/>
      <c r="Q18" s="6"/>
      <c r="R18" s="6"/>
    </row>
    <row r="19" spans="1:18">
      <c r="A19" s="265"/>
      <c r="B19" s="6">
        <v>16.64</v>
      </c>
      <c r="C19" s="6">
        <v>15.4</v>
      </c>
      <c r="D19" s="6">
        <v>12.89</v>
      </c>
      <c r="P19" s="6"/>
      <c r="Q19" s="6"/>
      <c r="R19" s="6"/>
    </row>
    <row r="20" spans="1:18">
      <c r="A20" s="265"/>
      <c r="B20" s="6">
        <v>16.78</v>
      </c>
      <c r="C20" s="6">
        <v>15.39</v>
      </c>
      <c r="D20" s="6">
        <v>12.77</v>
      </c>
      <c r="P20" s="6"/>
      <c r="Q20" s="6"/>
      <c r="R20" s="6"/>
    </row>
    <row r="21" spans="1:18">
      <c r="A21" s="265"/>
      <c r="B21" s="6">
        <v>16.37</v>
      </c>
      <c r="C21" s="6">
        <v>14.97</v>
      </c>
      <c r="D21" s="6">
        <v>12.29</v>
      </c>
      <c r="P21" s="6"/>
      <c r="Q21" s="6"/>
      <c r="R21" s="6"/>
    </row>
    <row r="22" spans="1:18">
      <c r="A22" s="265">
        <v>2018</v>
      </c>
      <c r="B22" s="134">
        <v>16.2</v>
      </c>
      <c r="C22" s="6">
        <v>14.75</v>
      </c>
      <c r="D22" s="6">
        <v>12.02</v>
      </c>
      <c r="P22" s="6"/>
      <c r="Q22" s="6"/>
      <c r="R22" s="6"/>
    </row>
    <row r="23" spans="1:18">
      <c r="A23" s="265"/>
      <c r="B23" s="6">
        <v>17.149999999999999</v>
      </c>
      <c r="C23" s="6">
        <v>15.62</v>
      </c>
      <c r="D23" s="6">
        <v>11.91</v>
      </c>
      <c r="P23" s="6"/>
      <c r="Q23" s="6"/>
      <c r="R23" s="6"/>
    </row>
    <row r="24" spans="1:18">
      <c r="A24" s="265"/>
      <c r="B24" s="6">
        <v>16.47</v>
      </c>
      <c r="C24" s="6">
        <v>15.04</v>
      </c>
      <c r="D24" s="6">
        <v>11.73</v>
      </c>
      <c r="F24" t="s">
        <v>57</v>
      </c>
      <c r="P24" s="6"/>
      <c r="Q24" s="6"/>
      <c r="R24" s="6"/>
    </row>
    <row r="25" spans="1:18">
      <c r="A25" s="265"/>
      <c r="B25" s="6">
        <v>15.63</v>
      </c>
      <c r="C25" s="6">
        <v>14.36</v>
      </c>
      <c r="D25" s="6">
        <v>11.64</v>
      </c>
      <c r="P25" s="6"/>
      <c r="Q25" s="6"/>
      <c r="R25" s="6"/>
    </row>
    <row r="26" spans="1:18">
      <c r="A26" s="265">
        <v>2019</v>
      </c>
      <c r="B26" s="6">
        <v>15.29</v>
      </c>
      <c r="C26" s="6">
        <v>14.1</v>
      </c>
      <c r="D26" s="6">
        <v>11.77</v>
      </c>
      <c r="P26" s="6"/>
      <c r="Q26" s="6"/>
      <c r="R26" s="6"/>
    </row>
    <row r="27" spans="1:18">
      <c r="A27" s="265"/>
      <c r="B27" s="6">
        <v>19.510000000000002</v>
      </c>
      <c r="C27" s="6">
        <v>18.3</v>
      </c>
      <c r="D27" s="6">
        <v>13.26</v>
      </c>
      <c r="P27" s="6"/>
      <c r="Q27" s="6"/>
      <c r="R27" s="6"/>
    </row>
    <row r="28" spans="1:18">
      <c r="A28" s="265"/>
      <c r="B28" s="6">
        <v>17.71</v>
      </c>
      <c r="C28" s="6">
        <v>17.940000000000001</v>
      </c>
      <c r="D28" s="6">
        <v>12.95</v>
      </c>
      <c r="P28" s="6"/>
      <c r="Q28" s="6"/>
      <c r="R28" s="6"/>
    </row>
    <row r="29" spans="1:18">
      <c r="A29" s="265"/>
      <c r="B29" s="6">
        <v>17.73</v>
      </c>
      <c r="C29" s="6">
        <v>18.11</v>
      </c>
      <c r="D29" s="6">
        <v>12.99</v>
      </c>
      <c r="P29" s="6"/>
      <c r="Q29" s="6"/>
      <c r="R29" s="6"/>
    </row>
    <row r="30" spans="1:18">
      <c r="A30" s="265">
        <v>2020</v>
      </c>
      <c r="B30" s="6">
        <v>17.399999999999999</v>
      </c>
      <c r="C30" s="6">
        <v>17.760000000000002</v>
      </c>
      <c r="D30" s="6">
        <v>13.26</v>
      </c>
      <c r="P30" s="6"/>
      <c r="Q30" s="6"/>
      <c r="R30" s="6"/>
    </row>
    <row r="31" spans="1:18">
      <c r="A31" s="265"/>
      <c r="B31" s="6">
        <v>19.559999999999999</v>
      </c>
      <c r="C31" s="6">
        <v>19.93</v>
      </c>
      <c r="D31" s="6">
        <v>13.36</v>
      </c>
      <c r="P31" s="6"/>
      <c r="Q31" s="6"/>
      <c r="R31" s="6"/>
    </row>
    <row r="32" spans="1:18">
      <c r="A32" s="265"/>
      <c r="B32" s="6">
        <v>19.34</v>
      </c>
      <c r="C32" s="6">
        <v>19.73</v>
      </c>
      <c r="D32" s="6">
        <v>13.48</v>
      </c>
      <c r="P32" s="6"/>
      <c r="Q32" s="6"/>
      <c r="R32" s="6"/>
    </row>
    <row r="33" spans="1:18">
      <c r="A33" s="265"/>
      <c r="B33" s="6">
        <v>18.52</v>
      </c>
      <c r="C33" s="6">
        <v>17.43</v>
      </c>
      <c r="D33" s="6">
        <v>12.85</v>
      </c>
      <c r="P33" s="6"/>
      <c r="Q33" s="6"/>
      <c r="R33" s="6"/>
    </row>
    <row r="34" spans="1:18">
      <c r="A34" s="265">
        <v>2021</v>
      </c>
      <c r="B34" s="6">
        <v>19.3</v>
      </c>
      <c r="C34" s="6">
        <v>18.29</v>
      </c>
      <c r="D34" s="6">
        <v>12.93</v>
      </c>
      <c r="P34" s="6"/>
      <c r="Q34" s="6"/>
      <c r="R34" s="6"/>
    </row>
    <row r="35" spans="1:18">
      <c r="A35" s="265"/>
      <c r="B35" s="6">
        <v>19.22</v>
      </c>
      <c r="C35" s="6">
        <v>18.25</v>
      </c>
      <c r="D35" s="6">
        <v>12.75</v>
      </c>
      <c r="P35" s="6"/>
      <c r="Q35" s="6"/>
      <c r="R35" s="6"/>
    </row>
    <row r="36" spans="1:18">
      <c r="A36" s="265"/>
      <c r="B36" s="6">
        <v>18.53</v>
      </c>
      <c r="C36" s="6">
        <v>17.54</v>
      </c>
      <c r="D36" s="6">
        <v>12.19</v>
      </c>
      <c r="P36" s="6"/>
      <c r="Q36" s="6"/>
      <c r="R36" s="6"/>
    </row>
    <row r="37" spans="1:18">
      <c r="A37" s="265"/>
      <c r="B37" s="6">
        <v>18.5</v>
      </c>
      <c r="C37" s="6">
        <v>17.399999999999999</v>
      </c>
      <c r="D37" s="6">
        <v>11.44</v>
      </c>
      <c r="P37" s="6"/>
      <c r="Q37" s="6"/>
      <c r="R37" s="6"/>
    </row>
    <row r="38" spans="1:18">
      <c r="A38" s="265">
        <v>2022</v>
      </c>
      <c r="B38" s="6">
        <v>19.18</v>
      </c>
      <c r="C38" s="6">
        <v>18.02</v>
      </c>
      <c r="D38" s="6">
        <v>11.05</v>
      </c>
      <c r="P38" s="6"/>
      <c r="Q38" s="6"/>
      <c r="R38" s="6"/>
    </row>
    <row r="39" spans="1:18">
      <c r="A39" s="265"/>
      <c r="B39" s="6">
        <v>18.87</v>
      </c>
      <c r="C39" s="6">
        <v>17.78</v>
      </c>
      <c r="D39" s="6">
        <v>10.52</v>
      </c>
      <c r="P39" s="6"/>
      <c r="Q39" s="6"/>
      <c r="R39" s="6"/>
    </row>
    <row r="40" spans="1:18">
      <c r="A40" s="265"/>
      <c r="B40" s="6">
        <v>18.43</v>
      </c>
      <c r="C40" s="6">
        <v>17.41</v>
      </c>
      <c r="D40" s="6">
        <v>10.050000000000001</v>
      </c>
      <c r="P40" s="6"/>
      <c r="Q40" s="6"/>
      <c r="R40" s="6"/>
    </row>
    <row r="41" spans="1:18">
      <c r="A41" s="265"/>
      <c r="B41" s="6">
        <v>19.3</v>
      </c>
      <c r="C41" s="6">
        <v>18.41</v>
      </c>
      <c r="D41" s="6">
        <v>10.55</v>
      </c>
      <c r="P41" s="6"/>
      <c r="Q41" s="6"/>
      <c r="R41" s="6"/>
    </row>
    <row r="42" spans="1:18">
      <c r="A42" s="265">
        <v>2023</v>
      </c>
      <c r="B42" s="6">
        <v>18.940000000000001</v>
      </c>
      <c r="C42" s="6">
        <v>18.13</v>
      </c>
      <c r="D42" s="6">
        <v>11.21</v>
      </c>
      <c r="P42" s="6"/>
      <c r="Q42" s="6"/>
      <c r="R42" s="6"/>
    </row>
    <row r="43" spans="1:18">
      <c r="A43" s="265"/>
      <c r="B43" s="6">
        <v>20.13</v>
      </c>
      <c r="C43" s="6">
        <v>19.45</v>
      </c>
      <c r="D43" s="6">
        <v>11.62</v>
      </c>
      <c r="P43" s="6"/>
      <c r="Q43" s="6"/>
      <c r="R43" s="6"/>
    </row>
    <row r="44" spans="1:18">
      <c r="A44" s="265"/>
      <c r="B44" s="6">
        <v>20.71</v>
      </c>
      <c r="C44" s="6">
        <v>20.05</v>
      </c>
      <c r="D44" s="6">
        <v>11.93</v>
      </c>
      <c r="P44" s="6"/>
      <c r="Q44" s="6"/>
      <c r="R44" s="6"/>
    </row>
    <row r="45" spans="1:18">
      <c r="A45" s="265"/>
      <c r="B45" s="6">
        <v>20.29</v>
      </c>
      <c r="C45" s="6">
        <v>19.690000000000001</v>
      </c>
      <c r="D45" s="6">
        <v>12.18</v>
      </c>
      <c r="P45" s="6"/>
      <c r="Q45" s="6"/>
      <c r="R45" s="6"/>
    </row>
    <row r="46" spans="1:18">
      <c r="A46" s="265">
        <v>2024</v>
      </c>
      <c r="B46" s="6">
        <v>19.88</v>
      </c>
      <c r="C46" s="6">
        <v>19.350000000000001</v>
      </c>
      <c r="D46" s="6">
        <v>12.38</v>
      </c>
      <c r="P46" s="6"/>
      <c r="Q46" s="6"/>
      <c r="R46" s="6"/>
    </row>
    <row r="47" spans="1:18">
      <c r="A47" s="265"/>
      <c r="B47" s="6">
        <v>19.5</v>
      </c>
      <c r="C47" s="6">
        <v>19.03</v>
      </c>
      <c r="D47" s="6">
        <v>12.44</v>
      </c>
      <c r="P47" s="6"/>
      <c r="Q47" s="6"/>
      <c r="R47" s="6"/>
    </row>
    <row r="48" spans="1:18">
      <c r="A48" s="265"/>
      <c r="B48" s="6">
        <v>19.8</v>
      </c>
      <c r="C48" s="6">
        <v>19.37</v>
      </c>
      <c r="D48" s="6">
        <v>12.72</v>
      </c>
      <c r="P48" s="6"/>
      <c r="Q48" s="6"/>
      <c r="R48" s="6"/>
    </row>
    <row r="49" spans="1:18">
      <c r="A49" s="265"/>
      <c r="B49" s="6">
        <v>19.38</v>
      </c>
      <c r="C49" s="6">
        <v>18.57</v>
      </c>
      <c r="D49" s="6">
        <v>12.34</v>
      </c>
      <c r="P49" s="6"/>
      <c r="Q49" s="6"/>
      <c r="R49" s="6"/>
    </row>
    <row r="50" spans="1:18">
      <c r="A50" s="265">
        <v>2025</v>
      </c>
      <c r="B50" s="6">
        <v>20.14</v>
      </c>
      <c r="C50" s="6">
        <v>19.34</v>
      </c>
      <c r="D50" s="6">
        <v>12.98</v>
      </c>
      <c r="P50" s="6"/>
      <c r="Q50" s="6"/>
      <c r="R50" s="6"/>
    </row>
    <row r="51" spans="1:18">
      <c r="A51" s="265"/>
      <c r="B51" s="6">
        <v>19.53</v>
      </c>
      <c r="C51" s="6">
        <v>18.809999999999999</v>
      </c>
      <c r="D51" s="6">
        <v>12.88</v>
      </c>
      <c r="P51" s="6"/>
      <c r="Q51" s="6"/>
      <c r="R51" s="6"/>
    </row>
    <row r="52" spans="1:18">
      <c r="A52" s="265"/>
      <c r="B52" s="6">
        <v>19.39</v>
      </c>
      <c r="C52" s="6">
        <v>18.47</v>
      </c>
      <c r="D52" s="6">
        <v>12.88</v>
      </c>
      <c r="P52" s="6"/>
      <c r="Q52" s="6"/>
      <c r="R52" s="6"/>
    </row>
    <row r="53" spans="1:18">
      <c r="A53" s="265"/>
      <c r="B53" s="6">
        <v>20.25</v>
      </c>
      <c r="C53" s="6">
        <v>19.3</v>
      </c>
      <c r="D53" s="6">
        <v>12.98</v>
      </c>
      <c r="P53" s="6"/>
      <c r="Q53" s="6"/>
      <c r="R53" s="6"/>
    </row>
  </sheetData>
  <mergeCells count="13">
    <mergeCell ref="A22:A25"/>
    <mergeCell ref="A2:A5"/>
    <mergeCell ref="A6:A9"/>
    <mergeCell ref="A10:A13"/>
    <mergeCell ref="A14:A17"/>
    <mergeCell ref="A18:A21"/>
    <mergeCell ref="A50:A53"/>
    <mergeCell ref="A26:A29"/>
    <mergeCell ref="A30:A33"/>
    <mergeCell ref="A34:A37"/>
    <mergeCell ref="A38:A41"/>
    <mergeCell ref="A42:A45"/>
    <mergeCell ref="A46:A49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5880F-93A1-4E43-9092-49B17B0D09C0}">
  <dimension ref="A1:W25"/>
  <sheetViews>
    <sheetView topLeftCell="F1" workbookViewId="0">
      <selection activeCell="U3" sqref="U3"/>
    </sheetView>
  </sheetViews>
  <sheetFormatPr defaultRowHeight="14.25"/>
  <cols>
    <col min="1" max="1" width="33" style="30" bestFit="1" customWidth="1"/>
    <col min="2" max="13" width="10" style="30" customWidth="1"/>
    <col min="14" max="14" width="8.86328125" style="30"/>
    <col min="15" max="15" width="9" style="30" bestFit="1" customWidth="1"/>
    <col min="16" max="248" width="8.86328125" style="30"/>
    <col min="249" max="249" width="36.86328125" style="30" bestFit="1" customWidth="1"/>
    <col min="250" max="268" width="10" style="30" customWidth="1"/>
    <col min="269" max="504" width="8.86328125" style="30"/>
    <col min="505" max="505" width="36.86328125" style="30" bestFit="1" customWidth="1"/>
    <col min="506" max="524" width="10" style="30" customWidth="1"/>
    <col min="525" max="760" width="8.86328125" style="30"/>
    <col min="761" max="761" width="36.86328125" style="30" bestFit="1" customWidth="1"/>
    <col min="762" max="780" width="10" style="30" customWidth="1"/>
    <col min="781" max="1016" width="8.86328125" style="30"/>
    <col min="1017" max="1017" width="36.86328125" style="30" bestFit="1" customWidth="1"/>
    <col min="1018" max="1036" width="10" style="30" customWidth="1"/>
    <col min="1037" max="1272" width="8.86328125" style="30"/>
    <col min="1273" max="1273" width="36.86328125" style="30" bestFit="1" customWidth="1"/>
    <col min="1274" max="1292" width="10" style="30" customWidth="1"/>
    <col min="1293" max="1528" width="8.86328125" style="30"/>
    <col min="1529" max="1529" width="36.86328125" style="30" bestFit="1" customWidth="1"/>
    <col min="1530" max="1548" width="10" style="30" customWidth="1"/>
    <col min="1549" max="1784" width="8.86328125" style="30"/>
    <col min="1785" max="1785" width="36.86328125" style="30" bestFit="1" customWidth="1"/>
    <col min="1786" max="1804" width="10" style="30" customWidth="1"/>
    <col min="1805" max="2040" width="8.86328125" style="30"/>
    <col min="2041" max="2041" width="36.86328125" style="30" bestFit="1" customWidth="1"/>
    <col min="2042" max="2060" width="10" style="30" customWidth="1"/>
    <col min="2061" max="2296" width="8.86328125" style="30"/>
    <col min="2297" max="2297" width="36.86328125" style="30" bestFit="1" customWidth="1"/>
    <col min="2298" max="2316" width="10" style="30" customWidth="1"/>
    <col min="2317" max="2552" width="8.86328125" style="30"/>
    <col min="2553" max="2553" width="36.86328125" style="30" bestFit="1" customWidth="1"/>
    <col min="2554" max="2572" width="10" style="30" customWidth="1"/>
    <col min="2573" max="2808" width="8.86328125" style="30"/>
    <col min="2809" max="2809" width="36.86328125" style="30" bestFit="1" customWidth="1"/>
    <col min="2810" max="2828" width="10" style="30" customWidth="1"/>
    <col min="2829" max="3064" width="8.86328125" style="30"/>
    <col min="3065" max="3065" width="36.86328125" style="30" bestFit="1" customWidth="1"/>
    <col min="3066" max="3084" width="10" style="30" customWidth="1"/>
    <col min="3085" max="3320" width="8.86328125" style="30"/>
    <col min="3321" max="3321" width="36.86328125" style="30" bestFit="1" customWidth="1"/>
    <col min="3322" max="3340" width="10" style="30" customWidth="1"/>
    <col min="3341" max="3576" width="8.86328125" style="30"/>
    <col min="3577" max="3577" width="36.86328125" style="30" bestFit="1" customWidth="1"/>
    <col min="3578" max="3596" width="10" style="30" customWidth="1"/>
    <col min="3597" max="3832" width="8.86328125" style="30"/>
    <col min="3833" max="3833" width="36.86328125" style="30" bestFit="1" customWidth="1"/>
    <col min="3834" max="3852" width="10" style="30" customWidth="1"/>
    <col min="3853" max="4088" width="8.86328125" style="30"/>
    <col min="4089" max="4089" width="36.86328125" style="30" bestFit="1" customWidth="1"/>
    <col min="4090" max="4108" width="10" style="30" customWidth="1"/>
    <col min="4109" max="4344" width="8.86328125" style="30"/>
    <col min="4345" max="4345" width="36.86328125" style="30" bestFit="1" customWidth="1"/>
    <col min="4346" max="4364" width="10" style="30" customWidth="1"/>
    <col min="4365" max="4600" width="8.86328125" style="30"/>
    <col min="4601" max="4601" width="36.86328125" style="30" bestFit="1" customWidth="1"/>
    <col min="4602" max="4620" width="10" style="30" customWidth="1"/>
    <col min="4621" max="4856" width="8.86328125" style="30"/>
    <col min="4857" max="4857" width="36.86328125" style="30" bestFit="1" customWidth="1"/>
    <col min="4858" max="4876" width="10" style="30" customWidth="1"/>
    <col min="4877" max="5112" width="8.86328125" style="30"/>
    <col min="5113" max="5113" width="36.86328125" style="30" bestFit="1" customWidth="1"/>
    <col min="5114" max="5132" width="10" style="30" customWidth="1"/>
    <col min="5133" max="5368" width="8.86328125" style="30"/>
    <col min="5369" max="5369" width="36.86328125" style="30" bestFit="1" customWidth="1"/>
    <col min="5370" max="5388" width="10" style="30" customWidth="1"/>
    <col min="5389" max="5624" width="8.86328125" style="30"/>
    <col min="5625" max="5625" width="36.86328125" style="30" bestFit="1" customWidth="1"/>
    <col min="5626" max="5644" width="10" style="30" customWidth="1"/>
    <col min="5645" max="5880" width="8.86328125" style="30"/>
    <col min="5881" max="5881" width="36.86328125" style="30" bestFit="1" customWidth="1"/>
    <col min="5882" max="5900" width="10" style="30" customWidth="1"/>
    <col min="5901" max="6136" width="8.86328125" style="30"/>
    <col min="6137" max="6137" width="36.86328125" style="30" bestFit="1" customWidth="1"/>
    <col min="6138" max="6156" width="10" style="30" customWidth="1"/>
    <col min="6157" max="6392" width="8.86328125" style="30"/>
    <col min="6393" max="6393" width="36.86328125" style="30" bestFit="1" customWidth="1"/>
    <col min="6394" max="6412" width="10" style="30" customWidth="1"/>
    <col min="6413" max="6648" width="8.86328125" style="30"/>
    <col min="6649" max="6649" width="36.86328125" style="30" bestFit="1" customWidth="1"/>
    <col min="6650" max="6668" width="10" style="30" customWidth="1"/>
    <col min="6669" max="6904" width="8.86328125" style="30"/>
    <col min="6905" max="6905" width="36.86328125" style="30" bestFit="1" customWidth="1"/>
    <col min="6906" max="6924" width="10" style="30" customWidth="1"/>
    <col min="6925" max="7160" width="8.86328125" style="30"/>
    <col min="7161" max="7161" width="36.86328125" style="30" bestFit="1" customWidth="1"/>
    <col min="7162" max="7180" width="10" style="30" customWidth="1"/>
    <col min="7181" max="7416" width="8.86328125" style="30"/>
    <col min="7417" max="7417" width="36.86328125" style="30" bestFit="1" customWidth="1"/>
    <col min="7418" max="7436" width="10" style="30" customWidth="1"/>
    <col min="7437" max="7672" width="8.86328125" style="30"/>
    <col min="7673" max="7673" width="36.86328125" style="30" bestFit="1" customWidth="1"/>
    <col min="7674" max="7692" width="10" style="30" customWidth="1"/>
    <col min="7693" max="7928" width="8.86328125" style="30"/>
    <col min="7929" max="7929" width="36.86328125" style="30" bestFit="1" customWidth="1"/>
    <col min="7930" max="7948" width="10" style="30" customWidth="1"/>
    <col min="7949" max="8184" width="8.86328125" style="30"/>
    <col min="8185" max="8185" width="36.86328125" style="30" bestFit="1" customWidth="1"/>
    <col min="8186" max="8204" width="10" style="30" customWidth="1"/>
    <col min="8205" max="8440" width="8.86328125" style="30"/>
    <col min="8441" max="8441" width="36.86328125" style="30" bestFit="1" customWidth="1"/>
    <col min="8442" max="8460" width="10" style="30" customWidth="1"/>
    <col min="8461" max="8696" width="8.86328125" style="30"/>
    <col min="8697" max="8697" width="36.86328125" style="30" bestFit="1" customWidth="1"/>
    <col min="8698" max="8716" width="10" style="30" customWidth="1"/>
    <col min="8717" max="8952" width="8.86328125" style="30"/>
    <col min="8953" max="8953" width="36.86328125" style="30" bestFit="1" customWidth="1"/>
    <col min="8954" max="8972" width="10" style="30" customWidth="1"/>
    <col min="8973" max="9208" width="8.86328125" style="30"/>
    <col min="9209" max="9209" width="36.86328125" style="30" bestFit="1" customWidth="1"/>
    <col min="9210" max="9228" width="10" style="30" customWidth="1"/>
    <col min="9229" max="9464" width="8.86328125" style="30"/>
    <col min="9465" max="9465" width="36.86328125" style="30" bestFit="1" customWidth="1"/>
    <col min="9466" max="9484" width="10" style="30" customWidth="1"/>
    <col min="9485" max="9720" width="8.86328125" style="30"/>
    <col min="9721" max="9721" width="36.86328125" style="30" bestFit="1" customWidth="1"/>
    <col min="9722" max="9740" width="10" style="30" customWidth="1"/>
    <col min="9741" max="9976" width="8.86328125" style="30"/>
    <col min="9977" max="9977" width="36.86328125" style="30" bestFit="1" customWidth="1"/>
    <col min="9978" max="9996" width="10" style="30" customWidth="1"/>
    <col min="9997" max="10232" width="8.86328125" style="30"/>
    <col min="10233" max="10233" width="36.86328125" style="30" bestFit="1" customWidth="1"/>
    <col min="10234" max="10252" width="10" style="30" customWidth="1"/>
    <col min="10253" max="10488" width="8.86328125" style="30"/>
    <col min="10489" max="10489" width="36.86328125" style="30" bestFit="1" customWidth="1"/>
    <col min="10490" max="10508" width="10" style="30" customWidth="1"/>
    <col min="10509" max="10744" width="8.86328125" style="30"/>
    <col min="10745" max="10745" width="36.86328125" style="30" bestFit="1" customWidth="1"/>
    <col min="10746" max="10764" width="10" style="30" customWidth="1"/>
    <col min="10765" max="11000" width="8.86328125" style="30"/>
    <col min="11001" max="11001" width="36.86328125" style="30" bestFit="1" customWidth="1"/>
    <col min="11002" max="11020" width="10" style="30" customWidth="1"/>
    <col min="11021" max="11256" width="8.86328125" style="30"/>
    <col min="11257" max="11257" width="36.86328125" style="30" bestFit="1" customWidth="1"/>
    <col min="11258" max="11276" width="10" style="30" customWidth="1"/>
    <col min="11277" max="11512" width="8.86328125" style="30"/>
    <col min="11513" max="11513" width="36.86328125" style="30" bestFit="1" customWidth="1"/>
    <col min="11514" max="11532" width="10" style="30" customWidth="1"/>
    <col min="11533" max="11768" width="8.86328125" style="30"/>
    <col min="11769" max="11769" width="36.86328125" style="30" bestFit="1" customWidth="1"/>
    <col min="11770" max="11788" width="10" style="30" customWidth="1"/>
    <col min="11789" max="12024" width="8.86328125" style="30"/>
    <col min="12025" max="12025" width="36.86328125" style="30" bestFit="1" customWidth="1"/>
    <col min="12026" max="12044" width="10" style="30" customWidth="1"/>
    <col min="12045" max="12280" width="8.86328125" style="30"/>
    <col min="12281" max="12281" width="36.86328125" style="30" bestFit="1" customWidth="1"/>
    <col min="12282" max="12300" width="10" style="30" customWidth="1"/>
    <col min="12301" max="12536" width="8.86328125" style="30"/>
    <col min="12537" max="12537" width="36.86328125" style="30" bestFit="1" customWidth="1"/>
    <col min="12538" max="12556" width="10" style="30" customWidth="1"/>
    <col min="12557" max="12792" width="8.86328125" style="30"/>
    <col min="12793" max="12793" width="36.86328125" style="30" bestFit="1" customWidth="1"/>
    <col min="12794" max="12812" width="10" style="30" customWidth="1"/>
    <col min="12813" max="13048" width="8.86328125" style="30"/>
    <col min="13049" max="13049" width="36.86328125" style="30" bestFit="1" customWidth="1"/>
    <col min="13050" max="13068" width="10" style="30" customWidth="1"/>
    <col min="13069" max="13304" width="8.86328125" style="30"/>
    <col min="13305" max="13305" width="36.86328125" style="30" bestFit="1" customWidth="1"/>
    <col min="13306" max="13324" width="10" style="30" customWidth="1"/>
    <col min="13325" max="13560" width="8.86328125" style="30"/>
    <col min="13561" max="13561" width="36.86328125" style="30" bestFit="1" customWidth="1"/>
    <col min="13562" max="13580" width="10" style="30" customWidth="1"/>
    <col min="13581" max="13816" width="8.86328125" style="30"/>
    <col min="13817" max="13817" width="36.86328125" style="30" bestFit="1" customWidth="1"/>
    <col min="13818" max="13836" width="10" style="30" customWidth="1"/>
    <col min="13837" max="14072" width="8.86328125" style="30"/>
    <col min="14073" max="14073" width="36.86328125" style="30" bestFit="1" customWidth="1"/>
    <col min="14074" max="14092" width="10" style="30" customWidth="1"/>
    <col min="14093" max="14328" width="8.86328125" style="30"/>
    <col min="14329" max="14329" width="36.86328125" style="30" bestFit="1" customWidth="1"/>
    <col min="14330" max="14348" width="10" style="30" customWidth="1"/>
    <col min="14349" max="14584" width="8.86328125" style="30"/>
    <col min="14585" max="14585" width="36.86328125" style="30" bestFit="1" customWidth="1"/>
    <col min="14586" max="14604" width="10" style="30" customWidth="1"/>
    <col min="14605" max="14840" width="8.86328125" style="30"/>
    <col min="14841" max="14841" width="36.86328125" style="30" bestFit="1" customWidth="1"/>
    <col min="14842" max="14860" width="10" style="30" customWidth="1"/>
    <col min="14861" max="15096" width="8.86328125" style="30"/>
    <col min="15097" max="15097" width="36.86328125" style="30" bestFit="1" customWidth="1"/>
    <col min="15098" max="15116" width="10" style="30" customWidth="1"/>
    <col min="15117" max="15352" width="8.86328125" style="30"/>
    <col min="15353" max="15353" width="36.86328125" style="30" bestFit="1" customWidth="1"/>
    <col min="15354" max="15372" width="10" style="30" customWidth="1"/>
    <col min="15373" max="15608" width="8.86328125" style="30"/>
    <col min="15609" max="15609" width="36.86328125" style="30" bestFit="1" customWidth="1"/>
    <col min="15610" max="15628" width="10" style="30" customWidth="1"/>
    <col min="15629" max="15864" width="8.86328125" style="30"/>
    <col min="15865" max="15865" width="36.86328125" style="30" bestFit="1" customWidth="1"/>
    <col min="15866" max="15884" width="10" style="30" customWidth="1"/>
    <col min="15885" max="16120" width="8.86328125" style="30"/>
    <col min="16121" max="16121" width="36.86328125" style="30" bestFit="1" customWidth="1"/>
    <col min="16122" max="16140" width="10" style="30" customWidth="1"/>
    <col min="16141" max="16384" width="8.86328125" style="30"/>
  </cols>
  <sheetData>
    <row r="1" spans="1:23">
      <c r="A1" s="135"/>
      <c r="B1" s="65" t="s">
        <v>304</v>
      </c>
      <c r="C1" s="65" t="s">
        <v>305</v>
      </c>
      <c r="D1" s="65" t="s">
        <v>306</v>
      </c>
      <c r="E1" s="65" t="s">
        <v>307</v>
      </c>
      <c r="F1" s="65" t="s">
        <v>308</v>
      </c>
      <c r="G1" s="65" t="s">
        <v>309</v>
      </c>
      <c r="H1" s="65" t="s">
        <v>310</v>
      </c>
      <c r="I1" s="65" t="s">
        <v>311</v>
      </c>
      <c r="J1" s="65" t="s">
        <v>312</v>
      </c>
      <c r="K1" s="65" t="s">
        <v>313</v>
      </c>
      <c r="L1" s="65" t="s">
        <v>314</v>
      </c>
      <c r="M1" s="65" t="s">
        <v>315</v>
      </c>
      <c r="N1" s="65" t="s">
        <v>316</v>
      </c>
      <c r="O1" s="65" t="s">
        <v>317</v>
      </c>
      <c r="P1" s="65" t="s">
        <v>318</v>
      </c>
      <c r="Q1" s="65" t="s">
        <v>319</v>
      </c>
      <c r="R1" s="65" t="s">
        <v>320</v>
      </c>
      <c r="S1" s="65" t="s">
        <v>321</v>
      </c>
      <c r="T1" s="65" t="s">
        <v>322</v>
      </c>
      <c r="U1" s="65" t="s">
        <v>443</v>
      </c>
      <c r="W1" s="30" t="s">
        <v>444</v>
      </c>
    </row>
    <row r="2" spans="1:23">
      <c r="A2" s="135" t="s">
        <v>137</v>
      </c>
      <c r="B2" s="136">
        <v>38012</v>
      </c>
      <c r="C2" s="136">
        <v>75487</v>
      </c>
      <c r="D2" s="136">
        <v>110088</v>
      </c>
      <c r="E2" s="136">
        <v>120368</v>
      </c>
      <c r="F2" s="136">
        <v>113701</v>
      </c>
      <c r="G2" s="136">
        <v>106167</v>
      </c>
      <c r="H2" s="136">
        <v>105980</v>
      </c>
      <c r="I2" s="136">
        <v>104253</v>
      </c>
      <c r="J2" s="136">
        <v>111091</v>
      </c>
      <c r="K2" s="136">
        <v>117016</v>
      </c>
      <c r="L2" s="136">
        <v>121961</v>
      </c>
      <c r="M2" s="137">
        <v>124844</v>
      </c>
      <c r="N2" s="137">
        <v>139626</v>
      </c>
      <c r="O2" s="32">
        <v>151141</v>
      </c>
      <c r="P2" s="32">
        <v>131618</v>
      </c>
      <c r="Q2" s="32">
        <v>147945</v>
      </c>
      <c r="R2" s="33">
        <v>170628</v>
      </c>
      <c r="S2" s="33">
        <v>234424</v>
      </c>
      <c r="T2" s="33">
        <v>276891</v>
      </c>
      <c r="U2" s="33">
        <v>285633</v>
      </c>
    </row>
    <row r="3" spans="1:23">
      <c r="A3" s="135" t="s">
        <v>138</v>
      </c>
      <c r="B3" s="136">
        <v>28738</v>
      </c>
      <c r="C3" s="136">
        <v>43127</v>
      </c>
      <c r="D3" s="136">
        <v>47669</v>
      </c>
      <c r="E3" s="136">
        <v>32706</v>
      </c>
      <c r="F3" s="136">
        <v>34432</v>
      </c>
      <c r="G3" s="136">
        <v>30383</v>
      </c>
      <c r="H3" s="136">
        <v>25660</v>
      </c>
      <c r="I3" s="136">
        <v>33864</v>
      </c>
      <c r="J3" s="136">
        <v>34967</v>
      </c>
      <c r="K3" s="136">
        <v>36126</v>
      </c>
      <c r="L3" s="136">
        <v>36876</v>
      </c>
      <c r="M3" s="137">
        <v>41813</v>
      </c>
      <c r="N3" s="137">
        <v>39652</v>
      </c>
      <c r="O3" s="32">
        <v>35336</v>
      </c>
      <c r="P3" s="32">
        <v>24309</v>
      </c>
      <c r="Q3" s="32">
        <v>37873</v>
      </c>
      <c r="R3" s="33">
        <v>52341</v>
      </c>
      <c r="S3" s="33">
        <v>64831</v>
      </c>
      <c r="T3" s="33">
        <v>67138</v>
      </c>
      <c r="U3" s="33">
        <v>60629</v>
      </c>
    </row>
    <row r="4" spans="1:23">
      <c r="A4" s="135" t="s">
        <v>139</v>
      </c>
      <c r="B4" s="136">
        <v>9007</v>
      </c>
      <c r="C4" s="136">
        <v>13907</v>
      </c>
      <c r="D4" s="136">
        <v>-19688</v>
      </c>
      <c r="E4" s="136">
        <v>-21569</v>
      </c>
      <c r="F4" s="136">
        <v>-81677</v>
      </c>
      <c r="G4" s="136">
        <v>-3220</v>
      </c>
      <c r="H4" s="136">
        <v>-56528</v>
      </c>
      <c r="I4" s="136">
        <v>2049</v>
      </c>
      <c r="J4" s="136">
        <v>23788</v>
      </c>
      <c r="K4" s="136">
        <v>-4148</v>
      </c>
      <c r="L4" s="137">
        <v>7317</v>
      </c>
      <c r="M4" s="137">
        <v>34760</v>
      </c>
      <c r="N4" s="137">
        <v>24809</v>
      </c>
      <c r="O4" s="32">
        <v>50583</v>
      </c>
      <c r="P4" s="32">
        <v>22335</v>
      </c>
      <c r="Q4" s="32">
        <v>31406</v>
      </c>
      <c r="R4" s="33">
        <v>85705</v>
      </c>
      <c r="S4" s="33">
        <v>145994</v>
      </c>
      <c r="T4" s="33">
        <v>157626</v>
      </c>
      <c r="U4" s="33">
        <v>147343</v>
      </c>
    </row>
    <row r="6" spans="1:23">
      <c r="A6"/>
    </row>
    <row r="11" spans="1:23">
      <c r="N11" s="34"/>
    </row>
    <row r="12" spans="1:23">
      <c r="N12" s="34"/>
    </row>
    <row r="13" spans="1:23">
      <c r="N13" s="34"/>
    </row>
    <row r="14" spans="1:23">
      <c r="N14" s="34"/>
    </row>
    <row r="15" spans="1:23">
      <c r="N15" s="34"/>
    </row>
    <row r="16" spans="1:23">
      <c r="N16" s="34"/>
    </row>
    <row r="17" spans="14:23">
      <c r="N17" s="34"/>
    </row>
    <row r="18" spans="14:23">
      <c r="N18" s="34"/>
    </row>
    <row r="19" spans="14:23">
      <c r="N19" s="34"/>
    </row>
    <row r="20" spans="14:23">
      <c r="N20" s="34"/>
    </row>
    <row r="21" spans="14:23">
      <c r="N21" s="34"/>
    </row>
    <row r="22" spans="14:23">
      <c r="N22" s="34"/>
    </row>
    <row r="25" spans="14:23">
      <c r="W25" t="s">
        <v>57</v>
      </c>
    </row>
  </sheetData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F74FC-03B7-40A0-AAC4-B1EFB175C6BD}">
  <dimension ref="A1:E53"/>
  <sheetViews>
    <sheetView workbookViewId="0">
      <selection activeCell="C54" sqref="C54"/>
    </sheetView>
  </sheetViews>
  <sheetFormatPr defaultColWidth="9.1328125" defaultRowHeight="14.25"/>
  <cols>
    <col min="1" max="1" width="5" style="30" bestFit="1" customWidth="1"/>
    <col min="2" max="16384" width="9.1328125" style="30"/>
  </cols>
  <sheetData>
    <row r="1" spans="1:5">
      <c r="B1" s="35" t="s">
        <v>140</v>
      </c>
      <c r="C1" s="35" t="s">
        <v>141</v>
      </c>
      <c r="E1" s="30" t="s">
        <v>445</v>
      </c>
    </row>
    <row r="2" spans="1:5">
      <c r="A2" s="266">
        <v>2013</v>
      </c>
      <c r="B2" s="27">
        <v>10.040000000000001</v>
      </c>
      <c r="C2" s="27">
        <v>1.38</v>
      </c>
    </row>
    <row r="3" spans="1:5">
      <c r="A3" s="266"/>
      <c r="B3" s="27">
        <v>9.16</v>
      </c>
      <c r="C3" s="27">
        <v>1.29</v>
      </c>
    </row>
    <row r="4" spans="1:5">
      <c r="A4" s="266"/>
      <c r="B4" s="27">
        <v>9.2299999999999986</v>
      </c>
      <c r="C4" s="27">
        <v>1.3</v>
      </c>
    </row>
    <row r="5" spans="1:5">
      <c r="A5" s="266"/>
      <c r="B5" s="27">
        <v>0.49</v>
      </c>
      <c r="C5" s="27">
        <v>6.9999999999999993E-2</v>
      </c>
    </row>
    <row r="6" spans="1:5">
      <c r="A6" s="266">
        <v>2014</v>
      </c>
      <c r="B6" s="27">
        <v>9.27</v>
      </c>
      <c r="C6" s="27">
        <v>1.3</v>
      </c>
    </row>
    <row r="7" spans="1:5">
      <c r="A7" s="266"/>
      <c r="B7" s="27">
        <v>6.84</v>
      </c>
      <c r="C7" s="27">
        <v>0.98</v>
      </c>
    </row>
    <row r="8" spans="1:5">
      <c r="A8" s="266"/>
      <c r="B8" s="27">
        <v>6.2</v>
      </c>
      <c r="C8" s="27">
        <v>0.9</v>
      </c>
    </row>
    <row r="9" spans="1:5">
      <c r="A9" s="266"/>
      <c r="B9" s="27">
        <v>5.35</v>
      </c>
      <c r="C9" s="27">
        <v>0.79</v>
      </c>
    </row>
    <row r="10" spans="1:5">
      <c r="A10" s="266">
        <v>2015</v>
      </c>
      <c r="B10" s="27">
        <v>2.0499999999999998</v>
      </c>
      <c r="C10" s="27">
        <v>0.3</v>
      </c>
    </row>
    <row r="11" spans="1:5">
      <c r="A11" s="266"/>
      <c r="B11" s="27">
        <v>3.42</v>
      </c>
      <c r="C11" s="27">
        <v>0.49</v>
      </c>
    </row>
    <row r="12" spans="1:5">
      <c r="A12" s="266"/>
      <c r="B12" s="27">
        <v>1.91</v>
      </c>
      <c r="C12" s="27">
        <v>0.27</v>
      </c>
    </row>
    <row r="13" spans="1:5">
      <c r="A13" s="266"/>
      <c r="B13" s="27">
        <v>-0.74</v>
      </c>
      <c r="C13" s="27">
        <v>-0.1</v>
      </c>
    </row>
    <row r="14" spans="1:5">
      <c r="A14" s="266">
        <v>2016</v>
      </c>
      <c r="B14" s="27">
        <v>5.72</v>
      </c>
      <c r="C14" s="27">
        <v>0.76</v>
      </c>
    </row>
    <row r="15" spans="1:5">
      <c r="A15" s="266"/>
      <c r="B15" s="27">
        <v>6.09</v>
      </c>
      <c r="C15" s="27">
        <v>0.82</v>
      </c>
    </row>
    <row r="16" spans="1:5">
      <c r="A16" s="266"/>
      <c r="B16" s="27">
        <v>6.6</v>
      </c>
      <c r="C16" s="27">
        <v>0.89</v>
      </c>
    </row>
    <row r="17" spans="1:5">
      <c r="A17" s="266"/>
      <c r="B17" s="27">
        <v>1.21</v>
      </c>
      <c r="C17" s="27">
        <v>0.16</v>
      </c>
    </row>
    <row r="18" spans="1:5">
      <c r="A18" s="266">
        <v>2017</v>
      </c>
      <c r="B18" s="27">
        <v>6.43</v>
      </c>
      <c r="C18" s="27">
        <v>0.83</v>
      </c>
    </row>
    <row r="19" spans="1:5">
      <c r="A19" s="266"/>
      <c r="B19" s="27">
        <v>6.53</v>
      </c>
      <c r="C19" s="27">
        <v>0.84</v>
      </c>
    </row>
    <row r="20" spans="1:5">
      <c r="A20" s="266"/>
      <c r="B20" s="27">
        <v>8.0500000000000007</v>
      </c>
      <c r="C20" s="27">
        <v>1.03</v>
      </c>
    </row>
    <row r="21" spans="1:5">
      <c r="A21" s="266"/>
      <c r="B21" s="27">
        <v>6.98</v>
      </c>
      <c r="C21" s="27">
        <v>0.89</v>
      </c>
    </row>
    <row r="22" spans="1:5">
      <c r="A22" s="266">
        <v>2018</v>
      </c>
      <c r="B22" s="27">
        <v>10.53</v>
      </c>
      <c r="C22" s="27">
        <v>1.24</v>
      </c>
    </row>
    <row r="23" spans="1:5">
      <c r="A23" s="266"/>
      <c r="B23" s="27">
        <v>12.58</v>
      </c>
      <c r="C23" s="27">
        <v>1.49</v>
      </c>
    </row>
    <row r="24" spans="1:5">
      <c r="A24" s="266"/>
      <c r="B24" s="27">
        <v>7.96</v>
      </c>
      <c r="C24" s="27">
        <v>0.94</v>
      </c>
      <c r="E24" s="30" t="s">
        <v>239</v>
      </c>
    </row>
    <row r="25" spans="1:5">
      <c r="A25" s="266"/>
      <c r="B25" s="27">
        <v>4.87</v>
      </c>
      <c r="C25" s="27">
        <v>0.57999999999999996</v>
      </c>
    </row>
    <row r="26" spans="1:5">
      <c r="A26" s="266">
        <v>2019</v>
      </c>
      <c r="B26" s="27">
        <v>-1.56</v>
      </c>
      <c r="C26" s="27">
        <v>-0.19</v>
      </c>
      <c r="E26" s="30" t="s">
        <v>57</v>
      </c>
    </row>
    <row r="27" spans="1:5">
      <c r="A27" s="266"/>
      <c r="B27" s="27">
        <v>11.48</v>
      </c>
      <c r="C27" s="27">
        <v>1.43</v>
      </c>
    </row>
    <row r="28" spans="1:5">
      <c r="A28" s="266"/>
      <c r="B28" s="27">
        <v>11.83</v>
      </c>
      <c r="C28" s="27">
        <v>1.49</v>
      </c>
    </row>
    <row r="29" spans="1:5">
      <c r="A29" s="266"/>
      <c r="B29" s="27">
        <v>8.66</v>
      </c>
      <c r="C29" s="27">
        <v>1.1000000000000001</v>
      </c>
    </row>
    <row r="30" spans="1:5">
      <c r="A30" s="266">
        <v>2020</v>
      </c>
      <c r="B30" s="27">
        <v>8.77</v>
      </c>
      <c r="C30" s="27">
        <v>1.1499999999999999</v>
      </c>
    </row>
    <row r="31" spans="1:5">
      <c r="A31" s="266"/>
      <c r="B31" s="30">
        <v>5.3</v>
      </c>
      <c r="C31" s="30">
        <v>0.7</v>
      </c>
    </row>
    <row r="32" spans="1:5">
      <c r="A32" s="266"/>
      <c r="B32" s="27">
        <v>5.16</v>
      </c>
      <c r="C32" s="27">
        <v>0.7</v>
      </c>
    </row>
    <row r="33" spans="1:3">
      <c r="A33" s="266"/>
      <c r="B33" s="27">
        <v>4.0999999999999996</v>
      </c>
      <c r="C33" s="27">
        <v>0.55000000000000004</v>
      </c>
    </row>
    <row r="34" spans="1:3">
      <c r="A34" s="266">
        <v>2021</v>
      </c>
      <c r="B34" s="27">
        <v>10.130000000000001</v>
      </c>
      <c r="C34" s="27">
        <v>1</v>
      </c>
    </row>
    <row r="35" spans="1:3">
      <c r="A35" s="266"/>
      <c r="B35" s="30">
        <v>9.1999999999999993</v>
      </c>
      <c r="C35" s="27">
        <v>1.19</v>
      </c>
    </row>
    <row r="36" spans="1:3">
      <c r="A36" s="266"/>
      <c r="B36" s="27">
        <v>9.49</v>
      </c>
      <c r="C36" s="27">
        <v>1.22</v>
      </c>
    </row>
    <row r="37" spans="1:3">
      <c r="A37" s="266"/>
      <c r="B37" s="27">
        <v>5.26</v>
      </c>
      <c r="C37" s="27">
        <v>0.66</v>
      </c>
    </row>
    <row r="38" spans="1:3">
      <c r="A38" s="266">
        <v>2022</v>
      </c>
      <c r="B38" s="27">
        <v>8.5399999999999991</v>
      </c>
      <c r="C38" s="27">
        <v>0.95</v>
      </c>
    </row>
    <row r="39" spans="1:3">
      <c r="A39" s="266"/>
      <c r="B39" s="27">
        <v>10.81</v>
      </c>
      <c r="C39" s="27">
        <v>1.17</v>
      </c>
    </row>
    <row r="40" spans="1:3">
      <c r="A40" s="266"/>
      <c r="B40" s="27">
        <v>14.67</v>
      </c>
      <c r="C40" s="27">
        <v>1.56</v>
      </c>
    </row>
    <row r="41" spans="1:3">
      <c r="A41" s="266"/>
      <c r="B41" s="27">
        <v>14.04</v>
      </c>
      <c r="C41" s="27">
        <v>1.5</v>
      </c>
    </row>
    <row r="42" spans="1:3">
      <c r="A42" s="266">
        <v>2023</v>
      </c>
      <c r="B42" s="27">
        <v>19.23</v>
      </c>
      <c r="C42" s="27">
        <v>1.94</v>
      </c>
    </row>
    <row r="43" spans="1:3">
      <c r="A43" s="266"/>
      <c r="B43" s="27">
        <v>19.64</v>
      </c>
      <c r="C43" s="27">
        <v>2.0699999999999998</v>
      </c>
    </row>
    <row r="44" spans="1:3">
      <c r="A44" s="266"/>
      <c r="B44" s="27">
        <v>21.02</v>
      </c>
      <c r="C44" s="27">
        <v>2.2999999999999998</v>
      </c>
    </row>
    <row r="45" spans="1:3">
      <c r="A45" s="266"/>
      <c r="B45" s="27">
        <v>20.100000000000001</v>
      </c>
      <c r="C45" s="27">
        <v>2.2200000000000002</v>
      </c>
    </row>
    <row r="46" spans="1:3">
      <c r="A46" s="266">
        <v>2024</v>
      </c>
      <c r="B46" s="27">
        <v>18.71</v>
      </c>
      <c r="C46" s="27">
        <v>2.33</v>
      </c>
    </row>
    <row r="47" spans="1:3">
      <c r="A47" s="266"/>
      <c r="B47" s="27">
        <v>21.25</v>
      </c>
      <c r="C47" s="27">
        <v>2.62</v>
      </c>
    </row>
    <row r="48" spans="1:3">
      <c r="A48" s="266"/>
      <c r="B48" s="27">
        <v>21.7</v>
      </c>
      <c r="C48" s="27">
        <v>2.7</v>
      </c>
    </row>
    <row r="49" spans="1:3">
      <c r="A49" s="266"/>
      <c r="B49" s="27">
        <v>18.45</v>
      </c>
      <c r="C49" s="27">
        <v>2.2999999999999998</v>
      </c>
    </row>
    <row r="50" spans="1:3">
      <c r="A50" s="266">
        <v>2025</v>
      </c>
      <c r="B50" s="27">
        <v>15.04</v>
      </c>
      <c r="C50" s="27">
        <v>1.91</v>
      </c>
    </row>
    <row r="51" spans="1:3">
      <c r="A51" s="266"/>
      <c r="B51" s="27">
        <v>15.08</v>
      </c>
      <c r="C51" s="27">
        <v>1.94</v>
      </c>
    </row>
    <row r="52" spans="1:3">
      <c r="A52" s="266"/>
      <c r="B52" s="27">
        <v>15.85</v>
      </c>
      <c r="C52" s="27">
        <v>2.0299999999999998</v>
      </c>
    </row>
    <row r="53" spans="1:3">
      <c r="A53" s="266"/>
      <c r="B53" s="27">
        <v>15.35</v>
      </c>
      <c r="C53" s="27">
        <v>1.97</v>
      </c>
    </row>
  </sheetData>
  <mergeCells count="13">
    <mergeCell ref="A22:A25"/>
    <mergeCell ref="A2:A5"/>
    <mergeCell ref="A6:A9"/>
    <mergeCell ref="A10:A13"/>
    <mergeCell ref="A14:A17"/>
    <mergeCell ref="A18:A21"/>
    <mergeCell ref="A50:A53"/>
    <mergeCell ref="A26:A29"/>
    <mergeCell ref="A30:A33"/>
    <mergeCell ref="A34:A37"/>
    <mergeCell ref="A38:A41"/>
    <mergeCell ref="A42:A45"/>
    <mergeCell ref="A46:A49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71C40-2BDF-4E0D-9926-86267D672021}">
  <dimension ref="A1:D22"/>
  <sheetViews>
    <sheetView workbookViewId="0">
      <selection activeCell="Q30" sqref="Q30"/>
    </sheetView>
  </sheetViews>
  <sheetFormatPr defaultColWidth="9.1328125" defaultRowHeight="14.25"/>
  <cols>
    <col min="1" max="1" width="39.73046875" style="17" bestFit="1" customWidth="1"/>
    <col min="2" max="3" width="9.1328125" style="17"/>
    <col min="4" max="4" width="11.265625" style="17" bestFit="1" customWidth="1"/>
    <col min="5" max="16384" width="9.1328125" style="17"/>
  </cols>
  <sheetData>
    <row r="1" spans="1:4">
      <c r="A1"/>
      <c r="B1" s="17">
        <v>2025</v>
      </c>
      <c r="D1" t="s">
        <v>446</v>
      </c>
    </row>
    <row r="2" spans="1:4">
      <c r="A2"/>
    </row>
    <row r="3" spans="1:4">
      <c r="A3" t="s">
        <v>137</v>
      </c>
      <c r="B3" s="138">
        <v>29.765281601637316</v>
      </c>
    </row>
    <row r="4" spans="1:4">
      <c r="A4" t="s">
        <v>230</v>
      </c>
      <c r="B4" s="138">
        <v>6.3180348847145424</v>
      </c>
    </row>
    <row r="5" spans="1:4">
      <c r="A5" s="56" t="s">
        <v>231</v>
      </c>
      <c r="B5" s="138">
        <v>0.23446829884391499</v>
      </c>
    </row>
    <row r="6" spans="1:4">
      <c r="A6" t="s">
        <v>232</v>
      </c>
      <c r="B6" s="138">
        <v>0.58158558926572868</v>
      </c>
    </row>
    <row r="7" spans="1:4">
      <c r="A7" t="s">
        <v>233</v>
      </c>
      <c r="B7" s="138">
        <v>0.67672761452994834</v>
      </c>
    </row>
    <row r="8" spans="1:4">
      <c r="A8" t="s">
        <v>267</v>
      </c>
      <c r="B8" s="138">
        <v>0.63066761982372155</v>
      </c>
    </row>
    <row r="9" spans="1:4">
      <c r="A9" t="s">
        <v>234</v>
      </c>
      <c r="B9" s="138">
        <v>7.4352502766725923</v>
      </c>
    </row>
    <row r="10" spans="1:4">
      <c r="A10" t="s">
        <v>235</v>
      </c>
      <c r="B10" s="138">
        <v>9.8883097232440402</v>
      </c>
    </row>
    <row r="11" spans="1:4">
      <c r="A11" t="s">
        <v>236</v>
      </c>
      <c r="B11" s="138">
        <v>2.5042256397858313</v>
      </c>
    </row>
    <row r="12" spans="1:4">
      <c r="A12" t="s">
        <v>268</v>
      </c>
      <c r="B12" s="138">
        <v>0.35482869225045799</v>
      </c>
    </row>
    <row r="13" spans="1:4">
      <c r="A13" t="s">
        <v>237</v>
      </c>
      <c r="B13" s="138">
        <v>2.669603946570406</v>
      </c>
    </row>
    <row r="14" spans="1:4">
      <c r="A14" t="s">
        <v>238</v>
      </c>
      <c r="B14" s="138">
        <v>15.354547330291846</v>
      </c>
    </row>
    <row r="15" spans="1:4">
      <c r="A15"/>
    </row>
    <row r="16" spans="1:4">
      <c r="A16"/>
    </row>
    <row r="20" spans="1:4">
      <c r="D20" s="66"/>
    </row>
    <row r="22" spans="1:4">
      <c r="A22"/>
      <c r="D22" t="s">
        <v>57</v>
      </c>
    </row>
  </sheetData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A3ACB-710D-480E-965A-D2220FA1CD80}">
  <dimension ref="A1:Q53"/>
  <sheetViews>
    <sheetView workbookViewId="0"/>
  </sheetViews>
  <sheetFormatPr defaultColWidth="7.59765625" defaultRowHeight="14.25"/>
  <cols>
    <col min="1" max="1" width="5" style="36" bestFit="1" customWidth="1"/>
    <col min="2" max="2" width="21.86328125" style="36" customWidth="1"/>
    <col min="3" max="3" width="22" style="36" customWidth="1"/>
    <col min="4" max="4" width="21.86328125" style="36" customWidth="1"/>
    <col min="5" max="5" width="16.1328125" style="36" customWidth="1"/>
    <col min="6" max="16384" width="7.59765625" style="36"/>
  </cols>
  <sheetData>
    <row r="1" spans="1:17" s="47" customFormat="1" ht="42.75">
      <c r="B1" s="48" t="s">
        <v>142</v>
      </c>
      <c r="C1" s="48" t="s">
        <v>143</v>
      </c>
      <c r="D1" s="48" t="s">
        <v>144</v>
      </c>
      <c r="F1" s="36" t="s">
        <v>447</v>
      </c>
    </row>
    <row r="2" spans="1:17">
      <c r="A2" s="270">
        <v>2013</v>
      </c>
      <c r="B2" s="37">
        <v>7.48</v>
      </c>
      <c r="C2" s="37">
        <v>3.37</v>
      </c>
      <c r="D2" s="37">
        <v>4.1100000000000003</v>
      </c>
      <c r="E2" s="37"/>
      <c r="Q2" s="38"/>
    </row>
    <row r="3" spans="1:17">
      <c r="A3" s="270"/>
      <c r="B3" s="37">
        <v>7.5600000000000005</v>
      </c>
      <c r="C3" s="37">
        <v>3.4099999999999997</v>
      </c>
      <c r="D3" s="37">
        <v>4.1500000000000004</v>
      </c>
      <c r="E3" s="37"/>
      <c r="Q3" s="38"/>
    </row>
    <row r="4" spans="1:17">
      <c r="A4" s="270"/>
      <c r="B4" s="37">
        <v>7.51</v>
      </c>
      <c r="C4" s="37">
        <v>3.37</v>
      </c>
      <c r="D4" s="37">
        <v>4.1399999999999997</v>
      </c>
      <c r="E4" s="37"/>
      <c r="Q4" s="38"/>
    </row>
    <row r="5" spans="1:17">
      <c r="A5" s="270"/>
      <c r="B5" s="37">
        <v>7.35</v>
      </c>
      <c r="C5" s="37">
        <v>3.3000000000000003</v>
      </c>
      <c r="D5" s="37">
        <v>4.0499999999999989</v>
      </c>
      <c r="E5" s="37"/>
      <c r="Q5" s="38"/>
    </row>
    <row r="6" spans="1:17">
      <c r="A6" s="270">
        <v>2014</v>
      </c>
      <c r="B6" s="37">
        <v>7.45</v>
      </c>
      <c r="C6" s="37">
        <v>2.93</v>
      </c>
      <c r="D6" s="37">
        <v>4.5199999999999996</v>
      </c>
      <c r="E6" s="37"/>
      <c r="Q6" s="38"/>
    </row>
    <row r="7" spans="1:17">
      <c r="A7" s="270"/>
      <c r="B7" s="37">
        <v>7.31</v>
      </c>
      <c r="C7" s="37">
        <v>2.2000000000000002</v>
      </c>
      <c r="D7" s="37">
        <v>5.1099999999999994</v>
      </c>
      <c r="E7" s="37"/>
      <c r="Q7" s="38"/>
    </row>
    <row r="8" spans="1:17">
      <c r="A8" s="270"/>
      <c r="B8" s="37">
        <v>7.34</v>
      </c>
      <c r="C8" s="37">
        <v>2.3199999999999998</v>
      </c>
      <c r="D8" s="37">
        <v>5.0199999999999996</v>
      </c>
      <c r="E8" s="37"/>
      <c r="Q8" s="38"/>
    </row>
    <row r="9" spans="1:17">
      <c r="A9" s="270"/>
      <c r="B9" s="37">
        <v>7.3</v>
      </c>
      <c r="C9" s="37">
        <v>2.36</v>
      </c>
      <c r="D9" s="37">
        <v>4.9399999999999995</v>
      </c>
      <c r="E9" s="37"/>
      <c r="Q9" s="38"/>
    </row>
    <row r="10" spans="1:17">
      <c r="A10" s="270">
        <v>2015</v>
      </c>
      <c r="B10" s="37">
        <v>6.54</v>
      </c>
      <c r="C10" s="37">
        <v>2.25</v>
      </c>
      <c r="D10" s="37">
        <v>4.29</v>
      </c>
      <c r="E10" s="37"/>
      <c r="Q10" s="38"/>
    </row>
    <row r="11" spans="1:17">
      <c r="A11" s="270"/>
      <c r="B11" s="37">
        <v>6.59</v>
      </c>
      <c r="C11" s="37">
        <v>2.1800000000000002</v>
      </c>
      <c r="D11" s="37">
        <v>4.41</v>
      </c>
      <c r="E11" s="37"/>
      <c r="Q11" s="38"/>
    </row>
    <row r="12" spans="1:17">
      <c r="A12" s="270"/>
      <c r="B12" s="37">
        <v>6.6</v>
      </c>
      <c r="C12" s="37">
        <v>2.0699999999999998</v>
      </c>
      <c r="D12" s="37">
        <v>4.5299999999999994</v>
      </c>
      <c r="E12" s="37"/>
      <c r="Q12" s="38"/>
    </row>
    <row r="13" spans="1:17">
      <c r="A13" s="270"/>
      <c r="B13" s="37">
        <v>6.59</v>
      </c>
      <c r="C13" s="37">
        <v>1.98</v>
      </c>
      <c r="D13" s="37">
        <v>4.6099999999999994</v>
      </c>
      <c r="E13" s="37"/>
      <c r="Q13" s="38"/>
    </row>
    <row r="14" spans="1:17">
      <c r="A14" s="270">
        <v>2016</v>
      </c>
      <c r="B14" s="37">
        <v>6.35</v>
      </c>
      <c r="C14" s="37">
        <v>1.65</v>
      </c>
      <c r="D14" s="37">
        <v>4.6999999999999993</v>
      </c>
      <c r="E14" s="37"/>
      <c r="Q14" s="38"/>
    </row>
    <row r="15" spans="1:17">
      <c r="A15" s="270"/>
      <c r="B15" s="37">
        <v>6.32</v>
      </c>
      <c r="C15" s="37">
        <v>1.61</v>
      </c>
      <c r="D15" s="37">
        <v>4.71</v>
      </c>
      <c r="E15" s="37"/>
      <c r="Q15" s="38"/>
    </row>
    <row r="16" spans="1:17">
      <c r="A16" s="270"/>
      <c r="B16" s="37">
        <v>6.29</v>
      </c>
      <c r="C16" s="37">
        <v>1.54</v>
      </c>
      <c r="D16" s="37">
        <v>4.75</v>
      </c>
      <c r="E16" s="37"/>
      <c r="Q16" s="38"/>
    </row>
    <row r="17" spans="1:17">
      <c r="A17" s="270"/>
      <c r="B17" s="37">
        <v>6.19</v>
      </c>
      <c r="C17" s="37">
        <v>1.49</v>
      </c>
      <c r="D17" s="37">
        <v>4.7</v>
      </c>
      <c r="E17" s="37"/>
      <c r="Q17" s="38"/>
    </row>
    <row r="18" spans="1:17">
      <c r="A18" s="270">
        <v>2017</v>
      </c>
      <c r="B18" s="37">
        <v>5.73</v>
      </c>
      <c r="C18" s="37">
        <v>1.27</v>
      </c>
      <c r="D18" s="37">
        <v>4.4600000000000009</v>
      </c>
      <c r="E18" s="37"/>
      <c r="Q18" s="38"/>
    </row>
    <row r="19" spans="1:17">
      <c r="A19" s="270"/>
      <c r="B19" s="37">
        <v>5.68</v>
      </c>
      <c r="C19" s="37">
        <v>1.28</v>
      </c>
      <c r="D19" s="37">
        <v>4.3999999999999995</v>
      </c>
      <c r="E19" s="37"/>
      <c r="Q19" s="38"/>
    </row>
    <row r="20" spans="1:17">
      <c r="A20" s="270"/>
      <c r="B20" s="37">
        <v>5.6</v>
      </c>
      <c r="C20" s="37">
        <v>1.25</v>
      </c>
      <c r="D20" s="37">
        <v>4.3499999999999996</v>
      </c>
      <c r="E20" s="37"/>
      <c r="Q20" s="38"/>
    </row>
    <row r="21" spans="1:17">
      <c r="A21" s="270"/>
      <c r="B21" s="37">
        <v>5.54</v>
      </c>
      <c r="C21" s="37">
        <v>1.22</v>
      </c>
      <c r="D21" s="37">
        <v>4.32</v>
      </c>
      <c r="E21" s="37"/>
      <c r="Q21" s="38"/>
    </row>
    <row r="22" spans="1:17">
      <c r="A22" s="270">
        <v>2018</v>
      </c>
      <c r="B22" s="37">
        <v>5.16</v>
      </c>
      <c r="C22" s="37">
        <v>1.1399999999999999</v>
      </c>
      <c r="D22" s="37">
        <v>4.0200000000000005</v>
      </c>
      <c r="E22" s="37"/>
      <c r="Q22" s="38"/>
    </row>
    <row r="23" spans="1:17">
      <c r="A23" s="270"/>
      <c r="B23" s="37">
        <v>5.19</v>
      </c>
      <c r="C23" s="37">
        <v>1.1200000000000001</v>
      </c>
      <c r="D23" s="37">
        <v>4.07</v>
      </c>
      <c r="E23" s="37"/>
      <c r="Q23" s="38"/>
    </row>
    <row r="24" spans="1:17">
      <c r="A24" s="270"/>
      <c r="B24" s="37">
        <v>5.2</v>
      </c>
      <c r="C24" s="37">
        <v>1.08</v>
      </c>
      <c r="D24" s="37">
        <v>4.12</v>
      </c>
      <c r="E24" s="37"/>
      <c r="Q24" s="38"/>
    </row>
    <row r="25" spans="1:17">
      <c r="A25" s="270"/>
      <c r="B25" s="37">
        <v>5.17</v>
      </c>
      <c r="C25" s="37">
        <v>1.05</v>
      </c>
      <c r="D25" s="37">
        <v>4.12</v>
      </c>
      <c r="E25" s="37"/>
      <c r="Q25" s="38"/>
    </row>
    <row r="26" spans="1:17">
      <c r="A26" s="270">
        <v>2019</v>
      </c>
      <c r="B26" s="37">
        <v>4.9000000000000004</v>
      </c>
      <c r="C26" s="37">
        <v>0.83</v>
      </c>
      <c r="D26" s="37">
        <v>4.07</v>
      </c>
      <c r="E26" s="37"/>
      <c r="F26" t="s">
        <v>57</v>
      </c>
      <c r="Q26" s="38"/>
    </row>
    <row r="27" spans="1:17" ht="14.25" customHeight="1">
      <c r="A27" s="270"/>
      <c r="B27" s="37">
        <v>4.95</v>
      </c>
      <c r="C27" s="37">
        <v>0.73</v>
      </c>
      <c r="D27" s="37">
        <v>4.2200000000000006</v>
      </c>
      <c r="E27" s="37"/>
      <c r="Q27" s="38"/>
    </row>
    <row r="28" spans="1:17">
      <c r="A28" s="270"/>
      <c r="B28" s="37">
        <v>4.91</v>
      </c>
      <c r="C28" s="37">
        <v>0.71</v>
      </c>
      <c r="D28" s="37">
        <v>4.2</v>
      </c>
      <c r="E28" s="37"/>
      <c r="Q28" s="38"/>
    </row>
    <row r="29" spans="1:17">
      <c r="A29" s="270"/>
      <c r="B29" s="37">
        <v>4.91</v>
      </c>
      <c r="C29" s="37">
        <v>0.7</v>
      </c>
      <c r="D29" s="37">
        <v>4.21</v>
      </c>
      <c r="E29" s="37"/>
      <c r="Q29" s="38"/>
    </row>
    <row r="30" spans="1:17">
      <c r="A30" s="270">
        <v>2020</v>
      </c>
      <c r="B30" s="37">
        <v>4.66</v>
      </c>
      <c r="C30" s="37">
        <v>0.67</v>
      </c>
      <c r="D30" s="37">
        <v>3.99</v>
      </c>
      <c r="E30" s="37"/>
      <c r="Q30" s="38"/>
    </row>
    <row r="31" spans="1:17">
      <c r="A31" s="270"/>
      <c r="B31" s="37">
        <v>4.6500000000000004</v>
      </c>
      <c r="C31" s="37">
        <v>0.67</v>
      </c>
      <c r="D31" s="37">
        <v>3.9800000000000004</v>
      </c>
      <c r="E31" s="37"/>
      <c r="Q31" s="38"/>
    </row>
    <row r="32" spans="1:17">
      <c r="A32" s="270"/>
      <c r="B32" s="37">
        <v>4.78</v>
      </c>
      <c r="C32" s="37">
        <v>0.68</v>
      </c>
      <c r="D32" s="37">
        <v>4.1000000000000005</v>
      </c>
      <c r="E32" s="37"/>
      <c r="Q32" s="38"/>
    </row>
    <row r="33" spans="1:17">
      <c r="A33" s="270"/>
      <c r="B33" s="37">
        <v>4.88</v>
      </c>
      <c r="C33" s="37">
        <v>0.74</v>
      </c>
      <c r="D33" s="37">
        <v>4.1399999999999997</v>
      </c>
      <c r="E33" s="37"/>
      <c r="Q33" s="38"/>
    </row>
    <row r="34" spans="1:17">
      <c r="A34" s="270">
        <v>2021</v>
      </c>
      <c r="B34" s="37">
        <v>4.57</v>
      </c>
      <c r="C34" s="37">
        <v>0.73</v>
      </c>
      <c r="D34" s="37">
        <v>3.8400000000000003</v>
      </c>
      <c r="E34" s="37"/>
      <c r="Q34" s="38"/>
    </row>
    <row r="35" spans="1:17">
      <c r="A35" s="270"/>
      <c r="B35" s="37">
        <v>4.59</v>
      </c>
      <c r="C35" s="37">
        <v>0.73</v>
      </c>
      <c r="D35" s="37">
        <v>3.86</v>
      </c>
      <c r="E35" s="37"/>
      <c r="Q35" s="38"/>
    </row>
    <row r="36" spans="1:17">
      <c r="A36" s="270"/>
      <c r="B36" s="37">
        <v>4.5599999999999996</v>
      </c>
      <c r="C36" s="37">
        <v>0.72</v>
      </c>
      <c r="D36" s="37">
        <v>3.84</v>
      </c>
      <c r="E36" s="37"/>
      <c r="Q36" s="38"/>
    </row>
    <row r="37" spans="1:17">
      <c r="A37" s="270"/>
      <c r="B37" s="37">
        <v>4.51</v>
      </c>
      <c r="C37" s="37">
        <v>0.7</v>
      </c>
      <c r="D37" s="37">
        <v>3.81</v>
      </c>
      <c r="E37" s="37"/>
      <c r="Q37" s="38"/>
    </row>
    <row r="38" spans="1:17">
      <c r="A38" s="270">
        <v>2022</v>
      </c>
      <c r="B38" s="37">
        <v>4.37</v>
      </c>
      <c r="C38" s="37">
        <v>0.62</v>
      </c>
      <c r="D38" s="37">
        <v>3.75</v>
      </c>
    </row>
    <row r="39" spans="1:17">
      <c r="A39" s="270"/>
      <c r="B39" s="37">
        <v>4.41</v>
      </c>
      <c r="C39" s="37">
        <v>0.6</v>
      </c>
      <c r="D39" s="37">
        <v>3.82</v>
      </c>
    </row>
    <row r="40" spans="1:17">
      <c r="A40" s="270"/>
      <c r="B40" s="37">
        <v>4.42</v>
      </c>
      <c r="C40" s="37">
        <v>0.56000000000000005</v>
      </c>
      <c r="D40" s="37">
        <v>3.86</v>
      </c>
    </row>
    <row r="41" spans="1:17">
      <c r="A41" s="270"/>
      <c r="B41" s="37">
        <v>4.4400000000000004</v>
      </c>
      <c r="C41" s="37">
        <v>0.53</v>
      </c>
      <c r="D41" s="37">
        <v>3.91</v>
      </c>
    </row>
    <row r="42" spans="1:17">
      <c r="A42" s="270">
        <v>2023</v>
      </c>
      <c r="B42" s="37">
        <v>4.6399999999999997</v>
      </c>
      <c r="C42" s="37">
        <v>0.48</v>
      </c>
      <c r="D42" s="37">
        <v>4.16</v>
      </c>
    </row>
    <row r="43" spans="1:17">
      <c r="A43" s="270"/>
      <c r="B43" s="37">
        <v>4.7699999999999996</v>
      </c>
      <c r="C43" s="37">
        <v>0.48</v>
      </c>
      <c r="D43" s="37">
        <v>4.29</v>
      </c>
    </row>
    <row r="44" spans="1:17">
      <c r="A44" s="270"/>
      <c r="B44" s="37">
        <v>4.8600000000000003</v>
      </c>
      <c r="C44" s="37">
        <v>0.47</v>
      </c>
      <c r="D44" s="37">
        <v>4.38</v>
      </c>
    </row>
    <row r="45" spans="1:17">
      <c r="A45" s="270"/>
      <c r="B45" s="37">
        <v>4.9400000000000004</v>
      </c>
      <c r="C45" s="37">
        <v>0.47</v>
      </c>
      <c r="D45" s="37">
        <v>4.47</v>
      </c>
    </row>
    <row r="46" spans="1:17">
      <c r="A46" s="270">
        <v>2024</v>
      </c>
      <c r="B46" s="37">
        <v>5.25</v>
      </c>
      <c r="C46" s="37">
        <v>0.45</v>
      </c>
      <c r="D46" s="37">
        <v>4.8</v>
      </c>
    </row>
    <row r="47" spans="1:17">
      <c r="A47" s="270"/>
      <c r="B47" s="37">
        <v>5.25</v>
      </c>
      <c r="C47" s="37">
        <v>0.47</v>
      </c>
      <c r="D47" s="37">
        <v>4.7699999999999996</v>
      </c>
    </row>
    <row r="48" spans="1:17">
      <c r="A48" s="270"/>
      <c r="B48" s="37">
        <v>5.25</v>
      </c>
      <c r="C48" s="37">
        <v>0.46</v>
      </c>
      <c r="D48" s="37">
        <v>4.79</v>
      </c>
    </row>
    <row r="49" spans="1:4">
      <c r="A49" s="270"/>
      <c r="B49" s="37">
        <v>5.23</v>
      </c>
      <c r="C49" s="37">
        <v>0.45</v>
      </c>
      <c r="D49" s="37">
        <v>4.7699999999999996</v>
      </c>
    </row>
    <row r="50" spans="1:4">
      <c r="A50" s="270">
        <v>2025</v>
      </c>
      <c r="B50" s="37">
        <v>4.7699999999999996</v>
      </c>
      <c r="C50" s="37">
        <v>0.61</v>
      </c>
      <c r="D50" s="37">
        <v>4.16</v>
      </c>
    </row>
    <row r="51" spans="1:4">
      <c r="A51" s="270"/>
      <c r="B51" s="37">
        <v>4.75</v>
      </c>
      <c r="C51" s="37">
        <v>0.6</v>
      </c>
      <c r="D51" s="37">
        <v>4.1500000000000004</v>
      </c>
    </row>
    <row r="52" spans="1:4">
      <c r="A52" s="270"/>
      <c r="B52" s="37">
        <v>4.75</v>
      </c>
      <c r="C52" s="37">
        <v>0.59</v>
      </c>
      <c r="D52" s="37">
        <v>4.16</v>
      </c>
    </row>
    <row r="53" spans="1:4">
      <c r="A53" s="270"/>
      <c r="B53" s="37">
        <v>4.74</v>
      </c>
      <c r="C53" s="37">
        <v>0.57999999999999996</v>
      </c>
      <c r="D53" s="37">
        <v>4.16</v>
      </c>
    </row>
  </sheetData>
  <mergeCells count="13">
    <mergeCell ref="A22:A25"/>
    <mergeCell ref="A2:A5"/>
    <mergeCell ref="A6:A9"/>
    <mergeCell ref="A10:A13"/>
    <mergeCell ref="A14:A17"/>
    <mergeCell ref="A18:A21"/>
    <mergeCell ref="A50:A53"/>
    <mergeCell ref="A26:A29"/>
    <mergeCell ref="A30:A33"/>
    <mergeCell ref="A34:A37"/>
    <mergeCell ref="A38:A41"/>
    <mergeCell ref="A42:A45"/>
    <mergeCell ref="A46:A49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7A0C2-1A10-44FF-8156-2C72D33134C4}">
  <dimension ref="A1:V170"/>
  <sheetViews>
    <sheetView workbookViewId="0"/>
  </sheetViews>
  <sheetFormatPr defaultRowHeight="14.25"/>
  <cols>
    <col min="1" max="1" width="6.1328125" style="36" bestFit="1" customWidth="1"/>
    <col min="2" max="7" width="14.1328125" style="36" customWidth="1"/>
    <col min="8" max="254" width="8.86328125" style="36"/>
    <col min="255" max="255" width="6.1328125" style="36" bestFit="1" customWidth="1"/>
    <col min="256" max="256" width="6.86328125" style="36" customWidth="1"/>
    <col min="257" max="257" width="7" style="36" customWidth="1"/>
    <col min="258" max="258" width="8.73046875" style="36" customWidth="1"/>
    <col min="259" max="259" width="9" style="36" customWidth="1"/>
    <col min="260" max="261" width="10.265625" style="36" customWidth="1"/>
    <col min="262" max="262" width="12.265625" style="36" customWidth="1"/>
    <col min="263" max="510" width="8.86328125" style="36"/>
    <col min="511" max="511" width="6.1328125" style="36" bestFit="1" customWidth="1"/>
    <col min="512" max="512" width="6.86328125" style="36" customWidth="1"/>
    <col min="513" max="513" width="7" style="36" customWidth="1"/>
    <col min="514" max="514" width="8.73046875" style="36" customWidth="1"/>
    <col min="515" max="515" width="9" style="36" customWidth="1"/>
    <col min="516" max="517" width="10.265625" style="36" customWidth="1"/>
    <col min="518" max="518" width="12.265625" style="36" customWidth="1"/>
    <col min="519" max="766" width="8.86328125" style="36"/>
    <col min="767" max="767" width="6.1328125" style="36" bestFit="1" customWidth="1"/>
    <col min="768" max="768" width="6.86328125" style="36" customWidth="1"/>
    <col min="769" max="769" width="7" style="36" customWidth="1"/>
    <col min="770" max="770" width="8.73046875" style="36" customWidth="1"/>
    <col min="771" max="771" width="9" style="36" customWidth="1"/>
    <col min="772" max="773" width="10.265625" style="36" customWidth="1"/>
    <col min="774" max="774" width="12.265625" style="36" customWidth="1"/>
    <col min="775" max="1022" width="8.86328125" style="36"/>
    <col min="1023" max="1023" width="6.1328125" style="36" bestFit="1" customWidth="1"/>
    <col min="1024" max="1024" width="6.86328125" style="36" customWidth="1"/>
    <col min="1025" max="1025" width="7" style="36" customWidth="1"/>
    <col min="1026" max="1026" width="8.73046875" style="36" customWidth="1"/>
    <col min="1027" max="1027" width="9" style="36" customWidth="1"/>
    <col min="1028" max="1029" width="10.265625" style="36" customWidth="1"/>
    <col min="1030" max="1030" width="12.265625" style="36" customWidth="1"/>
    <col min="1031" max="1278" width="8.86328125" style="36"/>
    <col min="1279" max="1279" width="6.1328125" style="36" bestFit="1" customWidth="1"/>
    <col min="1280" max="1280" width="6.86328125" style="36" customWidth="1"/>
    <col min="1281" max="1281" width="7" style="36" customWidth="1"/>
    <col min="1282" max="1282" width="8.73046875" style="36" customWidth="1"/>
    <col min="1283" max="1283" width="9" style="36" customWidth="1"/>
    <col min="1284" max="1285" width="10.265625" style="36" customWidth="1"/>
    <col min="1286" max="1286" width="12.265625" style="36" customWidth="1"/>
    <col min="1287" max="1534" width="8.86328125" style="36"/>
    <col min="1535" max="1535" width="6.1328125" style="36" bestFit="1" customWidth="1"/>
    <col min="1536" max="1536" width="6.86328125" style="36" customWidth="1"/>
    <col min="1537" max="1537" width="7" style="36" customWidth="1"/>
    <col min="1538" max="1538" width="8.73046875" style="36" customWidth="1"/>
    <col min="1539" max="1539" width="9" style="36" customWidth="1"/>
    <col min="1540" max="1541" width="10.265625" style="36" customWidth="1"/>
    <col min="1542" max="1542" width="12.265625" style="36" customWidth="1"/>
    <col min="1543" max="1790" width="8.86328125" style="36"/>
    <col min="1791" max="1791" width="6.1328125" style="36" bestFit="1" customWidth="1"/>
    <col min="1792" max="1792" width="6.86328125" style="36" customWidth="1"/>
    <col min="1793" max="1793" width="7" style="36" customWidth="1"/>
    <col min="1794" max="1794" width="8.73046875" style="36" customWidth="1"/>
    <col min="1795" max="1795" width="9" style="36" customWidth="1"/>
    <col min="1796" max="1797" width="10.265625" style="36" customWidth="1"/>
    <col min="1798" max="1798" width="12.265625" style="36" customWidth="1"/>
    <col min="1799" max="2046" width="8.86328125" style="36"/>
    <col min="2047" max="2047" width="6.1328125" style="36" bestFit="1" customWidth="1"/>
    <col min="2048" max="2048" width="6.86328125" style="36" customWidth="1"/>
    <col min="2049" max="2049" width="7" style="36" customWidth="1"/>
    <col min="2050" max="2050" width="8.73046875" style="36" customWidth="1"/>
    <col min="2051" max="2051" width="9" style="36" customWidth="1"/>
    <col min="2052" max="2053" width="10.265625" style="36" customWidth="1"/>
    <col min="2054" max="2054" width="12.265625" style="36" customWidth="1"/>
    <col min="2055" max="2302" width="8.86328125" style="36"/>
    <col min="2303" max="2303" width="6.1328125" style="36" bestFit="1" customWidth="1"/>
    <col min="2304" max="2304" width="6.86328125" style="36" customWidth="1"/>
    <col min="2305" max="2305" width="7" style="36" customWidth="1"/>
    <col min="2306" max="2306" width="8.73046875" style="36" customWidth="1"/>
    <col min="2307" max="2307" width="9" style="36" customWidth="1"/>
    <col min="2308" max="2309" width="10.265625" style="36" customWidth="1"/>
    <col min="2310" max="2310" width="12.265625" style="36" customWidth="1"/>
    <col min="2311" max="2558" width="8.86328125" style="36"/>
    <col min="2559" max="2559" width="6.1328125" style="36" bestFit="1" customWidth="1"/>
    <col min="2560" max="2560" width="6.86328125" style="36" customWidth="1"/>
    <col min="2561" max="2561" width="7" style="36" customWidth="1"/>
    <col min="2562" max="2562" width="8.73046875" style="36" customWidth="1"/>
    <col min="2563" max="2563" width="9" style="36" customWidth="1"/>
    <col min="2564" max="2565" width="10.265625" style="36" customWidth="1"/>
    <col min="2566" max="2566" width="12.265625" style="36" customWidth="1"/>
    <col min="2567" max="2814" width="8.86328125" style="36"/>
    <col min="2815" max="2815" width="6.1328125" style="36" bestFit="1" customWidth="1"/>
    <col min="2816" max="2816" width="6.86328125" style="36" customWidth="1"/>
    <col min="2817" max="2817" width="7" style="36" customWidth="1"/>
    <col min="2818" max="2818" width="8.73046875" style="36" customWidth="1"/>
    <col min="2819" max="2819" width="9" style="36" customWidth="1"/>
    <col min="2820" max="2821" width="10.265625" style="36" customWidth="1"/>
    <col min="2822" max="2822" width="12.265625" style="36" customWidth="1"/>
    <col min="2823" max="3070" width="8.86328125" style="36"/>
    <col min="3071" max="3071" width="6.1328125" style="36" bestFit="1" customWidth="1"/>
    <col min="3072" max="3072" width="6.86328125" style="36" customWidth="1"/>
    <col min="3073" max="3073" width="7" style="36" customWidth="1"/>
    <col min="3074" max="3074" width="8.73046875" style="36" customWidth="1"/>
    <col min="3075" max="3075" width="9" style="36" customWidth="1"/>
    <col min="3076" max="3077" width="10.265625" style="36" customWidth="1"/>
    <col min="3078" max="3078" width="12.265625" style="36" customWidth="1"/>
    <col min="3079" max="3326" width="8.86328125" style="36"/>
    <col min="3327" max="3327" width="6.1328125" style="36" bestFit="1" customWidth="1"/>
    <col min="3328" max="3328" width="6.86328125" style="36" customWidth="1"/>
    <col min="3329" max="3329" width="7" style="36" customWidth="1"/>
    <col min="3330" max="3330" width="8.73046875" style="36" customWidth="1"/>
    <col min="3331" max="3331" width="9" style="36" customWidth="1"/>
    <col min="3332" max="3333" width="10.265625" style="36" customWidth="1"/>
    <col min="3334" max="3334" width="12.265625" style="36" customWidth="1"/>
    <col min="3335" max="3582" width="8.86328125" style="36"/>
    <col min="3583" max="3583" width="6.1328125" style="36" bestFit="1" customWidth="1"/>
    <col min="3584" max="3584" width="6.86328125" style="36" customWidth="1"/>
    <col min="3585" max="3585" width="7" style="36" customWidth="1"/>
    <col min="3586" max="3586" width="8.73046875" style="36" customWidth="1"/>
    <col min="3587" max="3587" width="9" style="36" customWidth="1"/>
    <col min="3588" max="3589" width="10.265625" style="36" customWidth="1"/>
    <col min="3590" max="3590" width="12.265625" style="36" customWidth="1"/>
    <col min="3591" max="3838" width="8.86328125" style="36"/>
    <col min="3839" max="3839" width="6.1328125" style="36" bestFit="1" customWidth="1"/>
    <col min="3840" max="3840" width="6.86328125" style="36" customWidth="1"/>
    <col min="3841" max="3841" width="7" style="36" customWidth="1"/>
    <col min="3842" max="3842" width="8.73046875" style="36" customWidth="1"/>
    <col min="3843" max="3843" width="9" style="36" customWidth="1"/>
    <col min="3844" max="3845" width="10.265625" style="36" customWidth="1"/>
    <col min="3846" max="3846" width="12.265625" style="36" customWidth="1"/>
    <col min="3847" max="4094" width="8.86328125" style="36"/>
    <col min="4095" max="4095" width="6.1328125" style="36" bestFit="1" customWidth="1"/>
    <col min="4096" max="4096" width="6.86328125" style="36" customWidth="1"/>
    <col min="4097" max="4097" width="7" style="36" customWidth="1"/>
    <col min="4098" max="4098" width="8.73046875" style="36" customWidth="1"/>
    <col min="4099" max="4099" width="9" style="36" customWidth="1"/>
    <col min="4100" max="4101" width="10.265625" style="36" customWidth="1"/>
    <col min="4102" max="4102" width="12.265625" style="36" customWidth="1"/>
    <col min="4103" max="4350" width="8.86328125" style="36"/>
    <col min="4351" max="4351" width="6.1328125" style="36" bestFit="1" customWidth="1"/>
    <col min="4352" max="4352" width="6.86328125" style="36" customWidth="1"/>
    <col min="4353" max="4353" width="7" style="36" customWidth="1"/>
    <col min="4354" max="4354" width="8.73046875" style="36" customWidth="1"/>
    <col min="4355" max="4355" width="9" style="36" customWidth="1"/>
    <col min="4356" max="4357" width="10.265625" style="36" customWidth="1"/>
    <col min="4358" max="4358" width="12.265625" style="36" customWidth="1"/>
    <col min="4359" max="4606" width="8.86328125" style="36"/>
    <col min="4607" max="4607" width="6.1328125" style="36" bestFit="1" customWidth="1"/>
    <col min="4608" max="4608" width="6.86328125" style="36" customWidth="1"/>
    <col min="4609" max="4609" width="7" style="36" customWidth="1"/>
    <col min="4610" max="4610" width="8.73046875" style="36" customWidth="1"/>
    <col min="4611" max="4611" width="9" style="36" customWidth="1"/>
    <col min="4612" max="4613" width="10.265625" style="36" customWidth="1"/>
    <col min="4614" max="4614" width="12.265625" style="36" customWidth="1"/>
    <col min="4615" max="4862" width="8.86328125" style="36"/>
    <col min="4863" max="4863" width="6.1328125" style="36" bestFit="1" customWidth="1"/>
    <col min="4864" max="4864" width="6.86328125" style="36" customWidth="1"/>
    <col min="4865" max="4865" width="7" style="36" customWidth="1"/>
    <col min="4866" max="4866" width="8.73046875" style="36" customWidth="1"/>
    <col min="4867" max="4867" width="9" style="36" customWidth="1"/>
    <col min="4868" max="4869" width="10.265625" style="36" customWidth="1"/>
    <col min="4870" max="4870" width="12.265625" style="36" customWidth="1"/>
    <col min="4871" max="5118" width="8.86328125" style="36"/>
    <col min="5119" max="5119" width="6.1328125" style="36" bestFit="1" customWidth="1"/>
    <col min="5120" max="5120" width="6.86328125" style="36" customWidth="1"/>
    <col min="5121" max="5121" width="7" style="36" customWidth="1"/>
    <col min="5122" max="5122" width="8.73046875" style="36" customWidth="1"/>
    <col min="5123" max="5123" width="9" style="36" customWidth="1"/>
    <col min="5124" max="5125" width="10.265625" style="36" customWidth="1"/>
    <col min="5126" max="5126" width="12.265625" style="36" customWidth="1"/>
    <col min="5127" max="5374" width="8.86328125" style="36"/>
    <col min="5375" max="5375" width="6.1328125" style="36" bestFit="1" customWidth="1"/>
    <col min="5376" max="5376" width="6.86328125" style="36" customWidth="1"/>
    <col min="5377" max="5377" width="7" style="36" customWidth="1"/>
    <col min="5378" max="5378" width="8.73046875" style="36" customWidth="1"/>
    <col min="5379" max="5379" width="9" style="36" customWidth="1"/>
    <col min="5380" max="5381" width="10.265625" style="36" customWidth="1"/>
    <col min="5382" max="5382" width="12.265625" style="36" customWidth="1"/>
    <col min="5383" max="5630" width="8.86328125" style="36"/>
    <col min="5631" max="5631" width="6.1328125" style="36" bestFit="1" customWidth="1"/>
    <col min="5632" max="5632" width="6.86328125" style="36" customWidth="1"/>
    <col min="5633" max="5633" width="7" style="36" customWidth="1"/>
    <col min="5634" max="5634" width="8.73046875" style="36" customWidth="1"/>
    <col min="5635" max="5635" width="9" style="36" customWidth="1"/>
    <col min="5636" max="5637" width="10.265625" style="36" customWidth="1"/>
    <col min="5638" max="5638" width="12.265625" style="36" customWidth="1"/>
    <col min="5639" max="5886" width="8.86328125" style="36"/>
    <col min="5887" max="5887" width="6.1328125" style="36" bestFit="1" customWidth="1"/>
    <col min="5888" max="5888" width="6.86328125" style="36" customWidth="1"/>
    <col min="5889" max="5889" width="7" style="36" customWidth="1"/>
    <col min="5890" max="5890" width="8.73046875" style="36" customWidth="1"/>
    <col min="5891" max="5891" width="9" style="36" customWidth="1"/>
    <col min="5892" max="5893" width="10.265625" style="36" customWidth="1"/>
    <col min="5894" max="5894" width="12.265625" style="36" customWidth="1"/>
    <col min="5895" max="6142" width="8.86328125" style="36"/>
    <col min="6143" max="6143" width="6.1328125" style="36" bestFit="1" customWidth="1"/>
    <col min="6144" max="6144" width="6.86328125" style="36" customWidth="1"/>
    <col min="6145" max="6145" width="7" style="36" customWidth="1"/>
    <col min="6146" max="6146" width="8.73046875" style="36" customWidth="1"/>
    <col min="6147" max="6147" width="9" style="36" customWidth="1"/>
    <col min="6148" max="6149" width="10.265625" style="36" customWidth="1"/>
    <col min="6150" max="6150" width="12.265625" style="36" customWidth="1"/>
    <col min="6151" max="6398" width="8.86328125" style="36"/>
    <col min="6399" max="6399" width="6.1328125" style="36" bestFit="1" customWidth="1"/>
    <col min="6400" max="6400" width="6.86328125" style="36" customWidth="1"/>
    <col min="6401" max="6401" width="7" style="36" customWidth="1"/>
    <col min="6402" max="6402" width="8.73046875" style="36" customWidth="1"/>
    <col min="6403" max="6403" width="9" style="36" customWidth="1"/>
    <col min="6404" max="6405" width="10.265625" style="36" customWidth="1"/>
    <col min="6406" max="6406" width="12.265625" style="36" customWidth="1"/>
    <col min="6407" max="6654" width="8.86328125" style="36"/>
    <col min="6655" max="6655" width="6.1328125" style="36" bestFit="1" customWidth="1"/>
    <col min="6656" max="6656" width="6.86328125" style="36" customWidth="1"/>
    <col min="6657" max="6657" width="7" style="36" customWidth="1"/>
    <col min="6658" max="6658" width="8.73046875" style="36" customWidth="1"/>
    <col min="6659" max="6659" width="9" style="36" customWidth="1"/>
    <col min="6660" max="6661" width="10.265625" style="36" customWidth="1"/>
    <col min="6662" max="6662" width="12.265625" style="36" customWidth="1"/>
    <col min="6663" max="6910" width="8.86328125" style="36"/>
    <col min="6911" max="6911" width="6.1328125" style="36" bestFit="1" customWidth="1"/>
    <col min="6912" max="6912" width="6.86328125" style="36" customWidth="1"/>
    <col min="6913" max="6913" width="7" style="36" customWidth="1"/>
    <col min="6914" max="6914" width="8.73046875" style="36" customWidth="1"/>
    <col min="6915" max="6915" width="9" style="36" customWidth="1"/>
    <col min="6916" max="6917" width="10.265625" style="36" customWidth="1"/>
    <col min="6918" max="6918" width="12.265625" style="36" customWidth="1"/>
    <col min="6919" max="7166" width="8.86328125" style="36"/>
    <col min="7167" max="7167" width="6.1328125" style="36" bestFit="1" customWidth="1"/>
    <col min="7168" max="7168" width="6.86328125" style="36" customWidth="1"/>
    <col min="7169" max="7169" width="7" style="36" customWidth="1"/>
    <col min="7170" max="7170" width="8.73046875" style="36" customWidth="1"/>
    <col min="7171" max="7171" width="9" style="36" customWidth="1"/>
    <col min="7172" max="7173" width="10.265625" style="36" customWidth="1"/>
    <col min="7174" max="7174" width="12.265625" style="36" customWidth="1"/>
    <col min="7175" max="7422" width="8.86328125" style="36"/>
    <col min="7423" max="7423" width="6.1328125" style="36" bestFit="1" customWidth="1"/>
    <col min="7424" max="7424" width="6.86328125" style="36" customWidth="1"/>
    <col min="7425" max="7425" width="7" style="36" customWidth="1"/>
    <col min="7426" max="7426" width="8.73046875" style="36" customWidth="1"/>
    <col min="7427" max="7427" width="9" style="36" customWidth="1"/>
    <col min="7428" max="7429" width="10.265625" style="36" customWidth="1"/>
    <col min="7430" max="7430" width="12.265625" style="36" customWidth="1"/>
    <col min="7431" max="7678" width="8.86328125" style="36"/>
    <col min="7679" max="7679" width="6.1328125" style="36" bestFit="1" customWidth="1"/>
    <col min="7680" max="7680" width="6.86328125" style="36" customWidth="1"/>
    <col min="7681" max="7681" width="7" style="36" customWidth="1"/>
    <col min="7682" max="7682" width="8.73046875" style="36" customWidth="1"/>
    <col min="7683" max="7683" width="9" style="36" customWidth="1"/>
    <col min="7684" max="7685" width="10.265625" style="36" customWidth="1"/>
    <col min="7686" max="7686" width="12.265625" style="36" customWidth="1"/>
    <col min="7687" max="7934" width="8.86328125" style="36"/>
    <col min="7935" max="7935" width="6.1328125" style="36" bestFit="1" customWidth="1"/>
    <col min="7936" max="7936" width="6.86328125" style="36" customWidth="1"/>
    <col min="7937" max="7937" width="7" style="36" customWidth="1"/>
    <col min="7938" max="7938" width="8.73046875" style="36" customWidth="1"/>
    <col min="7939" max="7939" width="9" style="36" customWidth="1"/>
    <col min="7940" max="7941" width="10.265625" style="36" customWidth="1"/>
    <col min="7942" max="7942" width="12.265625" style="36" customWidth="1"/>
    <col min="7943" max="8190" width="8.86328125" style="36"/>
    <col min="8191" max="8191" width="6.1328125" style="36" bestFit="1" customWidth="1"/>
    <col min="8192" max="8192" width="6.86328125" style="36" customWidth="1"/>
    <col min="8193" max="8193" width="7" style="36" customWidth="1"/>
    <col min="8194" max="8194" width="8.73046875" style="36" customWidth="1"/>
    <col min="8195" max="8195" width="9" style="36" customWidth="1"/>
    <col min="8196" max="8197" width="10.265625" style="36" customWidth="1"/>
    <col min="8198" max="8198" width="12.265625" style="36" customWidth="1"/>
    <col min="8199" max="8446" width="8.86328125" style="36"/>
    <col min="8447" max="8447" width="6.1328125" style="36" bestFit="1" customWidth="1"/>
    <col min="8448" max="8448" width="6.86328125" style="36" customWidth="1"/>
    <col min="8449" max="8449" width="7" style="36" customWidth="1"/>
    <col min="8450" max="8450" width="8.73046875" style="36" customWidth="1"/>
    <col min="8451" max="8451" width="9" style="36" customWidth="1"/>
    <col min="8452" max="8453" width="10.265625" style="36" customWidth="1"/>
    <col min="8454" max="8454" width="12.265625" style="36" customWidth="1"/>
    <col min="8455" max="8702" width="8.86328125" style="36"/>
    <col min="8703" max="8703" width="6.1328125" style="36" bestFit="1" customWidth="1"/>
    <col min="8704" max="8704" width="6.86328125" style="36" customWidth="1"/>
    <col min="8705" max="8705" width="7" style="36" customWidth="1"/>
    <col min="8706" max="8706" width="8.73046875" style="36" customWidth="1"/>
    <col min="8707" max="8707" width="9" style="36" customWidth="1"/>
    <col min="8708" max="8709" width="10.265625" style="36" customWidth="1"/>
    <col min="8710" max="8710" width="12.265625" style="36" customWidth="1"/>
    <col min="8711" max="8958" width="8.86328125" style="36"/>
    <col min="8959" max="8959" width="6.1328125" style="36" bestFit="1" customWidth="1"/>
    <col min="8960" max="8960" width="6.86328125" style="36" customWidth="1"/>
    <col min="8961" max="8961" width="7" style="36" customWidth="1"/>
    <col min="8962" max="8962" width="8.73046875" style="36" customWidth="1"/>
    <col min="8963" max="8963" width="9" style="36" customWidth="1"/>
    <col min="8964" max="8965" width="10.265625" style="36" customWidth="1"/>
    <col min="8966" max="8966" width="12.265625" style="36" customWidth="1"/>
    <col min="8967" max="9214" width="8.86328125" style="36"/>
    <col min="9215" max="9215" width="6.1328125" style="36" bestFit="1" customWidth="1"/>
    <col min="9216" max="9216" width="6.86328125" style="36" customWidth="1"/>
    <col min="9217" max="9217" width="7" style="36" customWidth="1"/>
    <col min="9218" max="9218" width="8.73046875" style="36" customWidth="1"/>
    <col min="9219" max="9219" width="9" style="36" customWidth="1"/>
    <col min="9220" max="9221" width="10.265625" style="36" customWidth="1"/>
    <col min="9222" max="9222" width="12.265625" style="36" customWidth="1"/>
    <col min="9223" max="9470" width="8.86328125" style="36"/>
    <col min="9471" max="9471" width="6.1328125" style="36" bestFit="1" customWidth="1"/>
    <col min="9472" max="9472" width="6.86328125" style="36" customWidth="1"/>
    <col min="9473" max="9473" width="7" style="36" customWidth="1"/>
    <col min="9474" max="9474" width="8.73046875" style="36" customWidth="1"/>
    <col min="9475" max="9475" width="9" style="36" customWidth="1"/>
    <col min="9476" max="9477" width="10.265625" style="36" customWidth="1"/>
    <col min="9478" max="9478" width="12.265625" style="36" customWidth="1"/>
    <col min="9479" max="9726" width="8.86328125" style="36"/>
    <col min="9727" max="9727" width="6.1328125" style="36" bestFit="1" customWidth="1"/>
    <col min="9728" max="9728" width="6.86328125" style="36" customWidth="1"/>
    <col min="9729" max="9729" width="7" style="36" customWidth="1"/>
    <col min="9730" max="9730" width="8.73046875" style="36" customWidth="1"/>
    <col min="9731" max="9731" width="9" style="36" customWidth="1"/>
    <col min="9732" max="9733" width="10.265625" style="36" customWidth="1"/>
    <col min="9734" max="9734" width="12.265625" style="36" customWidth="1"/>
    <col min="9735" max="9982" width="8.86328125" style="36"/>
    <col min="9983" max="9983" width="6.1328125" style="36" bestFit="1" customWidth="1"/>
    <col min="9984" max="9984" width="6.86328125" style="36" customWidth="1"/>
    <col min="9985" max="9985" width="7" style="36" customWidth="1"/>
    <col min="9986" max="9986" width="8.73046875" style="36" customWidth="1"/>
    <col min="9987" max="9987" width="9" style="36" customWidth="1"/>
    <col min="9988" max="9989" width="10.265625" style="36" customWidth="1"/>
    <col min="9990" max="9990" width="12.265625" style="36" customWidth="1"/>
    <col min="9991" max="10238" width="8.86328125" style="36"/>
    <col min="10239" max="10239" width="6.1328125" style="36" bestFit="1" customWidth="1"/>
    <col min="10240" max="10240" width="6.86328125" style="36" customWidth="1"/>
    <col min="10241" max="10241" width="7" style="36" customWidth="1"/>
    <col min="10242" max="10242" width="8.73046875" style="36" customWidth="1"/>
    <col min="10243" max="10243" width="9" style="36" customWidth="1"/>
    <col min="10244" max="10245" width="10.265625" style="36" customWidth="1"/>
    <col min="10246" max="10246" width="12.265625" style="36" customWidth="1"/>
    <col min="10247" max="10494" width="8.86328125" style="36"/>
    <col min="10495" max="10495" width="6.1328125" style="36" bestFit="1" customWidth="1"/>
    <col min="10496" max="10496" width="6.86328125" style="36" customWidth="1"/>
    <col min="10497" max="10497" width="7" style="36" customWidth="1"/>
    <col min="10498" max="10498" width="8.73046875" style="36" customWidth="1"/>
    <col min="10499" max="10499" width="9" style="36" customWidth="1"/>
    <col min="10500" max="10501" width="10.265625" style="36" customWidth="1"/>
    <col min="10502" max="10502" width="12.265625" style="36" customWidth="1"/>
    <col min="10503" max="10750" width="8.86328125" style="36"/>
    <col min="10751" max="10751" width="6.1328125" style="36" bestFit="1" customWidth="1"/>
    <col min="10752" max="10752" width="6.86328125" style="36" customWidth="1"/>
    <col min="10753" max="10753" width="7" style="36" customWidth="1"/>
    <col min="10754" max="10754" width="8.73046875" style="36" customWidth="1"/>
    <col min="10755" max="10755" width="9" style="36" customWidth="1"/>
    <col min="10756" max="10757" width="10.265625" style="36" customWidth="1"/>
    <col min="10758" max="10758" width="12.265625" style="36" customWidth="1"/>
    <col min="10759" max="11006" width="8.86328125" style="36"/>
    <col min="11007" max="11007" width="6.1328125" style="36" bestFit="1" customWidth="1"/>
    <col min="11008" max="11008" width="6.86328125" style="36" customWidth="1"/>
    <col min="11009" max="11009" width="7" style="36" customWidth="1"/>
    <col min="11010" max="11010" width="8.73046875" style="36" customWidth="1"/>
    <col min="11011" max="11011" width="9" style="36" customWidth="1"/>
    <col min="11012" max="11013" width="10.265625" style="36" customWidth="1"/>
    <col min="11014" max="11014" width="12.265625" style="36" customWidth="1"/>
    <col min="11015" max="11262" width="8.86328125" style="36"/>
    <col min="11263" max="11263" width="6.1328125" style="36" bestFit="1" customWidth="1"/>
    <col min="11264" max="11264" width="6.86328125" style="36" customWidth="1"/>
    <col min="11265" max="11265" width="7" style="36" customWidth="1"/>
    <col min="11266" max="11266" width="8.73046875" style="36" customWidth="1"/>
    <col min="11267" max="11267" width="9" style="36" customWidth="1"/>
    <col min="11268" max="11269" width="10.265625" style="36" customWidth="1"/>
    <col min="11270" max="11270" width="12.265625" style="36" customWidth="1"/>
    <col min="11271" max="11518" width="8.86328125" style="36"/>
    <col min="11519" max="11519" width="6.1328125" style="36" bestFit="1" customWidth="1"/>
    <col min="11520" max="11520" width="6.86328125" style="36" customWidth="1"/>
    <col min="11521" max="11521" width="7" style="36" customWidth="1"/>
    <col min="11522" max="11522" width="8.73046875" style="36" customWidth="1"/>
    <col min="11523" max="11523" width="9" style="36" customWidth="1"/>
    <col min="11524" max="11525" width="10.265625" style="36" customWidth="1"/>
    <col min="11526" max="11526" width="12.265625" style="36" customWidth="1"/>
    <col min="11527" max="11774" width="8.86328125" style="36"/>
    <col min="11775" max="11775" width="6.1328125" style="36" bestFit="1" customWidth="1"/>
    <col min="11776" max="11776" width="6.86328125" style="36" customWidth="1"/>
    <col min="11777" max="11777" width="7" style="36" customWidth="1"/>
    <col min="11778" max="11778" width="8.73046875" style="36" customWidth="1"/>
    <col min="11779" max="11779" width="9" style="36" customWidth="1"/>
    <col min="11780" max="11781" width="10.265625" style="36" customWidth="1"/>
    <col min="11782" max="11782" width="12.265625" style="36" customWidth="1"/>
    <col min="11783" max="12030" width="8.86328125" style="36"/>
    <col min="12031" max="12031" width="6.1328125" style="36" bestFit="1" customWidth="1"/>
    <col min="12032" max="12032" width="6.86328125" style="36" customWidth="1"/>
    <col min="12033" max="12033" width="7" style="36" customWidth="1"/>
    <col min="12034" max="12034" width="8.73046875" style="36" customWidth="1"/>
    <col min="12035" max="12035" width="9" style="36" customWidth="1"/>
    <col min="12036" max="12037" width="10.265625" style="36" customWidth="1"/>
    <col min="12038" max="12038" width="12.265625" style="36" customWidth="1"/>
    <col min="12039" max="12286" width="8.86328125" style="36"/>
    <col min="12287" max="12287" width="6.1328125" style="36" bestFit="1" customWidth="1"/>
    <col min="12288" max="12288" width="6.86328125" style="36" customWidth="1"/>
    <col min="12289" max="12289" width="7" style="36" customWidth="1"/>
    <col min="12290" max="12290" width="8.73046875" style="36" customWidth="1"/>
    <col min="12291" max="12291" width="9" style="36" customWidth="1"/>
    <col min="12292" max="12293" width="10.265625" style="36" customWidth="1"/>
    <col min="12294" max="12294" width="12.265625" style="36" customWidth="1"/>
    <col min="12295" max="12542" width="8.86328125" style="36"/>
    <col min="12543" max="12543" width="6.1328125" style="36" bestFit="1" customWidth="1"/>
    <col min="12544" max="12544" width="6.86328125" style="36" customWidth="1"/>
    <col min="12545" max="12545" width="7" style="36" customWidth="1"/>
    <col min="12546" max="12546" width="8.73046875" style="36" customWidth="1"/>
    <col min="12547" max="12547" width="9" style="36" customWidth="1"/>
    <col min="12548" max="12549" width="10.265625" style="36" customWidth="1"/>
    <col min="12550" max="12550" width="12.265625" style="36" customWidth="1"/>
    <col min="12551" max="12798" width="8.86328125" style="36"/>
    <col min="12799" max="12799" width="6.1328125" style="36" bestFit="1" customWidth="1"/>
    <col min="12800" max="12800" width="6.86328125" style="36" customWidth="1"/>
    <col min="12801" max="12801" width="7" style="36" customWidth="1"/>
    <col min="12802" max="12802" width="8.73046875" style="36" customWidth="1"/>
    <col min="12803" max="12803" width="9" style="36" customWidth="1"/>
    <col min="12804" max="12805" width="10.265625" style="36" customWidth="1"/>
    <col min="12806" max="12806" width="12.265625" style="36" customWidth="1"/>
    <col min="12807" max="13054" width="8.86328125" style="36"/>
    <col min="13055" max="13055" width="6.1328125" style="36" bestFit="1" customWidth="1"/>
    <col min="13056" max="13056" width="6.86328125" style="36" customWidth="1"/>
    <col min="13057" max="13057" width="7" style="36" customWidth="1"/>
    <col min="13058" max="13058" width="8.73046875" style="36" customWidth="1"/>
    <col min="13059" max="13059" width="9" style="36" customWidth="1"/>
    <col min="13060" max="13061" width="10.265625" style="36" customWidth="1"/>
    <col min="13062" max="13062" width="12.265625" style="36" customWidth="1"/>
    <col min="13063" max="13310" width="8.86328125" style="36"/>
    <col min="13311" max="13311" width="6.1328125" style="36" bestFit="1" customWidth="1"/>
    <col min="13312" max="13312" width="6.86328125" style="36" customWidth="1"/>
    <col min="13313" max="13313" width="7" style="36" customWidth="1"/>
    <col min="13314" max="13314" width="8.73046875" style="36" customWidth="1"/>
    <col min="13315" max="13315" width="9" style="36" customWidth="1"/>
    <col min="13316" max="13317" width="10.265625" style="36" customWidth="1"/>
    <col min="13318" max="13318" width="12.265625" style="36" customWidth="1"/>
    <col min="13319" max="13566" width="8.86328125" style="36"/>
    <col min="13567" max="13567" width="6.1328125" style="36" bestFit="1" customWidth="1"/>
    <col min="13568" max="13568" width="6.86328125" style="36" customWidth="1"/>
    <col min="13569" max="13569" width="7" style="36" customWidth="1"/>
    <col min="13570" max="13570" width="8.73046875" style="36" customWidth="1"/>
    <col min="13571" max="13571" width="9" style="36" customWidth="1"/>
    <col min="13572" max="13573" width="10.265625" style="36" customWidth="1"/>
    <col min="13574" max="13574" width="12.265625" style="36" customWidth="1"/>
    <col min="13575" max="13822" width="8.86328125" style="36"/>
    <col min="13823" max="13823" width="6.1328125" style="36" bestFit="1" customWidth="1"/>
    <col min="13824" max="13824" width="6.86328125" style="36" customWidth="1"/>
    <col min="13825" max="13825" width="7" style="36" customWidth="1"/>
    <col min="13826" max="13826" width="8.73046875" style="36" customWidth="1"/>
    <col min="13827" max="13827" width="9" style="36" customWidth="1"/>
    <col min="13828" max="13829" width="10.265625" style="36" customWidth="1"/>
    <col min="13830" max="13830" width="12.265625" style="36" customWidth="1"/>
    <col min="13831" max="14078" width="8.86328125" style="36"/>
    <col min="14079" max="14079" width="6.1328125" style="36" bestFit="1" customWidth="1"/>
    <col min="14080" max="14080" width="6.86328125" style="36" customWidth="1"/>
    <col min="14081" max="14081" width="7" style="36" customWidth="1"/>
    <col min="14082" max="14082" width="8.73046875" style="36" customWidth="1"/>
    <col min="14083" max="14083" width="9" style="36" customWidth="1"/>
    <col min="14084" max="14085" width="10.265625" style="36" customWidth="1"/>
    <col min="14086" max="14086" width="12.265625" style="36" customWidth="1"/>
    <col min="14087" max="14334" width="8.86328125" style="36"/>
    <col min="14335" max="14335" width="6.1328125" style="36" bestFit="1" customWidth="1"/>
    <col min="14336" max="14336" width="6.86328125" style="36" customWidth="1"/>
    <col min="14337" max="14337" width="7" style="36" customWidth="1"/>
    <col min="14338" max="14338" width="8.73046875" style="36" customWidth="1"/>
    <col min="14339" max="14339" width="9" style="36" customWidth="1"/>
    <col min="14340" max="14341" width="10.265625" style="36" customWidth="1"/>
    <col min="14342" max="14342" width="12.265625" style="36" customWidth="1"/>
    <col min="14343" max="14590" width="8.86328125" style="36"/>
    <col min="14591" max="14591" width="6.1328125" style="36" bestFit="1" customWidth="1"/>
    <col min="14592" max="14592" width="6.86328125" style="36" customWidth="1"/>
    <col min="14593" max="14593" width="7" style="36" customWidth="1"/>
    <col min="14594" max="14594" width="8.73046875" style="36" customWidth="1"/>
    <col min="14595" max="14595" width="9" style="36" customWidth="1"/>
    <col min="14596" max="14597" width="10.265625" style="36" customWidth="1"/>
    <col min="14598" max="14598" width="12.265625" style="36" customWidth="1"/>
    <col min="14599" max="14846" width="8.86328125" style="36"/>
    <col min="14847" max="14847" width="6.1328125" style="36" bestFit="1" customWidth="1"/>
    <col min="14848" max="14848" width="6.86328125" style="36" customWidth="1"/>
    <col min="14849" max="14849" width="7" style="36" customWidth="1"/>
    <col min="14850" max="14850" width="8.73046875" style="36" customWidth="1"/>
    <col min="14851" max="14851" width="9" style="36" customWidth="1"/>
    <col min="14852" max="14853" width="10.265625" style="36" customWidth="1"/>
    <col min="14854" max="14854" width="12.265625" style="36" customWidth="1"/>
    <col min="14855" max="15102" width="8.86328125" style="36"/>
    <col min="15103" max="15103" width="6.1328125" style="36" bestFit="1" customWidth="1"/>
    <col min="15104" max="15104" width="6.86328125" style="36" customWidth="1"/>
    <col min="15105" max="15105" width="7" style="36" customWidth="1"/>
    <col min="15106" max="15106" width="8.73046875" style="36" customWidth="1"/>
    <col min="15107" max="15107" width="9" style="36" customWidth="1"/>
    <col min="15108" max="15109" width="10.265625" style="36" customWidth="1"/>
    <col min="15110" max="15110" width="12.265625" style="36" customWidth="1"/>
    <col min="15111" max="15358" width="8.86328125" style="36"/>
    <col min="15359" max="15359" width="6.1328125" style="36" bestFit="1" customWidth="1"/>
    <col min="15360" max="15360" width="6.86328125" style="36" customWidth="1"/>
    <col min="15361" max="15361" width="7" style="36" customWidth="1"/>
    <col min="15362" max="15362" width="8.73046875" style="36" customWidth="1"/>
    <col min="15363" max="15363" width="9" style="36" customWidth="1"/>
    <col min="15364" max="15365" width="10.265625" style="36" customWidth="1"/>
    <col min="15366" max="15366" width="12.265625" style="36" customWidth="1"/>
    <col min="15367" max="15614" width="8.86328125" style="36"/>
    <col min="15615" max="15615" width="6.1328125" style="36" bestFit="1" customWidth="1"/>
    <col min="15616" max="15616" width="6.86328125" style="36" customWidth="1"/>
    <col min="15617" max="15617" width="7" style="36" customWidth="1"/>
    <col min="15618" max="15618" width="8.73046875" style="36" customWidth="1"/>
    <col min="15619" max="15619" width="9" style="36" customWidth="1"/>
    <col min="15620" max="15621" width="10.265625" style="36" customWidth="1"/>
    <col min="15622" max="15622" width="12.265625" style="36" customWidth="1"/>
    <col min="15623" max="15870" width="8.86328125" style="36"/>
    <col min="15871" max="15871" width="6.1328125" style="36" bestFit="1" customWidth="1"/>
    <col min="15872" max="15872" width="6.86328125" style="36" customWidth="1"/>
    <col min="15873" max="15873" width="7" style="36" customWidth="1"/>
    <col min="15874" max="15874" width="8.73046875" style="36" customWidth="1"/>
    <col min="15875" max="15875" width="9" style="36" customWidth="1"/>
    <col min="15876" max="15877" width="10.265625" style="36" customWidth="1"/>
    <col min="15878" max="15878" width="12.265625" style="36" customWidth="1"/>
    <col min="15879" max="16126" width="8.86328125" style="36"/>
    <col min="16127" max="16127" width="6.1328125" style="36" bestFit="1" customWidth="1"/>
    <col min="16128" max="16128" width="6.86328125" style="36" customWidth="1"/>
    <col min="16129" max="16129" width="7" style="36" customWidth="1"/>
    <col min="16130" max="16130" width="8.73046875" style="36" customWidth="1"/>
    <col min="16131" max="16131" width="9" style="36" customWidth="1"/>
    <col min="16132" max="16133" width="10.265625" style="36" customWidth="1"/>
    <col min="16134" max="16134" width="12.265625" style="36" customWidth="1"/>
    <col min="16135" max="16384" width="8.86328125" style="36"/>
  </cols>
  <sheetData>
    <row r="1" spans="1:22" s="47" customFormat="1" ht="42.75">
      <c r="A1" s="139" t="s">
        <v>145</v>
      </c>
      <c r="B1" s="48" t="s">
        <v>146</v>
      </c>
      <c r="C1" s="48" t="s">
        <v>147</v>
      </c>
      <c r="D1" s="48" t="s">
        <v>148</v>
      </c>
      <c r="E1" s="48" t="s">
        <v>149</v>
      </c>
      <c r="F1" s="48" t="s">
        <v>150</v>
      </c>
      <c r="G1" s="48" t="s">
        <v>151</v>
      </c>
      <c r="I1" s="36" t="s">
        <v>448</v>
      </c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>
      <c r="A2" s="91">
        <v>2011</v>
      </c>
      <c r="B2" s="140">
        <v>9.65</v>
      </c>
      <c r="C2" s="140">
        <v>11.76</v>
      </c>
      <c r="D2" s="140">
        <v>9.64</v>
      </c>
      <c r="E2" s="140">
        <v>9.69</v>
      </c>
      <c r="F2" s="140">
        <v>3.25</v>
      </c>
      <c r="G2" s="140">
        <v>6.44</v>
      </c>
      <c r="I2" s="37"/>
    </row>
    <row r="3" spans="1:22">
      <c r="A3" s="270">
        <v>2012</v>
      </c>
      <c r="B3" s="140">
        <v>10.87</v>
      </c>
      <c r="C3" s="140">
        <v>12.12</v>
      </c>
      <c r="D3" s="140">
        <v>11.52</v>
      </c>
      <c r="E3" s="140">
        <v>9.68</v>
      </c>
      <c r="F3" s="140">
        <v>3.32</v>
      </c>
      <c r="G3" s="140">
        <v>6.36</v>
      </c>
      <c r="I3" s="37"/>
    </row>
    <row r="4" spans="1:22">
      <c r="A4" s="270"/>
      <c r="B4" s="140">
        <v>10.24</v>
      </c>
      <c r="C4" s="140">
        <v>12.1</v>
      </c>
      <c r="D4" s="140">
        <v>10.18</v>
      </c>
      <c r="E4" s="140">
        <v>9.65</v>
      </c>
      <c r="F4" s="140">
        <v>3.3</v>
      </c>
      <c r="G4" s="140">
        <v>6.35</v>
      </c>
      <c r="I4" s="37"/>
    </row>
    <row r="5" spans="1:22">
      <c r="A5" s="270"/>
      <c r="B5" s="140">
        <v>9.5299999999999994</v>
      </c>
      <c r="C5" s="140">
        <v>11.86</v>
      </c>
      <c r="D5" s="140">
        <v>10.35</v>
      </c>
      <c r="E5" s="140">
        <v>9.64</v>
      </c>
      <c r="F5" s="140">
        <v>3.37</v>
      </c>
      <c r="G5" s="140">
        <v>6.27</v>
      </c>
      <c r="I5" s="37"/>
    </row>
    <row r="6" spans="1:22">
      <c r="A6" s="270"/>
      <c r="B6" s="140">
        <v>9.58</v>
      </c>
      <c r="C6" s="140">
        <v>11.72</v>
      </c>
      <c r="D6" s="140">
        <v>10.43</v>
      </c>
      <c r="E6" s="140">
        <v>9.61</v>
      </c>
      <c r="F6" s="140">
        <v>3.35</v>
      </c>
      <c r="G6" s="140">
        <v>6.26</v>
      </c>
      <c r="I6" s="37"/>
    </row>
    <row r="7" spans="1:22">
      <c r="A7" s="270"/>
      <c r="B7" s="140">
        <v>9.76</v>
      </c>
      <c r="C7" s="140">
        <v>11.94</v>
      </c>
      <c r="D7" s="140">
        <v>10.57</v>
      </c>
      <c r="E7" s="140">
        <v>9.57</v>
      </c>
      <c r="F7" s="140">
        <v>3.32</v>
      </c>
      <c r="G7" s="140">
        <v>6.25</v>
      </c>
      <c r="I7" s="37"/>
    </row>
    <row r="8" spans="1:22">
      <c r="A8" s="270"/>
      <c r="B8" s="140">
        <v>10.14</v>
      </c>
      <c r="C8" s="140">
        <v>11.75</v>
      </c>
      <c r="D8" s="140">
        <v>10.41</v>
      </c>
      <c r="E8" s="140">
        <v>9.5299999999999994</v>
      </c>
      <c r="F8" s="140">
        <v>3.27</v>
      </c>
      <c r="G8" s="140">
        <v>6.26</v>
      </c>
      <c r="I8" s="37"/>
    </row>
    <row r="9" spans="1:22">
      <c r="A9" s="270"/>
      <c r="B9" s="140">
        <v>10</v>
      </c>
      <c r="C9" s="140">
        <v>11.94</v>
      </c>
      <c r="D9" s="140">
        <v>11.16</v>
      </c>
      <c r="E9" s="140">
        <v>9.5399999999999991</v>
      </c>
      <c r="F9" s="140">
        <v>3.16</v>
      </c>
      <c r="G9" s="140">
        <v>6.38</v>
      </c>
      <c r="I9" s="37"/>
    </row>
    <row r="10" spans="1:22">
      <c r="A10" s="270"/>
      <c r="B10" s="140">
        <v>9.93</v>
      </c>
      <c r="C10" s="140">
        <v>12.26</v>
      </c>
      <c r="D10" s="140">
        <v>10.87</v>
      </c>
      <c r="E10" s="140">
        <v>9.5399999999999991</v>
      </c>
      <c r="F10" s="140">
        <v>3.19</v>
      </c>
      <c r="G10" s="140">
        <v>6.35</v>
      </c>
      <c r="I10" s="37"/>
    </row>
    <row r="11" spans="1:22">
      <c r="A11" s="270"/>
      <c r="B11" s="140">
        <v>9.92</v>
      </c>
      <c r="C11" s="140">
        <v>12.42</v>
      </c>
      <c r="D11" s="140">
        <v>11.05</v>
      </c>
      <c r="E11" s="140">
        <v>9.5299999999999994</v>
      </c>
      <c r="F11" s="140">
        <v>3.16</v>
      </c>
      <c r="G11" s="140">
        <v>6.37</v>
      </c>
      <c r="I11" s="37"/>
    </row>
    <row r="12" spans="1:22">
      <c r="A12" s="270"/>
      <c r="B12" s="140">
        <v>10.54</v>
      </c>
      <c r="C12" s="140">
        <v>12.17</v>
      </c>
      <c r="D12" s="140">
        <v>11.32</v>
      </c>
      <c r="E12" s="140">
        <v>9.5</v>
      </c>
      <c r="F12" s="140">
        <v>3.24</v>
      </c>
      <c r="G12" s="140">
        <v>6.26</v>
      </c>
      <c r="I12" s="37"/>
    </row>
    <row r="13" spans="1:22">
      <c r="A13" s="270"/>
      <c r="B13" s="140">
        <v>10.46</v>
      </c>
      <c r="C13" s="140">
        <v>11.95</v>
      </c>
      <c r="D13" s="140">
        <v>11.04</v>
      </c>
      <c r="E13" s="140">
        <v>9.49</v>
      </c>
      <c r="F13" s="140">
        <v>3.24</v>
      </c>
      <c r="G13" s="140">
        <v>6.26</v>
      </c>
      <c r="I13" s="37"/>
    </row>
    <row r="14" spans="1:22">
      <c r="A14" s="270"/>
      <c r="B14" s="140">
        <v>10.14</v>
      </c>
      <c r="C14" s="140">
        <v>11.51</v>
      </c>
      <c r="D14" s="140">
        <v>9.3800000000000008</v>
      </c>
      <c r="E14" s="140">
        <v>9.4700000000000006</v>
      </c>
      <c r="F14" s="140">
        <v>3.23</v>
      </c>
      <c r="G14" s="140">
        <v>6.24</v>
      </c>
      <c r="I14" s="37"/>
    </row>
    <row r="15" spans="1:22">
      <c r="A15" s="270">
        <v>2013</v>
      </c>
      <c r="B15" s="140">
        <v>10.49</v>
      </c>
      <c r="C15" s="140">
        <v>11.85</v>
      </c>
      <c r="D15" s="140">
        <v>11.39</v>
      </c>
      <c r="E15" s="140">
        <v>9.44</v>
      </c>
      <c r="F15" s="140">
        <v>3.2</v>
      </c>
      <c r="G15" s="140">
        <v>6.24</v>
      </c>
      <c r="I15" s="37"/>
    </row>
    <row r="16" spans="1:22">
      <c r="A16" s="270"/>
      <c r="B16" s="140">
        <v>9.4600000000000009</v>
      </c>
      <c r="C16" s="140">
        <v>12.01</v>
      </c>
      <c r="D16" s="140">
        <v>10.35</v>
      </c>
      <c r="E16" s="140">
        <v>9.4499999999999993</v>
      </c>
      <c r="F16" s="140">
        <v>3.16</v>
      </c>
      <c r="G16" s="140">
        <v>6.29</v>
      </c>
      <c r="I16" s="37"/>
    </row>
    <row r="17" spans="1:9">
      <c r="A17" s="270"/>
      <c r="B17" s="140">
        <v>9.85</v>
      </c>
      <c r="C17" s="140">
        <v>12.05</v>
      </c>
      <c r="D17" s="140">
        <v>10.23</v>
      </c>
      <c r="E17" s="140">
        <v>9.44</v>
      </c>
      <c r="F17" s="140">
        <v>3.14</v>
      </c>
      <c r="G17" s="140">
        <v>6.3</v>
      </c>
      <c r="I17" s="37"/>
    </row>
    <row r="18" spans="1:9">
      <c r="A18" s="270"/>
      <c r="B18" s="140">
        <v>10.25</v>
      </c>
      <c r="C18" s="140">
        <v>11.92</v>
      </c>
      <c r="D18" s="140">
        <v>11.04</v>
      </c>
      <c r="E18" s="140">
        <v>9.44</v>
      </c>
      <c r="F18" s="140">
        <v>3.12</v>
      </c>
      <c r="G18" s="140">
        <v>6.32</v>
      </c>
      <c r="I18" s="37"/>
    </row>
    <row r="19" spans="1:9">
      <c r="A19" s="270"/>
      <c r="B19" s="140">
        <v>10.220000000000001</v>
      </c>
      <c r="C19" s="140">
        <v>11.59</v>
      </c>
      <c r="D19" s="140">
        <v>10.6</v>
      </c>
      <c r="E19" s="140">
        <v>9.44</v>
      </c>
      <c r="F19" s="140">
        <v>3.06</v>
      </c>
      <c r="G19" s="140">
        <v>6.38</v>
      </c>
      <c r="I19" s="37"/>
    </row>
    <row r="20" spans="1:9">
      <c r="A20" s="270"/>
      <c r="B20" s="140">
        <v>10.29</v>
      </c>
      <c r="C20" s="140">
        <v>11.25</v>
      </c>
      <c r="D20" s="140">
        <v>10.3</v>
      </c>
      <c r="E20" s="140">
        <v>9.43</v>
      </c>
      <c r="F20" s="140">
        <v>2.99</v>
      </c>
      <c r="G20" s="140">
        <v>6.44</v>
      </c>
      <c r="I20" s="37"/>
    </row>
    <row r="21" spans="1:9">
      <c r="A21" s="270"/>
      <c r="B21" s="140">
        <v>9.17</v>
      </c>
      <c r="C21" s="140">
        <v>11.85</v>
      </c>
      <c r="D21" s="140">
        <v>10.33</v>
      </c>
      <c r="E21" s="140">
        <v>9.3800000000000008</v>
      </c>
      <c r="F21" s="140">
        <v>2.93</v>
      </c>
      <c r="G21" s="140">
        <v>6.45</v>
      </c>
      <c r="I21" s="37"/>
    </row>
    <row r="22" spans="1:9">
      <c r="A22" s="270"/>
      <c r="B22" s="140">
        <v>9.34</v>
      </c>
      <c r="C22" s="140">
        <v>11.8</v>
      </c>
      <c r="D22" s="140">
        <v>8.9499999999999993</v>
      </c>
      <c r="E22" s="140">
        <v>9.33</v>
      </c>
      <c r="F22" s="140">
        <v>2.83</v>
      </c>
      <c r="G22" s="140">
        <v>6.5</v>
      </c>
      <c r="I22" s="37"/>
    </row>
    <row r="23" spans="1:9" ht="14.25" customHeight="1">
      <c r="A23" s="270"/>
      <c r="B23" s="140">
        <v>9.7799999999999994</v>
      </c>
      <c r="C23" s="140">
        <v>11.55</v>
      </c>
      <c r="D23" s="140">
        <v>9.67</v>
      </c>
      <c r="E23" s="140">
        <v>9.31</v>
      </c>
      <c r="F23" s="140">
        <v>2.73</v>
      </c>
      <c r="G23" s="140">
        <v>6.58</v>
      </c>
      <c r="I23" t="s">
        <v>57</v>
      </c>
    </row>
    <row r="24" spans="1:9">
      <c r="A24" s="270"/>
      <c r="B24" s="140">
        <v>9.73</v>
      </c>
      <c r="C24" s="140">
        <v>11.68</v>
      </c>
      <c r="D24" s="140">
        <v>10.75</v>
      </c>
      <c r="E24" s="140">
        <v>9.33</v>
      </c>
      <c r="F24" s="140">
        <v>2.67</v>
      </c>
      <c r="G24" s="140">
        <v>6.66</v>
      </c>
      <c r="I24" s="37"/>
    </row>
    <row r="25" spans="1:9">
      <c r="A25" s="270"/>
      <c r="B25" s="140">
        <v>9.36</v>
      </c>
      <c r="C25" s="140">
        <v>12.09</v>
      </c>
      <c r="D25" s="140">
        <v>10.28</v>
      </c>
      <c r="E25" s="140">
        <v>9.33</v>
      </c>
      <c r="F25" s="140">
        <v>2.6</v>
      </c>
      <c r="G25" s="140">
        <v>6.73</v>
      </c>
      <c r="I25" s="37"/>
    </row>
    <row r="26" spans="1:9">
      <c r="A26" s="270"/>
      <c r="B26" s="140">
        <v>9.27</v>
      </c>
      <c r="C26" s="140">
        <v>11.76</v>
      </c>
      <c r="D26" s="140">
        <v>9.42</v>
      </c>
      <c r="E26" s="140">
        <v>9.36</v>
      </c>
      <c r="F26" s="140">
        <v>2.54</v>
      </c>
      <c r="G26" s="140">
        <v>6.82</v>
      </c>
      <c r="I26" s="37"/>
    </row>
    <row r="27" spans="1:9">
      <c r="A27" s="270">
        <v>2014</v>
      </c>
      <c r="B27" s="140">
        <v>9.49</v>
      </c>
      <c r="C27" s="140">
        <v>11.62</v>
      </c>
      <c r="D27" s="140">
        <v>9.8800000000000008</v>
      </c>
      <c r="E27" s="140">
        <v>9.4</v>
      </c>
      <c r="F27" s="140">
        <v>2.41</v>
      </c>
      <c r="G27" s="140">
        <v>6.99</v>
      </c>
      <c r="I27" s="37"/>
    </row>
    <row r="28" spans="1:9">
      <c r="A28" s="270"/>
      <c r="B28" s="140">
        <v>8.92</v>
      </c>
      <c r="C28" s="140">
        <v>12.21</v>
      </c>
      <c r="D28" s="140">
        <v>10.210000000000001</v>
      </c>
      <c r="E28" s="140">
        <v>9.42</v>
      </c>
      <c r="F28" s="140">
        <v>2.4500000000000002</v>
      </c>
      <c r="G28" s="140">
        <v>6.97</v>
      </c>
      <c r="I28" s="37"/>
    </row>
    <row r="29" spans="1:9">
      <c r="A29" s="270"/>
      <c r="B29" s="140">
        <v>9.33</v>
      </c>
      <c r="C29" s="140">
        <v>11.86</v>
      </c>
      <c r="D29" s="140">
        <v>10.28</v>
      </c>
      <c r="E29" s="140">
        <v>9.42</v>
      </c>
      <c r="F29" s="140">
        <v>2.34</v>
      </c>
      <c r="G29" s="140">
        <v>7.08</v>
      </c>
      <c r="I29" s="37"/>
    </row>
    <row r="30" spans="1:9">
      <c r="A30" s="270"/>
      <c r="B30" s="140">
        <v>9.2200000000000006</v>
      </c>
      <c r="C30" s="140">
        <v>11.88</v>
      </c>
      <c r="D30" s="140">
        <v>10.01</v>
      </c>
      <c r="E30" s="140">
        <v>9.4499999999999993</v>
      </c>
      <c r="F30" s="140">
        <v>2.31</v>
      </c>
      <c r="G30" s="140">
        <v>7.14</v>
      </c>
      <c r="I30" s="37"/>
    </row>
    <row r="31" spans="1:9">
      <c r="A31" s="270"/>
      <c r="B31" s="140">
        <v>9.74</v>
      </c>
      <c r="C31" s="140">
        <v>11.94</v>
      </c>
      <c r="D31" s="140">
        <v>10.65</v>
      </c>
      <c r="E31" s="140">
        <v>9.51</v>
      </c>
      <c r="F31" s="140">
        <v>2.25</v>
      </c>
      <c r="G31" s="140">
        <v>7.26</v>
      </c>
      <c r="I31" s="37"/>
    </row>
    <row r="32" spans="1:9">
      <c r="A32" s="270"/>
      <c r="B32" s="140">
        <v>8.59</v>
      </c>
      <c r="C32" s="140">
        <v>11.94</v>
      </c>
      <c r="D32" s="140">
        <v>10.050000000000001</v>
      </c>
      <c r="E32" s="140">
        <v>9.5399999999999991</v>
      </c>
      <c r="F32" s="140">
        <v>2.1800000000000002</v>
      </c>
      <c r="G32" s="140">
        <v>7.36</v>
      </c>
      <c r="I32" s="37"/>
    </row>
    <row r="33" spans="1:9">
      <c r="A33" s="270"/>
      <c r="B33" s="140">
        <v>8.7200000000000006</v>
      </c>
      <c r="C33" s="140">
        <v>11.75</v>
      </c>
      <c r="D33" s="140">
        <v>10.18</v>
      </c>
      <c r="E33" s="140">
        <v>9.5500000000000007</v>
      </c>
      <c r="F33" s="140">
        <v>2.08</v>
      </c>
      <c r="G33" s="140">
        <v>7.47</v>
      </c>
      <c r="I33" s="37"/>
    </row>
    <row r="34" spans="1:9">
      <c r="A34" s="270"/>
      <c r="B34" s="140">
        <v>8.9700000000000006</v>
      </c>
      <c r="C34" s="140">
        <v>11.85</v>
      </c>
      <c r="D34" s="140">
        <v>10.4</v>
      </c>
      <c r="E34" s="140">
        <v>9.31</v>
      </c>
      <c r="F34" s="140">
        <v>2.0099999999999998</v>
      </c>
      <c r="G34" s="140">
        <v>7.3</v>
      </c>
      <c r="I34" s="37"/>
    </row>
    <row r="35" spans="1:9">
      <c r="A35" s="270"/>
      <c r="B35" s="140">
        <v>9.86</v>
      </c>
      <c r="C35" s="140">
        <v>12.02</v>
      </c>
      <c r="D35" s="140">
        <v>10.77</v>
      </c>
      <c r="E35" s="140">
        <v>9.57</v>
      </c>
      <c r="F35" s="140">
        <v>1.97</v>
      </c>
      <c r="G35" s="140">
        <v>7.6</v>
      </c>
      <c r="I35" s="37"/>
    </row>
    <row r="36" spans="1:9">
      <c r="A36" s="270"/>
      <c r="B36" s="140">
        <v>8.15</v>
      </c>
      <c r="C36" s="140">
        <v>11.78</v>
      </c>
      <c r="D36" s="140">
        <v>9.7100000000000009</v>
      </c>
      <c r="E36" s="140">
        <v>9.2799999999999994</v>
      </c>
      <c r="F36" s="140">
        <v>1.93</v>
      </c>
      <c r="G36" s="140">
        <v>7.35</v>
      </c>
      <c r="I36" s="37"/>
    </row>
    <row r="37" spans="1:9">
      <c r="A37" s="270"/>
      <c r="B37" s="140">
        <v>9.1</v>
      </c>
      <c r="C37" s="140">
        <v>11.31</v>
      </c>
      <c r="D37" s="140">
        <v>9.89</v>
      </c>
      <c r="E37" s="140">
        <v>9.2799999999999994</v>
      </c>
      <c r="F37" s="140">
        <v>1.89</v>
      </c>
      <c r="G37" s="140">
        <v>7.39</v>
      </c>
      <c r="I37" s="37"/>
    </row>
    <row r="38" spans="1:9">
      <c r="A38" s="270"/>
      <c r="B38" s="140">
        <v>8.1</v>
      </c>
      <c r="C38" s="140">
        <v>11.15</v>
      </c>
      <c r="D38" s="140">
        <v>9.02</v>
      </c>
      <c r="E38" s="140">
        <v>9.2200000000000006</v>
      </c>
      <c r="F38" s="140">
        <v>1.86</v>
      </c>
      <c r="G38" s="140">
        <v>7.36</v>
      </c>
      <c r="I38" s="37"/>
    </row>
    <row r="39" spans="1:9">
      <c r="A39" s="270">
        <v>2015</v>
      </c>
      <c r="B39" s="140">
        <v>8.83</v>
      </c>
      <c r="C39" s="140">
        <v>11.35</v>
      </c>
      <c r="D39" s="140">
        <v>9.7899999999999991</v>
      </c>
      <c r="E39" s="140">
        <v>9.1999999999999993</v>
      </c>
      <c r="F39" s="140">
        <v>1.77</v>
      </c>
      <c r="G39" s="140">
        <v>7.43</v>
      </c>
      <c r="I39" s="37"/>
    </row>
    <row r="40" spans="1:9">
      <c r="A40" s="270"/>
      <c r="B40" s="140">
        <v>8.5399999999999991</v>
      </c>
      <c r="C40" s="140">
        <v>11.4</v>
      </c>
      <c r="D40" s="140">
        <v>9.74</v>
      </c>
      <c r="E40" s="140">
        <v>9.17</v>
      </c>
      <c r="F40" s="140">
        <v>1.73</v>
      </c>
      <c r="G40" s="140">
        <v>7.44</v>
      </c>
      <c r="I40" s="37"/>
    </row>
    <row r="41" spans="1:9">
      <c r="A41" s="270"/>
      <c r="B41" s="140">
        <v>7.91</v>
      </c>
      <c r="C41" s="140">
        <v>10.93</v>
      </c>
      <c r="D41" s="140">
        <v>8.94</v>
      </c>
      <c r="E41" s="140">
        <v>9.11</v>
      </c>
      <c r="F41" s="140">
        <v>1.66</v>
      </c>
      <c r="G41" s="140">
        <v>7.45</v>
      </c>
      <c r="I41" s="37"/>
    </row>
    <row r="42" spans="1:9">
      <c r="A42" s="270"/>
      <c r="B42" s="140">
        <v>7.59</v>
      </c>
      <c r="C42" s="140">
        <v>11.19</v>
      </c>
      <c r="D42" s="140">
        <v>9.01</v>
      </c>
      <c r="E42" s="140">
        <v>9.07</v>
      </c>
      <c r="F42" s="140">
        <v>1.59</v>
      </c>
      <c r="G42" s="140">
        <v>7.48</v>
      </c>
      <c r="I42" s="37"/>
    </row>
    <row r="43" spans="1:9">
      <c r="A43" s="270"/>
      <c r="B43" s="140">
        <v>8.2100000000000009</v>
      </c>
      <c r="C43" s="140">
        <v>10.73</v>
      </c>
      <c r="D43" s="140">
        <v>9.14</v>
      </c>
      <c r="E43" s="140">
        <v>8.99</v>
      </c>
      <c r="F43" s="140">
        <v>1.5</v>
      </c>
      <c r="G43" s="140">
        <v>7.49</v>
      </c>
      <c r="I43" s="37"/>
    </row>
    <row r="44" spans="1:9">
      <c r="A44" s="270"/>
      <c r="B44" s="140">
        <v>7.82</v>
      </c>
      <c r="C44" s="140">
        <v>10.64</v>
      </c>
      <c r="D44" s="140">
        <v>8.85</v>
      </c>
      <c r="E44" s="140">
        <v>9.01</v>
      </c>
      <c r="F44" s="140">
        <v>1.49</v>
      </c>
      <c r="G44" s="140">
        <v>7.52</v>
      </c>
      <c r="I44" s="37"/>
    </row>
    <row r="45" spans="1:9">
      <c r="A45" s="270"/>
      <c r="B45" s="140">
        <v>8.5299999999999994</v>
      </c>
      <c r="C45" s="140">
        <v>10.65</v>
      </c>
      <c r="D45" s="140">
        <v>8.82</v>
      </c>
      <c r="E45" s="140">
        <v>8.93</v>
      </c>
      <c r="F45" s="140">
        <v>1.4</v>
      </c>
      <c r="G45" s="140">
        <v>7.53</v>
      </c>
      <c r="I45" s="37"/>
    </row>
    <row r="46" spans="1:9">
      <c r="A46" s="270"/>
      <c r="B46" s="140">
        <v>8.5</v>
      </c>
      <c r="C46" s="140">
        <v>10.78</v>
      </c>
      <c r="D46" s="140">
        <v>9.0500000000000007</v>
      </c>
      <c r="E46" s="140">
        <v>8.86</v>
      </c>
      <c r="F46" s="140">
        <v>1.34</v>
      </c>
      <c r="G46" s="140">
        <v>7.52</v>
      </c>
      <c r="I46" s="37"/>
    </row>
    <row r="47" spans="1:9">
      <c r="A47" s="270"/>
      <c r="B47" s="140">
        <v>9.1</v>
      </c>
      <c r="C47" s="140">
        <v>10.09</v>
      </c>
      <c r="D47" s="140">
        <v>9.6300000000000008</v>
      </c>
      <c r="E47" s="140">
        <v>8.89</v>
      </c>
      <c r="F47" s="140">
        <v>1.28</v>
      </c>
      <c r="G47" s="140">
        <v>7.61</v>
      </c>
      <c r="I47" s="37"/>
    </row>
    <row r="48" spans="1:9">
      <c r="A48" s="270"/>
      <c r="B48" s="140">
        <v>6.39</v>
      </c>
      <c r="C48" s="140">
        <v>9.93</v>
      </c>
      <c r="D48" s="140">
        <v>7.76</v>
      </c>
      <c r="E48" s="140">
        <v>8.7899999999999991</v>
      </c>
      <c r="F48" s="140">
        <v>1.27</v>
      </c>
      <c r="G48" s="140">
        <v>7.52</v>
      </c>
      <c r="I48" s="37"/>
    </row>
    <row r="49" spans="1:9">
      <c r="A49" s="270"/>
      <c r="B49" s="140">
        <v>7.35</v>
      </c>
      <c r="C49" s="140">
        <v>9.4499999999999993</v>
      </c>
      <c r="D49" s="140">
        <v>7.36</v>
      </c>
      <c r="E49" s="140">
        <v>8.65</v>
      </c>
      <c r="F49" s="140">
        <v>1.24</v>
      </c>
      <c r="G49" s="140">
        <v>7.41</v>
      </c>
      <c r="I49" s="37"/>
    </row>
    <row r="50" spans="1:9">
      <c r="A50" s="270"/>
      <c r="B50" s="140">
        <v>7.46</v>
      </c>
      <c r="C50" s="140">
        <v>9.59</v>
      </c>
      <c r="D50" s="140">
        <v>8.1199999999999992</v>
      </c>
      <c r="E50" s="140">
        <v>8.5299999999999994</v>
      </c>
      <c r="F50" s="140">
        <v>1.23</v>
      </c>
      <c r="G50" s="140">
        <v>7.3</v>
      </c>
      <c r="I50" s="37"/>
    </row>
    <row r="51" spans="1:9">
      <c r="A51" s="270">
        <v>2016</v>
      </c>
      <c r="B51" s="140">
        <v>6.49</v>
      </c>
      <c r="C51" s="140">
        <v>9.91</v>
      </c>
      <c r="D51" s="140">
        <v>7.76</v>
      </c>
      <c r="E51" s="140">
        <v>8.4700000000000006</v>
      </c>
      <c r="F51" s="140">
        <v>1.22</v>
      </c>
      <c r="G51" s="140">
        <v>7.25</v>
      </c>
      <c r="I51" s="37"/>
    </row>
    <row r="52" spans="1:9">
      <c r="A52" s="270"/>
      <c r="B52" s="140">
        <v>8.6300000000000008</v>
      </c>
      <c r="C52" s="140">
        <v>9.14</v>
      </c>
      <c r="D52" s="140">
        <v>8.6300000000000008</v>
      </c>
      <c r="E52" s="140">
        <v>8.42</v>
      </c>
      <c r="F52" s="140">
        <v>1.1599999999999999</v>
      </c>
      <c r="G52" s="140">
        <v>7.26</v>
      </c>
      <c r="I52" s="37"/>
    </row>
    <row r="53" spans="1:9">
      <c r="A53" s="270"/>
      <c r="B53" s="140">
        <v>7.46</v>
      </c>
      <c r="C53" s="140">
        <v>9.07</v>
      </c>
      <c r="D53" s="140">
        <v>8.0399999999999991</v>
      </c>
      <c r="E53" s="140">
        <v>8.32</v>
      </c>
      <c r="F53" s="140">
        <v>1.1599999999999999</v>
      </c>
      <c r="G53" s="140">
        <v>7.16</v>
      </c>
      <c r="I53" s="37"/>
    </row>
    <row r="54" spans="1:9">
      <c r="A54" s="270"/>
      <c r="B54" s="140">
        <v>6.98</v>
      </c>
      <c r="C54" s="140">
        <v>8.99</v>
      </c>
      <c r="D54" s="140">
        <v>7.65</v>
      </c>
      <c r="E54" s="140">
        <v>8.24</v>
      </c>
      <c r="F54" s="140">
        <v>1.1499999999999999</v>
      </c>
      <c r="G54" s="140">
        <v>7.09</v>
      </c>
      <c r="I54" s="37"/>
    </row>
    <row r="55" spans="1:9">
      <c r="A55" s="270"/>
      <c r="B55" s="140">
        <v>6.76</v>
      </c>
      <c r="C55" s="140">
        <v>8.6</v>
      </c>
      <c r="D55" s="140">
        <v>7.75</v>
      </c>
      <c r="E55" s="140">
        <v>8.16</v>
      </c>
      <c r="F55" s="140">
        <v>1.1200000000000001</v>
      </c>
      <c r="G55" s="140">
        <v>7.04</v>
      </c>
      <c r="I55" s="37"/>
    </row>
    <row r="56" spans="1:9">
      <c r="A56" s="270"/>
      <c r="B56" s="140">
        <v>6.35</v>
      </c>
      <c r="C56" s="140">
        <v>8.41</v>
      </c>
      <c r="D56" s="140">
        <v>6.72</v>
      </c>
      <c r="E56" s="140">
        <v>7.98</v>
      </c>
      <c r="F56" s="140">
        <v>1.0900000000000001</v>
      </c>
      <c r="G56" s="140">
        <v>6.89</v>
      </c>
      <c r="I56" s="37"/>
    </row>
    <row r="57" spans="1:9">
      <c r="A57" s="270"/>
      <c r="B57" s="140">
        <v>6.53</v>
      </c>
      <c r="C57" s="140">
        <v>7.83</v>
      </c>
      <c r="D57" s="140">
        <v>6.85</v>
      </c>
      <c r="E57" s="140">
        <v>7.89</v>
      </c>
      <c r="F57" s="140">
        <v>1.04</v>
      </c>
      <c r="G57" s="140">
        <v>6.85</v>
      </c>
      <c r="I57" s="37"/>
    </row>
    <row r="58" spans="1:9">
      <c r="A58" s="270"/>
      <c r="B58" s="140">
        <v>6.76</v>
      </c>
      <c r="C58" s="140">
        <v>8.17</v>
      </c>
      <c r="D58" s="140">
        <v>7.48</v>
      </c>
      <c r="E58" s="140">
        <v>7.81</v>
      </c>
      <c r="F58" s="140">
        <v>1.02</v>
      </c>
      <c r="G58" s="140">
        <v>6.79</v>
      </c>
      <c r="I58" s="37"/>
    </row>
    <row r="59" spans="1:9">
      <c r="A59" s="270"/>
      <c r="B59" s="140">
        <v>6.01</v>
      </c>
      <c r="C59" s="140">
        <v>8.42</v>
      </c>
      <c r="D59" s="140">
        <v>7.61</v>
      </c>
      <c r="E59" s="140">
        <v>7.72</v>
      </c>
      <c r="F59" s="140">
        <v>0.96</v>
      </c>
      <c r="G59" s="140">
        <v>6.76</v>
      </c>
      <c r="I59" s="37"/>
    </row>
    <row r="60" spans="1:9">
      <c r="A60" s="270"/>
      <c r="B60" s="140">
        <v>5.95</v>
      </c>
      <c r="C60" s="140">
        <v>8.25</v>
      </c>
      <c r="D60" s="140">
        <v>6.73</v>
      </c>
      <c r="E60" s="140">
        <v>7.65</v>
      </c>
      <c r="F60" s="140">
        <v>0.99</v>
      </c>
      <c r="G60" s="140">
        <v>6.67</v>
      </c>
      <c r="I60" s="37"/>
    </row>
    <row r="61" spans="1:9">
      <c r="A61" s="270"/>
      <c r="B61" s="140">
        <v>6.2</v>
      </c>
      <c r="C61" s="140">
        <v>8.06</v>
      </c>
      <c r="D61" s="140">
        <v>6.98</v>
      </c>
      <c r="E61" s="140">
        <v>7.55</v>
      </c>
      <c r="F61" s="140">
        <v>0.94</v>
      </c>
      <c r="G61" s="140">
        <v>6.61</v>
      </c>
      <c r="I61" s="37"/>
    </row>
    <row r="62" spans="1:9">
      <c r="A62" s="270"/>
      <c r="B62" s="140">
        <v>6.21</v>
      </c>
      <c r="C62" s="140">
        <v>7.86</v>
      </c>
      <c r="D62" s="140">
        <v>6.27</v>
      </c>
      <c r="E62" s="140">
        <v>7.45</v>
      </c>
      <c r="F62" s="140">
        <v>0.93</v>
      </c>
      <c r="G62" s="140">
        <v>6.52</v>
      </c>
      <c r="I62" s="37"/>
    </row>
    <row r="63" spans="1:9" ht="15" customHeight="1">
      <c r="A63" s="270">
        <v>2017</v>
      </c>
      <c r="B63" s="140">
        <v>6.32</v>
      </c>
      <c r="C63" s="140">
        <v>8.09</v>
      </c>
      <c r="D63" s="140">
        <v>7.25</v>
      </c>
      <c r="E63" s="140">
        <v>7.4</v>
      </c>
      <c r="F63" s="140">
        <v>0.92</v>
      </c>
      <c r="G63" s="140">
        <v>6.48</v>
      </c>
      <c r="I63" s="37"/>
    </row>
    <row r="64" spans="1:9" ht="15" customHeight="1">
      <c r="A64" s="270"/>
      <c r="B64" s="140">
        <v>5.73</v>
      </c>
      <c r="C64" s="140">
        <v>8.18</v>
      </c>
      <c r="D64" s="140">
        <v>6.88</v>
      </c>
      <c r="E64" s="140">
        <v>7.3</v>
      </c>
      <c r="F64" s="140">
        <v>0.91</v>
      </c>
      <c r="G64" s="140">
        <v>6.39</v>
      </c>
      <c r="I64" s="37"/>
    </row>
    <row r="65" spans="1:9" ht="15" customHeight="1">
      <c r="A65" s="270"/>
      <c r="B65" s="140">
        <v>6.51</v>
      </c>
      <c r="C65" s="140">
        <v>8.23</v>
      </c>
      <c r="D65" s="140">
        <v>6.37</v>
      </c>
      <c r="E65" s="140">
        <v>7.21</v>
      </c>
      <c r="F65" s="140">
        <v>0.88</v>
      </c>
      <c r="G65" s="140">
        <v>6.33</v>
      </c>
      <c r="I65" s="37"/>
    </row>
    <row r="66" spans="1:9" ht="15" customHeight="1">
      <c r="A66" s="270"/>
      <c r="B66" s="140">
        <v>5.77</v>
      </c>
      <c r="C66" s="140">
        <v>8.3699999999999992</v>
      </c>
      <c r="D66" s="140">
        <v>6.53</v>
      </c>
      <c r="E66" s="140">
        <v>7.12</v>
      </c>
      <c r="F66" s="140">
        <v>0.87</v>
      </c>
      <c r="G66" s="140">
        <v>6.25</v>
      </c>
      <c r="I66" s="37"/>
    </row>
    <row r="67" spans="1:9" ht="15" customHeight="1">
      <c r="A67" s="270"/>
      <c r="B67" s="140">
        <v>6.4</v>
      </c>
      <c r="C67" s="140">
        <v>8.64</v>
      </c>
      <c r="D67" s="140">
        <v>7.62</v>
      </c>
      <c r="E67" s="140">
        <v>7.09</v>
      </c>
      <c r="F67" s="140">
        <v>0.84</v>
      </c>
      <c r="G67" s="140">
        <v>6.25</v>
      </c>
      <c r="I67" s="37"/>
    </row>
    <row r="68" spans="1:9" ht="15" customHeight="1">
      <c r="A68" s="270"/>
      <c r="B68" s="140">
        <v>5.95</v>
      </c>
      <c r="C68" s="140">
        <v>8.1199999999999992</v>
      </c>
      <c r="D68" s="140">
        <v>6.93</v>
      </c>
      <c r="E68" s="140">
        <v>7.06</v>
      </c>
      <c r="F68" s="140">
        <v>0.82</v>
      </c>
      <c r="G68" s="140">
        <v>6.24</v>
      </c>
      <c r="I68" s="37"/>
    </row>
    <row r="69" spans="1:9" ht="15" customHeight="1">
      <c r="A69" s="270"/>
      <c r="B69" s="140">
        <v>7.08</v>
      </c>
      <c r="C69" s="140">
        <v>8.06</v>
      </c>
      <c r="D69" s="140">
        <v>7.62</v>
      </c>
      <c r="E69" s="140">
        <v>7.03</v>
      </c>
      <c r="F69" s="140">
        <v>0.78</v>
      </c>
      <c r="G69" s="140">
        <v>6.25</v>
      </c>
      <c r="I69" s="37"/>
    </row>
    <row r="70" spans="1:9" ht="15" customHeight="1">
      <c r="A70" s="270"/>
      <c r="B70" s="140">
        <v>7.24</v>
      </c>
      <c r="C70" s="140">
        <v>8.31</v>
      </c>
      <c r="D70" s="140">
        <v>7.87</v>
      </c>
      <c r="E70" s="140">
        <v>7</v>
      </c>
      <c r="F70" s="140">
        <v>0.76</v>
      </c>
      <c r="G70" s="140">
        <v>6.24</v>
      </c>
      <c r="I70" s="37"/>
    </row>
    <row r="71" spans="1:9" ht="15" customHeight="1">
      <c r="A71" s="270"/>
      <c r="B71" s="140">
        <v>5.97</v>
      </c>
      <c r="C71" s="140">
        <v>8.07</v>
      </c>
      <c r="D71" s="140">
        <v>7.01</v>
      </c>
      <c r="E71" s="140">
        <v>6.98</v>
      </c>
      <c r="F71" s="140">
        <v>0.75</v>
      </c>
      <c r="G71" s="140">
        <v>6.23</v>
      </c>
      <c r="I71" s="37"/>
    </row>
    <row r="72" spans="1:9" ht="15" customHeight="1">
      <c r="A72" s="270"/>
      <c r="B72" s="140">
        <v>6.28</v>
      </c>
      <c r="C72" s="140">
        <v>8.16</v>
      </c>
      <c r="D72" s="140">
        <v>7.21</v>
      </c>
      <c r="E72" s="140">
        <v>6.94</v>
      </c>
      <c r="F72" s="140">
        <v>0.74</v>
      </c>
      <c r="G72" s="140">
        <v>6.2</v>
      </c>
      <c r="I72" s="37"/>
    </row>
    <row r="73" spans="1:9" ht="15" customHeight="1">
      <c r="A73" s="270"/>
      <c r="B73" s="140">
        <v>5.63</v>
      </c>
      <c r="C73" s="140">
        <v>8.09</v>
      </c>
      <c r="D73" s="140">
        <v>6.5</v>
      </c>
      <c r="E73" s="140">
        <v>6.9</v>
      </c>
      <c r="F73" s="140">
        <v>0.72</v>
      </c>
      <c r="G73" s="140">
        <v>6.18</v>
      </c>
      <c r="I73" s="37"/>
    </row>
    <row r="74" spans="1:9" ht="15" customHeight="1">
      <c r="A74" s="270"/>
      <c r="B74" s="140">
        <v>5.9</v>
      </c>
      <c r="C74" s="140">
        <v>8.09</v>
      </c>
      <c r="D74" s="140">
        <v>6.23</v>
      </c>
      <c r="E74" s="140">
        <v>6.81</v>
      </c>
      <c r="F74" s="140">
        <v>0.69</v>
      </c>
      <c r="G74" s="140">
        <v>6.12</v>
      </c>
      <c r="I74" s="37"/>
    </row>
    <row r="75" spans="1:9" ht="12.75" customHeight="1">
      <c r="A75" s="270">
        <v>2018</v>
      </c>
      <c r="B75" s="140">
        <v>5.55</v>
      </c>
      <c r="C75" s="140">
        <v>8.18</v>
      </c>
      <c r="D75" s="140">
        <v>6.45</v>
      </c>
      <c r="E75" s="140">
        <v>6.78</v>
      </c>
      <c r="F75" s="140">
        <v>0.66</v>
      </c>
      <c r="G75" s="140">
        <v>6.12</v>
      </c>
      <c r="I75" s="37"/>
    </row>
    <row r="76" spans="1:9">
      <c r="A76" s="270"/>
      <c r="B76" s="140">
        <v>6.13</v>
      </c>
      <c r="C76" s="140">
        <v>8.1999999999999993</v>
      </c>
      <c r="D76" s="140">
        <v>7.07</v>
      </c>
      <c r="E76" s="140">
        <v>6.75</v>
      </c>
      <c r="F76" s="140">
        <v>0.65</v>
      </c>
      <c r="G76" s="140">
        <v>6.1</v>
      </c>
      <c r="I76" s="37"/>
    </row>
    <row r="77" spans="1:9">
      <c r="A77" s="270"/>
      <c r="B77" s="140">
        <v>6.03</v>
      </c>
      <c r="C77" s="140">
        <v>8.23</v>
      </c>
      <c r="D77" s="140">
        <v>7.05</v>
      </c>
      <c r="E77" s="140">
        <v>6.7</v>
      </c>
      <c r="F77" s="140">
        <v>0.65</v>
      </c>
      <c r="G77" s="140">
        <v>6.05</v>
      </c>
      <c r="I77" s="37"/>
    </row>
    <row r="78" spans="1:9">
      <c r="A78" s="270"/>
      <c r="B78" s="140">
        <v>5.48</v>
      </c>
      <c r="C78" s="140">
        <v>8.32</v>
      </c>
      <c r="D78" s="140">
        <v>6.71</v>
      </c>
      <c r="E78" s="140">
        <v>6.68</v>
      </c>
      <c r="F78" s="140">
        <v>0.64</v>
      </c>
      <c r="G78" s="140">
        <v>6.04</v>
      </c>
      <c r="I78" s="37"/>
    </row>
    <row r="79" spans="1:9">
      <c r="A79" s="270"/>
      <c r="B79" s="140">
        <v>5.16</v>
      </c>
      <c r="C79" s="140">
        <v>8.48</v>
      </c>
      <c r="D79" s="140">
        <v>4.82</v>
      </c>
      <c r="E79" s="140">
        <v>6.58</v>
      </c>
      <c r="F79" s="140">
        <v>0.62</v>
      </c>
      <c r="G79" s="140">
        <v>5.96</v>
      </c>
      <c r="I79" s="37"/>
    </row>
    <row r="80" spans="1:9">
      <c r="A80" s="270"/>
      <c r="B80" s="140">
        <v>5.32</v>
      </c>
      <c r="C80" s="140">
        <v>8.01</v>
      </c>
      <c r="D80" s="140">
        <v>6.39</v>
      </c>
      <c r="E80" s="140">
        <v>6.47</v>
      </c>
      <c r="F80" s="140">
        <v>0.63</v>
      </c>
      <c r="G80" s="140">
        <v>5.84</v>
      </c>
      <c r="I80" s="37"/>
    </row>
    <row r="81" spans="1:9">
      <c r="A81" s="270"/>
      <c r="B81" s="140">
        <v>5.2</v>
      </c>
      <c r="C81" s="140">
        <v>8.48</v>
      </c>
      <c r="D81" s="140">
        <v>6.67</v>
      </c>
      <c r="E81" s="140">
        <v>6.45</v>
      </c>
      <c r="F81" s="140">
        <v>0.61</v>
      </c>
      <c r="G81" s="140">
        <v>5.84</v>
      </c>
      <c r="I81" s="37"/>
    </row>
    <row r="82" spans="1:9">
      <c r="A82" s="270"/>
      <c r="B82" s="140">
        <v>5.52</v>
      </c>
      <c r="C82" s="140">
        <v>8.09</v>
      </c>
      <c r="D82" s="140">
        <v>6.48</v>
      </c>
      <c r="E82" s="140">
        <v>6.42</v>
      </c>
      <c r="F82" s="140">
        <v>0.55000000000000004</v>
      </c>
      <c r="G82" s="140">
        <v>5.87</v>
      </c>
      <c r="I82" s="37"/>
    </row>
    <row r="83" spans="1:9">
      <c r="A83" s="270"/>
      <c r="B83" s="140">
        <v>6.04</v>
      </c>
      <c r="C83" s="140">
        <v>7.99</v>
      </c>
      <c r="D83" s="140">
        <v>6.55</v>
      </c>
      <c r="E83" s="140">
        <v>6.4</v>
      </c>
      <c r="F83" s="140">
        <v>0.57999999999999996</v>
      </c>
      <c r="G83" s="140">
        <v>5.82</v>
      </c>
      <c r="I83" s="37"/>
    </row>
    <row r="84" spans="1:9">
      <c r="A84" s="270"/>
      <c r="B84" s="140">
        <v>5.44</v>
      </c>
      <c r="C84" s="140">
        <v>8.02</v>
      </c>
      <c r="D84" s="140">
        <v>6.92</v>
      </c>
      <c r="E84" s="140">
        <v>6.39</v>
      </c>
      <c r="F84" s="140">
        <v>0.57999999999999996</v>
      </c>
      <c r="G84" s="140">
        <v>5.81</v>
      </c>
      <c r="I84" s="37"/>
    </row>
    <row r="85" spans="1:9">
      <c r="A85" s="270"/>
      <c r="B85" s="140">
        <v>5.63</v>
      </c>
      <c r="C85" s="140">
        <v>7.41</v>
      </c>
      <c r="D85" s="140">
        <v>6.46</v>
      </c>
      <c r="E85" s="140">
        <v>6.37</v>
      </c>
      <c r="F85" s="140">
        <v>0.57999999999999996</v>
      </c>
      <c r="G85" s="140">
        <v>5.79</v>
      </c>
      <c r="I85" s="37"/>
    </row>
    <row r="86" spans="1:9">
      <c r="A86" s="270"/>
      <c r="B86" s="140">
        <v>4.8499999999999996</v>
      </c>
      <c r="C86" s="140">
        <v>7.38</v>
      </c>
      <c r="D86" s="140">
        <v>5.51</v>
      </c>
      <c r="E86" s="140">
        <v>6.36</v>
      </c>
      <c r="F86" s="140">
        <v>0.56000000000000005</v>
      </c>
      <c r="G86" s="140">
        <v>5.8</v>
      </c>
      <c r="I86" s="37"/>
    </row>
    <row r="87" spans="1:9">
      <c r="A87" s="270">
        <v>2019</v>
      </c>
      <c r="B87" s="140">
        <v>5.0599999999999996</v>
      </c>
      <c r="C87" s="140">
        <v>7.27</v>
      </c>
      <c r="D87" s="140">
        <v>6.49</v>
      </c>
      <c r="E87" s="140">
        <v>6.28</v>
      </c>
      <c r="F87" s="140">
        <v>0.54</v>
      </c>
      <c r="G87" s="140">
        <v>5.74</v>
      </c>
      <c r="I87" s="37"/>
    </row>
    <row r="88" spans="1:9">
      <c r="A88" s="270"/>
      <c r="B88" s="140">
        <v>5.12</v>
      </c>
      <c r="C88" s="140">
        <v>7.58</v>
      </c>
      <c r="D88" s="140">
        <v>6.29</v>
      </c>
      <c r="E88" s="140">
        <v>6.26</v>
      </c>
      <c r="F88" s="140">
        <v>0.52</v>
      </c>
      <c r="G88" s="140">
        <v>5.74</v>
      </c>
      <c r="I88" s="37"/>
    </row>
    <row r="89" spans="1:9">
      <c r="A89" s="270"/>
      <c r="B89" s="140">
        <v>5.38</v>
      </c>
      <c r="C89" s="140">
        <v>7.72</v>
      </c>
      <c r="D89" s="140">
        <v>6.3</v>
      </c>
      <c r="E89" s="140">
        <v>6.27</v>
      </c>
      <c r="F89" s="140">
        <v>0.52</v>
      </c>
      <c r="G89" s="140">
        <v>5.75</v>
      </c>
      <c r="I89" s="37"/>
    </row>
    <row r="90" spans="1:9">
      <c r="A90" s="270"/>
      <c r="B90" s="140">
        <v>4.8600000000000003</v>
      </c>
      <c r="C90" s="140">
        <v>8.0500000000000007</v>
      </c>
      <c r="D90" s="140">
        <v>5.99</v>
      </c>
      <c r="E90" s="140">
        <v>6.2</v>
      </c>
      <c r="F90" s="140">
        <v>0.48</v>
      </c>
      <c r="G90" s="140">
        <v>5.72</v>
      </c>
      <c r="I90" s="37"/>
    </row>
    <row r="91" spans="1:9">
      <c r="A91" s="270"/>
      <c r="B91" s="140">
        <v>4.7300000000000004</v>
      </c>
      <c r="C91" s="140">
        <v>8.08</v>
      </c>
      <c r="D91" s="140">
        <v>6.2</v>
      </c>
      <c r="E91" s="140">
        <v>6.18</v>
      </c>
      <c r="F91" s="140">
        <v>0.47</v>
      </c>
      <c r="G91" s="140">
        <v>5.71</v>
      </c>
      <c r="I91" s="37"/>
    </row>
    <row r="92" spans="1:9">
      <c r="A92" s="270"/>
      <c r="B92" s="140">
        <v>5.13</v>
      </c>
      <c r="C92" s="140">
        <v>8.1300000000000008</v>
      </c>
      <c r="D92" s="140">
        <v>6.38</v>
      </c>
      <c r="E92" s="140">
        <v>6.2</v>
      </c>
      <c r="F92" s="140">
        <v>0.47</v>
      </c>
      <c r="G92" s="140">
        <v>5.73</v>
      </c>
      <c r="I92" s="37"/>
    </row>
    <row r="93" spans="1:9">
      <c r="A93" s="270"/>
      <c r="B93" s="140">
        <v>4.9400000000000004</v>
      </c>
      <c r="C93" s="140">
        <v>7.65</v>
      </c>
      <c r="D93" s="140">
        <v>6.44</v>
      </c>
      <c r="E93" s="140">
        <v>6.17</v>
      </c>
      <c r="F93" s="140">
        <v>0.45</v>
      </c>
      <c r="G93" s="140">
        <v>5.72</v>
      </c>
      <c r="I93" s="37"/>
    </row>
    <row r="94" spans="1:9">
      <c r="A94" s="270"/>
      <c r="B94" s="140">
        <v>4.41</v>
      </c>
      <c r="C94" s="140">
        <v>8.0299999999999994</v>
      </c>
      <c r="D94" s="140">
        <v>6.03</v>
      </c>
      <c r="E94" s="140">
        <v>6.16</v>
      </c>
      <c r="F94" s="140">
        <v>0.43</v>
      </c>
      <c r="G94" s="140">
        <v>5.73</v>
      </c>
      <c r="I94" s="37"/>
    </row>
    <row r="95" spans="1:9">
      <c r="A95" s="270"/>
      <c r="B95" s="140">
        <v>5.01</v>
      </c>
      <c r="C95" s="140">
        <v>7.43</v>
      </c>
      <c r="D95" s="140">
        <v>6.33</v>
      </c>
      <c r="E95" s="140">
        <v>6.17</v>
      </c>
      <c r="F95" s="140">
        <v>0.43</v>
      </c>
      <c r="G95" s="140">
        <v>5.74</v>
      </c>
      <c r="I95" s="37"/>
    </row>
    <row r="96" spans="1:9">
      <c r="A96" s="270"/>
      <c r="B96" s="140">
        <v>4.51</v>
      </c>
      <c r="C96" s="140">
        <v>7.68</v>
      </c>
      <c r="D96" s="140">
        <v>6.11</v>
      </c>
      <c r="E96" s="140">
        <v>6.12</v>
      </c>
      <c r="F96" s="140">
        <v>0.42</v>
      </c>
      <c r="G96" s="140">
        <v>5.7</v>
      </c>
      <c r="I96" s="37"/>
    </row>
    <row r="97" spans="1:9">
      <c r="A97" s="270"/>
      <c r="B97" s="140">
        <v>4.41</v>
      </c>
      <c r="C97" s="140">
        <v>7.79</v>
      </c>
      <c r="D97" s="140">
        <v>4.74</v>
      </c>
      <c r="E97" s="140">
        <v>6.08</v>
      </c>
      <c r="F97" s="140">
        <v>0.42</v>
      </c>
      <c r="G97" s="140">
        <v>5.66</v>
      </c>
      <c r="I97" s="37"/>
    </row>
    <row r="98" spans="1:9">
      <c r="A98" s="270"/>
      <c r="B98" s="140">
        <v>5.09</v>
      </c>
      <c r="C98" s="140">
        <v>7.72</v>
      </c>
      <c r="D98" s="140">
        <v>6.02</v>
      </c>
      <c r="E98" s="140">
        <v>6.01</v>
      </c>
      <c r="F98" s="140">
        <v>0.41</v>
      </c>
      <c r="G98" s="140">
        <v>5.6</v>
      </c>
      <c r="I98" s="37"/>
    </row>
    <row r="99" spans="1:9">
      <c r="A99" s="270">
        <v>2020</v>
      </c>
      <c r="B99" s="140">
        <v>5.31</v>
      </c>
      <c r="C99" s="140">
        <v>7.37</v>
      </c>
      <c r="D99" s="140">
        <v>6</v>
      </c>
      <c r="E99" s="140">
        <v>5.99</v>
      </c>
      <c r="F99" s="140">
        <v>0.4</v>
      </c>
      <c r="G99" s="140">
        <v>5.59</v>
      </c>
      <c r="I99" s="37"/>
    </row>
    <row r="100" spans="1:9">
      <c r="A100" s="270"/>
      <c r="B100" s="140">
        <v>4.84</v>
      </c>
      <c r="C100" s="140">
        <v>7.41</v>
      </c>
      <c r="D100" s="140">
        <v>5.89</v>
      </c>
      <c r="E100" s="140">
        <v>5.97</v>
      </c>
      <c r="F100" s="140">
        <v>0.4</v>
      </c>
      <c r="G100" s="140">
        <v>5.57</v>
      </c>
      <c r="I100" s="37"/>
    </row>
    <row r="101" spans="1:9">
      <c r="A101" s="270"/>
      <c r="B101" s="140">
        <v>5.07</v>
      </c>
      <c r="C101" s="140">
        <v>7.37</v>
      </c>
      <c r="D101" s="140">
        <v>5.93</v>
      </c>
      <c r="E101" s="140">
        <v>5.96</v>
      </c>
      <c r="F101" s="140">
        <v>0.41</v>
      </c>
      <c r="G101" s="140">
        <v>5.55</v>
      </c>
      <c r="I101" s="37"/>
    </row>
    <row r="102" spans="1:9">
      <c r="A102" s="270"/>
      <c r="B102" s="140">
        <v>5.16</v>
      </c>
      <c r="C102" s="140">
        <v>6.68</v>
      </c>
      <c r="D102" s="140">
        <v>5.39</v>
      </c>
      <c r="E102" s="140">
        <v>5.96</v>
      </c>
      <c r="F102" s="140">
        <v>0.41</v>
      </c>
      <c r="G102" s="140">
        <v>5.55</v>
      </c>
      <c r="I102" s="37"/>
    </row>
    <row r="103" spans="1:9">
      <c r="A103" s="270"/>
      <c r="B103" s="140">
        <v>4.2699999999999996</v>
      </c>
      <c r="C103" s="140">
        <v>7.18</v>
      </c>
      <c r="D103" s="140">
        <v>4.7699999999999996</v>
      </c>
      <c r="E103" s="140">
        <v>5.94</v>
      </c>
      <c r="F103" s="140">
        <v>0.41</v>
      </c>
      <c r="G103" s="140">
        <v>5.53</v>
      </c>
      <c r="I103" s="37"/>
    </row>
    <row r="104" spans="1:9">
      <c r="A104" s="270"/>
      <c r="B104" s="140">
        <v>3.97</v>
      </c>
      <c r="C104" s="140">
        <v>7.69</v>
      </c>
      <c r="D104" s="140">
        <v>5.07</v>
      </c>
      <c r="E104" s="140">
        <v>5.93</v>
      </c>
      <c r="F104" s="140">
        <v>0.41</v>
      </c>
      <c r="G104" s="140">
        <v>5.52</v>
      </c>
      <c r="I104" s="37"/>
    </row>
    <row r="105" spans="1:9">
      <c r="A105" s="270"/>
      <c r="B105" s="140">
        <v>5.35</v>
      </c>
      <c r="C105" s="140">
        <v>7.69</v>
      </c>
      <c r="D105" s="140">
        <v>5.25</v>
      </c>
      <c r="E105" s="140">
        <v>5.87</v>
      </c>
      <c r="F105" s="140">
        <v>0.41</v>
      </c>
      <c r="G105" s="140">
        <v>5.46</v>
      </c>
      <c r="I105" s="37"/>
    </row>
    <row r="106" spans="1:9">
      <c r="A106" s="270"/>
      <c r="B106" s="140">
        <v>5.14</v>
      </c>
      <c r="C106" s="140">
        <v>7.17</v>
      </c>
      <c r="D106" s="140">
        <v>6.02</v>
      </c>
      <c r="E106" s="140">
        <v>5.87</v>
      </c>
      <c r="F106" s="140">
        <v>0.4</v>
      </c>
      <c r="G106" s="140">
        <v>5.47</v>
      </c>
      <c r="I106" s="37"/>
    </row>
    <row r="107" spans="1:9">
      <c r="A107" s="270"/>
      <c r="B107" s="140">
        <v>4.4800000000000004</v>
      </c>
      <c r="C107" s="140">
        <v>7.04</v>
      </c>
      <c r="D107" s="140">
        <v>5.39</v>
      </c>
      <c r="E107" s="140">
        <v>5.86</v>
      </c>
      <c r="F107" s="140">
        <v>0.4</v>
      </c>
      <c r="G107" s="140">
        <v>5.46</v>
      </c>
      <c r="I107" s="37"/>
    </row>
    <row r="108" spans="1:9">
      <c r="A108" s="270"/>
      <c r="B108" s="140">
        <v>5.28</v>
      </c>
      <c r="C108" s="140">
        <v>7.35</v>
      </c>
      <c r="D108" s="140">
        <v>6.09</v>
      </c>
      <c r="E108" s="140">
        <v>5.87</v>
      </c>
      <c r="F108" s="140">
        <v>0.4</v>
      </c>
      <c r="G108" s="140">
        <v>5.47</v>
      </c>
      <c r="I108" s="37"/>
    </row>
    <row r="109" spans="1:9">
      <c r="A109" s="270"/>
      <c r="B109" s="140">
        <v>4.7300000000000004</v>
      </c>
      <c r="C109" s="140">
        <v>6.78</v>
      </c>
      <c r="D109" s="140">
        <v>5.14</v>
      </c>
      <c r="E109" s="140">
        <v>5.82</v>
      </c>
      <c r="F109" s="140">
        <v>0.39</v>
      </c>
      <c r="G109" s="140">
        <v>5.43</v>
      </c>
      <c r="I109" s="37"/>
    </row>
    <row r="110" spans="1:9">
      <c r="A110" s="270"/>
      <c r="B110" s="140">
        <v>4.7699999999999996</v>
      </c>
      <c r="C110" s="140">
        <v>7.15</v>
      </c>
      <c r="D110" s="140">
        <v>5.16</v>
      </c>
      <c r="E110" s="140">
        <v>5.84</v>
      </c>
      <c r="F110" s="140">
        <v>0.4</v>
      </c>
      <c r="G110" s="140">
        <v>5.44</v>
      </c>
      <c r="I110" s="37"/>
    </row>
    <row r="111" spans="1:9">
      <c r="A111" s="270">
        <v>2021</v>
      </c>
      <c r="B111" s="140">
        <v>4.1900000000000004</v>
      </c>
      <c r="C111" s="140">
        <v>7.42</v>
      </c>
      <c r="D111" s="37">
        <v>5.41</v>
      </c>
      <c r="E111" s="37">
        <v>5.84</v>
      </c>
      <c r="F111" s="37">
        <v>0.4</v>
      </c>
      <c r="G111" s="140">
        <v>5.44</v>
      </c>
      <c r="I111" s="37"/>
    </row>
    <row r="112" spans="1:9">
      <c r="A112" s="270"/>
      <c r="B112" s="140">
        <v>5.63</v>
      </c>
      <c r="C112" s="140">
        <v>7.64</v>
      </c>
      <c r="D112" s="37">
        <v>6.09</v>
      </c>
      <c r="E112" s="37">
        <v>5.83</v>
      </c>
      <c r="F112" s="37">
        <v>0.4</v>
      </c>
      <c r="G112" s="140">
        <v>5.43</v>
      </c>
      <c r="I112" s="37"/>
    </row>
    <row r="113" spans="1:9">
      <c r="A113" s="270"/>
      <c r="B113" s="140">
        <v>4.75</v>
      </c>
      <c r="C113" s="140">
        <v>7.47</v>
      </c>
      <c r="D113" s="37">
        <v>5.21</v>
      </c>
      <c r="E113" s="37">
        <v>5.81</v>
      </c>
      <c r="F113" s="37">
        <v>0.41</v>
      </c>
      <c r="G113" s="140">
        <v>5.4</v>
      </c>
      <c r="I113" s="37"/>
    </row>
    <row r="114" spans="1:9">
      <c r="A114" s="270"/>
      <c r="B114" s="140">
        <v>4.82</v>
      </c>
      <c r="C114" s="140">
        <v>7.05</v>
      </c>
      <c r="D114" s="37">
        <v>5.91</v>
      </c>
      <c r="E114" s="37">
        <v>5.81</v>
      </c>
      <c r="F114" s="37">
        <v>0.4</v>
      </c>
      <c r="G114" s="140">
        <v>5.41</v>
      </c>
      <c r="I114" s="37"/>
    </row>
    <row r="115" spans="1:9">
      <c r="A115" s="270"/>
      <c r="B115" s="140">
        <v>4.24</v>
      </c>
      <c r="C115" s="140">
        <v>6.68</v>
      </c>
      <c r="D115" s="37">
        <v>5.25</v>
      </c>
      <c r="E115" s="37">
        <v>5.79</v>
      </c>
      <c r="F115" s="37">
        <v>0.38</v>
      </c>
      <c r="G115" s="140">
        <v>5.41</v>
      </c>
      <c r="I115" s="37"/>
    </row>
    <row r="116" spans="1:9">
      <c r="A116" s="270"/>
      <c r="B116" s="140">
        <v>4.01</v>
      </c>
      <c r="C116" s="140">
        <v>7.19</v>
      </c>
      <c r="D116" s="37">
        <v>5.38</v>
      </c>
      <c r="E116" s="37">
        <v>5.78</v>
      </c>
      <c r="F116" s="37">
        <v>0.37</v>
      </c>
      <c r="G116" s="140">
        <v>5.41</v>
      </c>
      <c r="I116" s="37"/>
    </row>
    <row r="117" spans="1:9">
      <c r="A117" s="270"/>
      <c r="B117" s="140">
        <v>4.38</v>
      </c>
      <c r="C117" s="140">
        <v>7.21</v>
      </c>
      <c r="D117" s="37">
        <v>5.38</v>
      </c>
      <c r="E117" s="37">
        <v>5.75</v>
      </c>
      <c r="F117" s="37">
        <v>0.36</v>
      </c>
      <c r="G117" s="140">
        <v>5.39</v>
      </c>
      <c r="I117" s="37"/>
    </row>
    <row r="118" spans="1:9">
      <c r="A118" s="270"/>
      <c r="B118" s="140">
        <v>4.78</v>
      </c>
      <c r="C118" s="140">
        <v>7.35</v>
      </c>
      <c r="D118" s="37">
        <v>5.89</v>
      </c>
      <c r="E118" s="37">
        <v>5.74</v>
      </c>
      <c r="F118" s="37">
        <v>0.35</v>
      </c>
      <c r="G118" s="140">
        <v>5.39</v>
      </c>
      <c r="I118" s="37"/>
    </row>
    <row r="119" spans="1:9">
      <c r="A119" s="270"/>
      <c r="B119" s="140">
        <v>4.99</v>
      </c>
      <c r="C119" s="140">
        <v>7.44</v>
      </c>
      <c r="D119" s="37">
        <v>5.9</v>
      </c>
      <c r="E119" s="37">
        <v>5.72</v>
      </c>
      <c r="F119" s="37">
        <v>0.35</v>
      </c>
      <c r="G119" s="140">
        <v>5.37</v>
      </c>
      <c r="I119" s="37"/>
    </row>
    <row r="120" spans="1:9">
      <c r="A120" s="270"/>
      <c r="B120" s="140">
        <v>3.64</v>
      </c>
      <c r="C120" s="140">
        <v>7.22</v>
      </c>
      <c r="D120" s="37">
        <v>5</v>
      </c>
      <c r="E120" s="37">
        <v>5.71</v>
      </c>
      <c r="F120" s="37">
        <v>0.34</v>
      </c>
      <c r="G120" s="140">
        <v>5.37</v>
      </c>
      <c r="I120" s="37"/>
    </row>
    <row r="121" spans="1:9">
      <c r="A121" s="270"/>
      <c r="B121" s="140">
        <v>4.3</v>
      </c>
      <c r="C121" s="140">
        <v>7.29</v>
      </c>
      <c r="D121" s="37">
        <v>5.19</v>
      </c>
      <c r="E121" s="37">
        <v>5.69</v>
      </c>
      <c r="F121" s="37">
        <v>0.34</v>
      </c>
      <c r="G121" s="140">
        <v>5.35</v>
      </c>
      <c r="I121" s="37"/>
    </row>
    <row r="122" spans="1:9">
      <c r="A122" s="270"/>
      <c r="B122" s="140">
        <v>3.96</v>
      </c>
      <c r="C122" s="140">
        <v>7.11</v>
      </c>
      <c r="D122" s="37">
        <v>4.83</v>
      </c>
      <c r="E122" s="37">
        <v>5.66</v>
      </c>
      <c r="F122" s="37">
        <v>0.35</v>
      </c>
      <c r="G122" s="140">
        <v>5.31</v>
      </c>
      <c r="I122" s="37"/>
    </row>
    <row r="123" spans="1:9">
      <c r="A123" s="270">
        <v>2022</v>
      </c>
      <c r="B123" s="37">
        <v>3.92</v>
      </c>
      <c r="C123" s="37">
        <v>6.9</v>
      </c>
      <c r="D123" s="37">
        <v>5.22</v>
      </c>
      <c r="E123" s="37">
        <v>5.64</v>
      </c>
      <c r="F123" s="37">
        <v>0.34</v>
      </c>
      <c r="G123" s="140">
        <v>5.3</v>
      </c>
    </row>
    <row r="124" spans="1:9">
      <c r="A124" s="270"/>
      <c r="B124" s="37">
        <v>4.83</v>
      </c>
      <c r="C124" s="37">
        <v>7</v>
      </c>
      <c r="D124" s="37">
        <v>6.01</v>
      </c>
      <c r="E124" s="37">
        <v>5.62</v>
      </c>
      <c r="F124" s="37">
        <v>0.3</v>
      </c>
      <c r="G124" s="140">
        <v>5.32</v>
      </c>
    </row>
    <row r="125" spans="1:9">
      <c r="A125" s="270"/>
      <c r="B125" s="37">
        <v>4.07</v>
      </c>
      <c r="C125" s="37">
        <v>7.37</v>
      </c>
      <c r="D125" s="37">
        <v>5.44</v>
      </c>
      <c r="E125" s="37">
        <v>5.59</v>
      </c>
      <c r="F125" s="37">
        <v>0.31</v>
      </c>
      <c r="G125" s="140">
        <v>5.28</v>
      </c>
    </row>
    <row r="126" spans="1:9">
      <c r="A126" s="270"/>
      <c r="B126" s="37">
        <v>4.95</v>
      </c>
      <c r="C126" s="37">
        <v>7.33</v>
      </c>
      <c r="D126" s="37">
        <v>5.71</v>
      </c>
      <c r="E126" s="37">
        <v>5.58</v>
      </c>
      <c r="F126" s="37">
        <v>0.3</v>
      </c>
      <c r="G126" s="140">
        <v>5.28</v>
      </c>
    </row>
    <row r="127" spans="1:9">
      <c r="A127" s="270"/>
      <c r="B127" s="37">
        <v>4.4400000000000004</v>
      </c>
      <c r="C127" s="37">
        <v>7.05</v>
      </c>
      <c r="D127" s="37">
        <v>5.44</v>
      </c>
      <c r="E127" s="37">
        <v>5.54</v>
      </c>
      <c r="F127" s="37">
        <v>0.3</v>
      </c>
      <c r="G127" s="140">
        <v>5.24</v>
      </c>
    </row>
    <row r="128" spans="1:9">
      <c r="A128" s="270"/>
      <c r="B128" s="37">
        <v>4.4400000000000004</v>
      </c>
      <c r="C128" s="37">
        <v>7.33</v>
      </c>
      <c r="D128" s="37">
        <v>5.49</v>
      </c>
      <c r="E128" s="37">
        <v>5.57</v>
      </c>
      <c r="F128" s="37">
        <v>0.3</v>
      </c>
      <c r="G128" s="140">
        <v>5.27</v>
      </c>
    </row>
    <row r="129" spans="1:7">
      <c r="A129" s="270"/>
      <c r="B129" s="37">
        <v>4.17</v>
      </c>
      <c r="C129" s="37">
        <v>7.4</v>
      </c>
      <c r="D129" s="37">
        <v>4.9400000000000004</v>
      </c>
      <c r="E129" s="37">
        <v>5.56</v>
      </c>
      <c r="F129" s="37">
        <v>0.28999999999999998</v>
      </c>
      <c r="G129" s="140">
        <v>5.27</v>
      </c>
    </row>
    <row r="130" spans="1:7">
      <c r="A130" s="270"/>
      <c r="B130" s="37">
        <v>4.33</v>
      </c>
      <c r="C130" s="37">
        <v>7.21</v>
      </c>
      <c r="D130" s="37">
        <v>5.49</v>
      </c>
      <c r="E130" s="37">
        <v>5.55</v>
      </c>
      <c r="F130" s="37">
        <v>0.27</v>
      </c>
      <c r="G130" s="140">
        <v>5.28</v>
      </c>
    </row>
    <row r="131" spans="1:7">
      <c r="A131" s="270"/>
      <c r="B131" s="37">
        <v>4.3</v>
      </c>
      <c r="C131" s="37">
        <v>7.6</v>
      </c>
      <c r="D131" s="37">
        <v>5.4</v>
      </c>
      <c r="E131" s="37">
        <v>5.6</v>
      </c>
      <c r="F131" s="37">
        <v>0.26</v>
      </c>
      <c r="G131" s="140">
        <v>5.34</v>
      </c>
    </row>
    <row r="132" spans="1:7">
      <c r="A132" s="270"/>
      <c r="B132" s="37">
        <v>4.54</v>
      </c>
      <c r="C132" s="37">
        <v>7.24</v>
      </c>
      <c r="D132" s="37">
        <v>5.59</v>
      </c>
      <c r="E132" s="37">
        <v>5.68</v>
      </c>
      <c r="F132" s="37">
        <v>0.25</v>
      </c>
      <c r="G132" s="140">
        <v>5.43</v>
      </c>
    </row>
    <row r="133" spans="1:7">
      <c r="A133" s="270"/>
      <c r="B133" s="37">
        <v>5.36</v>
      </c>
      <c r="C133" s="37">
        <v>8.08</v>
      </c>
      <c r="D133" s="37">
        <v>6.44</v>
      </c>
      <c r="E133" s="37">
        <v>5.81</v>
      </c>
      <c r="F133" s="37">
        <v>0.27</v>
      </c>
      <c r="G133" s="140">
        <v>5.54</v>
      </c>
    </row>
    <row r="134" spans="1:7">
      <c r="A134" s="270"/>
      <c r="B134" s="37">
        <v>5.41</v>
      </c>
      <c r="C134" s="37">
        <v>8.0299999999999994</v>
      </c>
      <c r="D134" s="37">
        <v>6.55</v>
      </c>
      <c r="E134" s="37">
        <v>5.92</v>
      </c>
      <c r="F134" s="37">
        <v>0.26</v>
      </c>
      <c r="G134" s="140">
        <v>5.66</v>
      </c>
    </row>
    <row r="135" spans="1:7">
      <c r="A135" s="270">
        <v>2023</v>
      </c>
      <c r="B135" s="37">
        <v>5.43</v>
      </c>
      <c r="C135" s="37">
        <v>7.54</v>
      </c>
      <c r="D135" s="37">
        <v>5.82</v>
      </c>
      <c r="E135" s="37">
        <v>6.05</v>
      </c>
      <c r="F135" s="37">
        <v>0.27</v>
      </c>
      <c r="G135" s="37">
        <v>5.78</v>
      </c>
    </row>
    <row r="136" spans="1:7">
      <c r="A136" s="270"/>
      <c r="B136" s="37">
        <v>5.93</v>
      </c>
      <c r="C136" s="37">
        <v>8.19</v>
      </c>
      <c r="D136" s="37">
        <v>7.05</v>
      </c>
      <c r="E136" s="37">
        <v>6.13</v>
      </c>
      <c r="F136" s="37">
        <v>0.28000000000000003</v>
      </c>
      <c r="G136" s="37">
        <v>5.85</v>
      </c>
    </row>
    <row r="137" spans="1:7">
      <c r="A137" s="270"/>
      <c r="B137" s="37">
        <v>5.65</v>
      </c>
      <c r="C137" s="37">
        <v>8.23</v>
      </c>
      <c r="D137" s="37">
        <v>6.92</v>
      </c>
      <c r="E137" s="37">
        <v>6.17</v>
      </c>
      <c r="F137" s="37">
        <v>0.28999999999999998</v>
      </c>
      <c r="G137" s="37">
        <v>5.88</v>
      </c>
    </row>
    <row r="138" spans="1:7">
      <c r="A138" s="270"/>
      <c r="B138" s="37">
        <v>5.81</v>
      </c>
      <c r="C138" s="37">
        <v>8.4600000000000009</v>
      </c>
      <c r="D138" s="37">
        <v>6.59</v>
      </c>
      <c r="E138" s="37">
        <v>6.22</v>
      </c>
      <c r="F138" s="37">
        <v>0.28000000000000003</v>
      </c>
      <c r="G138" s="37">
        <v>5.94</v>
      </c>
    </row>
    <row r="139" spans="1:7">
      <c r="A139" s="270"/>
      <c r="B139" s="37">
        <v>5.61</v>
      </c>
      <c r="C139" s="37">
        <v>8.4</v>
      </c>
      <c r="D139" s="37">
        <v>6.94</v>
      </c>
      <c r="E139" s="37">
        <v>6.3</v>
      </c>
      <c r="F139" s="37">
        <v>0.32</v>
      </c>
      <c r="G139" s="37">
        <v>5.98</v>
      </c>
    </row>
    <row r="140" spans="1:7">
      <c r="A140" s="270"/>
      <c r="B140" s="37">
        <v>5.26</v>
      </c>
      <c r="C140" s="37">
        <v>8.3800000000000008</v>
      </c>
      <c r="D140" s="37">
        <v>6.26</v>
      </c>
      <c r="E140" s="37">
        <v>6.34</v>
      </c>
      <c r="F140" s="37">
        <v>0.28000000000000003</v>
      </c>
      <c r="G140" s="37">
        <v>6.06</v>
      </c>
    </row>
    <row r="141" spans="1:7">
      <c r="A141" s="270"/>
      <c r="B141" s="37">
        <v>5.43</v>
      </c>
      <c r="C141" s="37">
        <v>8.5299999999999994</v>
      </c>
      <c r="D141" s="37">
        <v>6.74</v>
      </c>
      <c r="E141" s="37">
        <v>6.39</v>
      </c>
      <c r="F141" s="37">
        <v>0.26</v>
      </c>
      <c r="G141" s="37">
        <v>6.13</v>
      </c>
    </row>
    <row r="142" spans="1:7">
      <c r="A142" s="270"/>
      <c r="B142" s="37">
        <v>6.05</v>
      </c>
      <c r="C142" s="37">
        <v>8.41</v>
      </c>
      <c r="D142" s="37">
        <v>7.03</v>
      </c>
      <c r="E142" s="37">
        <v>6.43</v>
      </c>
      <c r="F142" s="37">
        <v>0.26</v>
      </c>
      <c r="G142" s="37">
        <v>6.17</v>
      </c>
    </row>
    <row r="143" spans="1:7">
      <c r="A143" s="270"/>
      <c r="B143" s="37">
        <v>5.73</v>
      </c>
      <c r="C143" s="37">
        <v>8.7100000000000009</v>
      </c>
      <c r="D143" s="37">
        <v>7.05</v>
      </c>
      <c r="E143" s="37">
        <v>6.47</v>
      </c>
      <c r="F143" s="37">
        <v>0.24</v>
      </c>
      <c r="G143" s="37">
        <v>6.23</v>
      </c>
    </row>
    <row r="144" spans="1:7">
      <c r="A144" s="270"/>
      <c r="B144" s="37">
        <v>5.93</v>
      </c>
      <c r="C144" s="37">
        <v>8.5299999999999994</v>
      </c>
      <c r="D144" s="37">
        <v>7.34</v>
      </c>
      <c r="E144" s="37">
        <v>6.49</v>
      </c>
      <c r="F144" s="37">
        <v>0.25</v>
      </c>
      <c r="G144" s="37">
        <v>6.24</v>
      </c>
    </row>
    <row r="145" spans="1:7">
      <c r="A145" s="270"/>
      <c r="B145" s="37">
        <v>5.25</v>
      </c>
      <c r="C145" s="37">
        <v>8</v>
      </c>
      <c r="D145" s="37">
        <v>6.52</v>
      </c>
      <c r="E145" s="37">
        <v>6.56</v>
      </c>
      <c r="F145" s="37">
        <v>0.25</v>
      </c>
      <c r="G145" s="37">
        <v>6.31</v>
      </c>
    </row>
    <row r="146" spans="1:7">
      <c r="A146" s="270"/>
      <c r="B146" s="37">
        <v>5.77</v>
      </c>
      <c r="C146" s="37">
        <v>8.25</v>
      </c>
      <c r="D146" s="37">
        <v>6.51</v>
      </c>
      <c r="E146" s="37">
        <v>6.59</v>
      </c>
      <c r="F146" s="37">
        <v>0.21</v>
      </c>
      <c r="G146" s="37">
        <v>6.38</v>
      </c>
    </row>
    <row r="147" spans="1:7">
      <c r="A147" s="270">
        <v>2024</v>
      </c>
      <c r="B147" s="37">
        <v>5.39</v>
      </c>
      <c r="C147" s="37">
        <v>8.76</v>
      </c>
      <c r="D147" s="37">
        <v>6.87</v>
      </c>
      <c r="E147" s="37">
        <v>6.6</v>
      </c>
      <c r="F147" s="37">
        <v>0.25</v>
      </c>
      <c r="G147" s="37">
        <v>6.35</v>
      </c>
    </row>
    <row r="148" spans="1:7">
      <c r="A148" s="270"/>
      <c r="B148" s="37">
        <v>5.86</v>
      </c>
      <c r="C148" s="37">
        <v>8.7100000000000009</v>
      </c>
      <c r="D148" s="37">
        <v>7.5</v>
      </c>
      <c r="E148" s="37">
        <v>6.65</v>
      </c>
      <c r="F148" s="37">
        <v>0.25</v>
      </c>
      <c r="G148" s="37">
        <v>6.4</v>
      </c>
    </row>
    <row r="149" spans="1:7">
      <c r="A149" s="270"/>
      <c r="B149" s="37">
        <v>6.07</v>
      </c>
      <c r="C149" s="37">
        <v>8.7899999999999991</v>
      </c>
      <c r="D149" s="37">
        <v>7.43</v>
      </c>
      <c r="E149" s="37">
        <v>6.63</v>
      </c>
      <c r="F149" s="37">
        <v>0.27</v>
      </c>
      <c r="G149" s="37">
        <v>6.36</v>
      </c>
    </row>
    <row r="150" spans="1:7">
      <c r="A150" s="270"/>
      <c r="B150" s="37">
        <v>5.68</v>
      </c>
      <c r="C150" s="37">
        <v>8.39</v>
      </c>
      <c r="D150" s="37">
        <v>6.89</v>
      </c>
      <c r="E150" s="37">
        <v>6.64</v>
      </c>
      <c r="F150" s="37">
        <v>0.26</v>
      </c>
      <c r="G150" s="37">
        <v>6.38</v>
      </c>
    </row>
    <row r="151" spans="1:7">
      <c r="A151" s="270"/>
      <c r="B151" s="37">
        <v>5.41</v>
      </c>
      <c r="C151" s="37">
        <v>7.1</v>
      </c>
      <c r="D151" s="37">
        <v>6.24</v>
      </c>
      <c r="E151" s="37">
        <v>6.61</v>
      </c>
      <c r="F151" s="37">
        <v>0.23</v>
      </c>
      <c r="G151" s="37">
        <v>6.38</v>
      </c>
    </row>
    <row r="152" spans="1:7">
      <c r="A152" s="270"/>
      <c r="B152" s="37">
        <v>6.23</v>
      </c>
      <c r="C152" s="37">
        <v>7.93</v>
      </c>
      <c r="D152" s="37">
        <v>6.87</v>
      </c>
      <c r="E152" s="37">
        <v>6.61</v>
      </c>
      <c r="F152" s="37">
        <v>0.25</v>
      </c>
      <c r="G152" s="37">
        <v>6.36</v>
      </c>
    </row>
    <row r="153" spans="1:7">
      <c r="A153" s="270"/>
      <c r="B153" s="37">
        <v>4.95</v>
      </c>
      <c r="C153" s="37">
        <v>7.63</v>
      </c>
      <c r="D153" s="37">
        <v>6.09</v>
      </c>
      <c r="E153" s="37">
        <v>6.6</v>
      </c>
      <c r="F153" s="37">
        <v>0.26</v>
      </c>
      <c r="G153" s="37">
        <v>6.34</v>
      </c>
    </row>
    <row r="154" spans="1:7">
      <c r="A154" s="270"/>
      <c r="B154" s="37">
        <v>5.93</v>
      </c>
      <c r="C154" s="37">
        <v>7.76</v>
      </c>
      <c r="D154" s="37">
        <v>6.73</v>
      </c>
      <c r="E154" s="37">
        <v>6.61</v>
      </c>
      <c r="F154" s="37">
        <v>0.25</v>
      </c>
      <c r="G154" s="37">
        <v>6.36</v>
      </c>
    </row>
    <row r="155" spans="1:7">
      <c r="A155" s="270"/>
      <c r="B155" s="37">
        <v>5.79</v>
      </c>
      <c r="C155" s="37">
        <v>7.55</v>
      </c>
      <c r="D155" s="37">
        <v>6.64</v>
      </c>
      <c r="E155" s="37">
        <v>6.59</v>
      </c>
      <c r="F155" s="37">
        <v>0.25</v>
      </c>
      <c r="G155" s="37">
        <v>6.34</v>
      </c>
    </row>
    <row r="156" spans="1:7">
      <c r="A156" s="270"/>
      <c r="B156" s="37">
        <v>5.52</v>
      </c>
      <c r="C156" s="37">
        <v>7.86</v>
      </c>
      <c r="D156" s="37">
        <v>6.71</v>
      </c>
      <c r="E156" s="37">
        <v>6.57</v>
      </c>
      <c r="F156" s="37">
        <v>0.24</v>
      </c>
      <c r="G156" s="37">
        <v>6.33</v>
      </c>
    </row>
    <row r="157" spans="1:7">
      <c r="A157" s="270"/>
      <c r="B157" s="37">
        <v>4.71</v>
      </c>
      <c r="C157" s="37">
        <v>7.4</v>
      </c>
      <c r="D157" s="37">
        <v>5.98</v>
      </c>
      <c r="E157" s="37">
        <v>6.55</v>
      </c>
      <c r="F157" s="37">
        <v>0.25</v>
      </c>
      <c r="G157" s="37">
        <v>6.3</v>
      </c>
    </row>
    <row r="158" spans="1:7">
      <c r="A158" s="270"/>
      <c r="B158" s="37">
        <v>5.03</v>
      </c>
      <c r="C158" s="37">
        <v>6.97</v>
      </c>
      <c r="D158" s="37">
        <v>5.55</v>
      </c>
      <c r="E158" s="37">
        <v>6.5</v>
      </c>
      <c r="F158" s="37">
        <v>0.25</v>
      </c>
      <c r="G158" s="37">
        <v>6.25</v>
      </c>
    </row>
    <row r="159" spans="1:7">
      <c r="A159" s="270">
        <v>2025</v>
      </c>
      <c r="B159" s="37">
        <v>4.99</v>
      </c>
      <c r="C159" s="37">
        <v>6.82</v>
      </c>
      <c r="D159" s="37">
        <v>5.94</v>
      </c>
      <c r="E159" s="37">
        <v>6.47</v>
      </c>
      <c r="F159" s="37">
        <v>0.26</v>
      </c>
      <c r="G159" s="37">
        <v>6.21</v>
      </c>
    </row>
    <row r="160" spans="1:7">
      <c r="A160" s="270"/>
      <c r="B160" s="37">
        <v>5.86</v>
      </c>
      <c r="C160" s="37">
        <v>7.04</v>
      </c>
      <c r="D160" s="37">
        <v>6.51</v>
      </c>
      <c r="E160" s="37">
        <v>6.45</v>
      </c>
      <c r="F160" s="37">
        <v>0.27</v>
      </c>
      <c r="G160" s="37">
        <v>6.18</v>
      </c>
    </row>
    <row r="161" spans="1:7">
      <c r="A161" s="270"/>
      <c r="B161" s="37">
        <v>5.14</v>
      </c>
      <c r="C161" s="37">
        <v>6.98</v>
      </c>
      <c r="D161" s="37">
        <v>5.98</v>
      </c>
      <c r="E161" s="37">
        <v>6.41</v>
      </c>
      <c r="F161" s="37">
        <v>0.27</v>
      </c>
      <c r="G161" s="37">
        <v>6.14</v>
      </c>
    </row>
    <row r="162" spans="1:7">
      <c r="A162" s="270"/>
      <c r="B162" s="37">
        <v>5.68</v>
      </c>
      <c r="C162" s="37">
        <v>7</v>
      </c>
      <c r="D162" s="37">
        <v>6.11</v>
      </c>
      <c r="E162" s="37">
        <v>6.37</v>
      </c>
      <c r="F162" s="37">
        <v>0.27</v>
      </c>
      <c r="G162" s="37">
        <v>6.1</v>
      </c>
    </row>
    <row r="163" spans="1:7">
      <c r="A163" s="270"/>
      <c r="B163" s="37">
        <v>4.96</v>
      </c>
      <c r="C163" s="37">
        <v>6.93</v>
      </c>
      <c r="D163" s="37">
        <v>5.85</v>
      </c>
      <c r="E163" s="37">
        <v>6.34</v>
      </c>
      <c r="F163" s="37">
        <v>0.28000000000000003</v>
      </c>
      <c r="G163" s="37">
        <v>6.06</v>
      </c>
    </row>
    <row r="164" spans="1:7">
      <c r="A164" s="270"/>
      <c r="B164" s="37">
        <v>5.52</v>
      </c>
      <c r="C164" s="37">
        <v>6.8</v>
      </c>
      <c r="D164" s="37">
        <v>5.97</v>
      </c>
      <c r="E164" s="37">
        <v>6.31</v>
      </c>
      <c r="F164" s="37">
        <v>0.27</v>
      </c>
      <c r="G164" s="37">
        <v>6.04</v>
      </c>
    </row>
    <row r="165" spans="1:7">
      <c r="A165" s="270"/>
      <c r="B165" s="37">
        <v>4.93</v>
      </c>
      <c r="C165" s="37">
        <v>6.98</v>
      </c>
      <c r="D165" s="37">
        <v>5.91</v>
      </c>
      <c r="E165" s="37">
        <v>6.29</v>
      </c>
      <c r="F165" s="37">
        <v>0.26</v>
      </c>
      <c r="G165" s="37">
        <v>6.03</v>
      </c>
    </row>
    <row r="166" spans="1:7">
      <c r="A166" s="270"/>
      <c r="B166" s="37">
        <v>4.72</v>
      </c>
      <c r="C166" s="37">
        <v>7.02</v>
      </c>
      <c r="D166" s="37">
        <v>5.81</v>
      </c>
      <c r="E166" s="37">
        <v>6.28</v>
      </c>
      <c r="F166" s="37">
        <v>0.27</v>
      </c>
      <c r="G166" s="37">
        <v>6.01</v>
      </c>
    </row>
    <row r="167" spans="1:7">
      <c r="A167" s="270"/>
      <c r="B167" s="37">
        <v>5.44</v>
      </c>
      <c r="C167" s="37">
        <v>6.91</v>
      </c>
      <c r="D167" s="37">
        <v>6.23</v>
      </c>
      <c r="E167" s="37">
        <v>6.25</v>
      </c>
      <c r="F167" s="37">
        <v>0.26</v>
      </c>
      <c r="G167" s="37">
        <v>5.99</v>
      </c>
    </row>
    <row r="168" spans="1:7">
      <c r="A168" s="270"/>
      <c r="B168" s="37">
        <v>5.0199999999999996</v>
      </c>
      <c r="C168" s="37">
        <v>6.79</v>
      </c>
      <c r="D168" s="37">
        <v>6.04</v>
      </c>
      <c r="E168" s="37">
        <v>6.23</v>
      </c>
      <c r="F168" s="37">
        <v>0.27</v>
      </c>
      <c r="G168" s="37">
        <v>5.96</v>
      </c>
    </row>
    <row r="169" spans="1:7">
      <c r="A169" s="270"/>
      <c r="B169" s="37">
        <v>5.05</v>
      </c>
      <c r="C169" s="37">
        <v>6.91</v>
      </c>
      <c r="D169" s="37">
        <v>6.04</v>
      </c>
      <c r="E169" s="37">
        <v>6.23</v>
      </c>
      <c r="F169" s="37">
        <v>0.27</v>
      </c>
      <c r="G169" s="37">
        <v>5.96</v>
      </c>
    </row>
    <row r="170" spans="1:7">
      <c r="A170" s="270"/>
      <c r="B170" s="37">
        <v>5.0999999999999996</v>
      </c>
      <c r="C170" s="37">
        <v>6.66</v>
      </c>
      <c r="D170" s="37">
        <v>5.62</v>
      </c>
      <c r="E170" s="37">
        <v>6.19</v>
      </c>
      <c r="F170" s="37">
        <v>0.3</v>
      </c>
      <c r="G170" s="37">
        <v>5.89</v>
      </c>
    </row>
  </sheetData>
  <mergeCells count="14">
    <mergeCell ref="A63:A74"/>
    <mergeCell ref="A3:A14"/>
    <mergeCell ref="A15:A26"/>
    <mergeCell ref="A27:A38"/>
    <mergeCell ref="A39:A50"/>
    <mergeCell ref="A51:A62"/>
    <mergeCell ref="A147:A158"/>
    <mergeCell ref="A159:A170"/>
    <mergeCell ref="A75:A86"/>
    <mergeCell ref="A87:A98"/>
    <mergeCell ref="A99:A110"/>
    <mergeCell ref="A111:A122"/>
    <mergeCell ref="A123:A134"/>
    <mergeCell ref="A135:A146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B5A7-FD14-4CE5-BF20-77538EEAD7DD}">
  <dimension ref="A1:I27"/>
  <sheetViews>
    <sheetView workbookViewId="0">
      <selection activeCell="B15" sqref="B15"/>
    </sheetView>
  </sheetViews>
  <sheetFormatPr defaultColWidth="9.1328125" defaultRowHeight="14.25"/>
  <cols>
    <col min="1" max="1" width="6.3984375" customWidth="1"/>
    <col min="2" max="2" width="60.3984375" customWidth="1"/>
    <col min="3" max="7" width="7.1328125" customWidth="1"/>
    <col min="8" max="8" width="13.1328125" customWidth="1"/>
    <col min="9" max="9" width="11.59765625" customWidth="1"/>
  </cols>
  <sheetData>
    <row r="1" spans="1:9">
      <c r="A1" s="278" t="s">
        <v>572</v>
      </c>
      <c r="B1" s="278"/>
    </row>
    <row r="3" spans="1:9" ht="15.75" customHeight="1">
      <c r="A3" s="274" t="s">
        <v>209</v>
      </c>
      <c r="B3" s="274" t="s">
        <v>210</v>
      </c>
      <c r="C3" s="280" t="s">
        <v>211</v>
      </c>
      <c r="D3" s="281"/>
      <c r="E3" s="281"/>
      <c r="F3" s="281"/>
      <c r="G3" s="282"/>
      <c r="H3" s="274" t="s">
        <v>212</v>
      </c>
      <c r="I3" s="274" t="s">
        <v>213</v>
      </c>
    </row>
    <row r="4" spans="1:9" ht="15" customHeight="1">
      <c r="A4" s="273"/>
      <c r="B4" s="273"/>
      <c r="C4" s="283"/>
      <c r="D4" s="284"/>
      <c r="E4" s="284"/>
      <c r="F4" s="284"/>
      <c r="G4" s="285"/>
      <c r="H4" s="273"/>
      <c r="I4" s="273"/>
    </row>
    <row r="5" spans="1:9" ht="29.25" customHeight="1">
      <c r="A5" s="273"/>
      <c r="B5" s="273"/>
      <c r="C5" s="286"/>
      <c r="D5" s="287"/>
      <c r="E5" s="287"/>
      <c r="F5" s="287"/>
      <c r="G5" s="288"/>
      <c r="H5" s="273"/>
      <c r="I5" s="273"/>
    </row>
    <row r="6" spans="1:9" ht="28.5">
      <c r="A6" s="279"/>
      <c r="B6" s="279"/>
      <c r="C6" s="92" t="s">
        <v>214</v>
      </c>
      <c r="D6" s="92" t="s">
        <v>215</v>
      </c>
      <c r="E6" s="92" t="s">
        <v>216</v>
      </c>
      <c r="F6" s="92" t="s">
        <v>217</v>
      </c>
      <c r="G6" s="92" t="s">
        <v>218</v>
      </c>
      <c r="H6" s="279"/>
      <c r="I6" s="279"/>
    </row>
    <row r="7" spans="1:9">
      <c r="A7" s="93"/>
      <c r="B7" s="93"/>
      <c r="C7" s="271" t="s">
        <v>219</v>
      </c>
      <c r="D7" s="271"/>
      <c r="E7" s="271"/>
      <c r="F7" s="271"/>
      <c r="G7" s="271"/>
      <c r="H7" s="51"/>
      <c r="I7" s="52"/>
    </row>
    <row r="8" spans="1:9">
      <c r="A8" s="93"/>
      <c r="B8" s="93"/>
      <c r="C8" s="225" t="s">
        <v>546</v>
      </c>
      <c r="D8" s="225" t="s">
        <v>547</v>
      </c>
      <c r="E8" s="225" t="s">
        <v>548</v>
      </c>
      <c r="F8" s="225" t="s">
        <v>549</v>
      </c>
      <c r="G8" s="225" t="s">
        <v>550</v>
      </c>
      <c r="H8" s="225" t="s">
        <v>161</v>
      </c>
      <c r="I8" s="225" t="s">
        <v>161</v>
      </c>
    </row>
    <row r="9" spans="1:9" ht="15.75" customHeight="1">
      <c r="A9" s="272" t="s">
        <v>220</v>
      </c>
      <c r="B9" s="272"/>
      <c r="C9" s="273"/>
      <c r="D9" s="273"/>
      <c r="E9" s="273"/>
      <c r="F9" s="273"/>
      <c r="G9" s="273"/>
      <c r="H9" s="274"/>
      <c r="I9" s="274"/>
    </row>
    <row r="10" spans="1:9">
      <c r="A10" s="53">
        <v>1</v>
      </c>
      <c r="B10" s="54" t="s">
        <v>221</v>
      </c>
      <c r="C10" s="225" t="s">
        <v>551</v>
      </c>
      <c r="D10" s="225" t="s">
        <v>552</v>
      </c>
      <c r="E10" s="225" t="s">
        <v>553</v>
      </c>
      <c r="F10" s="225" t="s">
        <v>554</v>
      </c>
      <c r="G10" s="225" t="s">
        <v>555</v>
      </c>
      <c r="H10" s="225">
        <v>0</v>
      </c>
      <c r="I10" s="225">
        <v>0</v>
      </c>
    </row>
    <row r="11" spans="1:9" ht="15" customHeight="1">
      <c r="A11" s="53">
        <v>2</v>
      </c>
      <c r="B11" s="54" t="s">
        <v>222</v>
      </c>
      <c r="C11" s="225" t="s">
        <v>556</v>
      </c>
      <c r="D11" s="225" t="s">
        <v>557</v>
      </c>
      <c r="E11" s="225" t="s">
        <v>558</v>
      </c>
      <c r="F11" s="225" t="s">
        <v>559</v>
      </c>
      <c r="G11" s="225" t="s">
        <v>560</v>
      </c>
      <c r="H11" s="225">
        <v>0</v>
      </c>
      <c r="I11" s="225">
        <v>0</v>
      </c>
    </row>
    <row r="12" spans="1:9">
      <c r="A12" s="53">
        <v>3</v>
      </c>
      <c r="B12" s="54" t="s">
        <v>223</v>
      </c>
      <c r="C12" s="225" t="s">
        <v>561</v>
      </c>
      <c r="D12" s="225" t="s">
        <v>562</v>
      </c>
      <c r="E12" s="225" t="s">
        <v>563</v>
      </c>
      <c r="F12" s="225" t="s">
        <v>558</v>
      </c>
      <c r="G12" s="225" t="s">
        <v>564</v>
      </c>
      <c r="H12" s="225">
        <v>0</v>
      </c>
      <c r="I12" s="225">
        <v>0</v>
      </c>
    </row>
    <row r="13" spans="1:9">
      <c r="A13" s="53">
        <v>4</v>
      </c>
      <c r="B13" s="54" t="s">
        <v>224</v>
      </c>
      <c r="C13" s="225" t="s">
        <v>565</v>
      </c>
      <c r="D13" s="225" t="s">
        <v>566</v>
      </c>
      <c r="E13" s="225" t="s">
        <v>560</v>
      </c>
      <c r="F13" s="225" t="s">
        <v>567</v>
      </c>
      <c r="G13" s="225" t="s">
        <v>546</v>
      </c>
      <c r="H13" s="225">
        <v>0</v>
      </c>
      <c r="I13" s="225">
        <v>0</v>
      </c>
    </row>
    <row r="14" spans="1:9" ht="15.75" customHeight="1">
      <c r="A14" s="275" t="s">
        <v>225</v>
      </c>
      <c r="B14" s="275"/>
      <c r="C14" s="276"/>
      <c r="D14" s="276"/>
      <c r="E14" s="276"/>
      <c r="F14" s="276"/>
      <c r="G14" s="276"/>
      <c r="H14" s="276"/>
      <c r="I14" s="276"/>
    </row>
    <row r="15" spans="1:9" ht="28.5">
      <c r="A15" s="53">
        <v>1</v>
      </c>
      <c r="B15" s="54" t="s">
        <v>226</v>
      </c>
      <c r="C15" s="225" t="s">
        <v>568</v>
      </c>
      <c r="D15" s="225" t="s">
        <v>547</v>
      </c>
      <c r="E15" s="225" t="s">
        <v>569</v>
      </c>
      <c r="F15" s="225" t="s">
        <v>570</v>
      </c>
      <c r="G15" s="225" t="s">
        <v>560</v>
      </c>
      <c r="H15" s="225">
        <v>0</v>
      </c>
      <c r="I15" s="225">
        <v>0</v>
      </c>
    </row>
    <row r="16" spans="1:9" ht="30" customHeight="1">
      <c r="A16" s="53">
        <v>2</v>
      </c>
      <c r="B16" s="54" t="s">
        <v>227</v>
      </c>
      <c r="C16" s="225" t="s">
        <v>546</v>
      </c>
      <c r="D16" s="225" t="s">
        <v>547</v>
      </c>
      <c r="E16" s="225" t="s">
        <v>548</v>
      </c>
      <c r="F16" s="225" t="s">
        <v>549</v>
      </c>
      <c r="G16" s="225" t="s">
        <v>571</v>
      </c>
      <c r="H16" s="225">
        <v>0</v>
      </c>
      <c r="I16" s="225">
        <v>0</v>
      </c>
    </row>
    <row r="19" spans="1:9" ht="75.75" customHeight="1">
      <c r="A19" s="277" t="s">
        <v>228</v>
      </c>
      <c r="B19" s="277"/>
      <c r="C19" s="277"/>
      <c r="D19" s="277"/>
      <c r="E19" s="277"/>
      <c r="F19" s="277"/>
      <c r="G19" s="277"/>
      <c r="H19" s="277"/>
      <c r="I19" t="s">
        <v>145</v>
      </c>
    </row>
    <row r="20" spans="1:9">
      <c r="A20" t="s">
        <v>229</v>
      </c>
    </row>
    <row r="21" spans="1:9">
      <c r="C21" s="56"/>
      <c r="D21" s="56"/>
      <c r="E21" s="56"/>
      <c r="F21" s="56"/>
      <c r="G21" s="56"/>
    </row>
    <row r="22" spans="1:9">
      <c r="A22" t="s">
        <v>57</v>
      </c>
      <c r="C22" s="56"/>
      <c r="D22" s="56"/>
      <c r="E22" s="56"/>
      <c r="F22" s="56"/>
      <c r="G22" s="56"/>
    </row>
    <row r="23" spans="1:9">
      <c r="C23" s="56"/>
      <c r="D23" s="56"/>
      <c r="E23" s="56"/>
      <c r="F23" s="56"/>
      <c r="G23" s="56"/>
    </row>
    <row r="24" spans="1:9">
      <c r="C24" s="56"/>
      <c r="D24" s="56"/>
      <c r="E24" s="56"/>
      <c r="F24" s="56"/>
      <c r="G24" s="56"/>
    </row>
    <row r="25" spans="1:9">
      <c r="C25" s="56"/>
      <c r="D25" s="56"/>
      <c r="E25" s="56"/>
      <c r="F25" s="56"/>
      <c r="G25" s="56"/>
    </row>
    <row r="27" spans="1:9">
      <c r="C27" s="56"/>
      <c r="D27" s="56"/>
      <c r="E27" s="56"/>
      <c r="F27" s="56"/>
      <c r="G27" s="56"/>
    </row>
  </sheetData>
  <mergeCells count="10">
    <mergeCell ref="C7:G7"/>
    <mergeCell ref="A9:I9"/>
    <mergeCell ref="A14:I14"/>
    <mergeCell ref="A19:H19"/>
    <mergeCell ref="A1:B1"/>
    <mergeCell ref="A3:A6"/>
    <mergeCell ref="B3:B6"/>
    <mergeCell ref="C3:G5"/>
    <mergeCell ref="H3:H6"/>
    <mergeCell ref="I3:I6"/>
  </mergeCells>
  <hyperlinks>
    <hyperlink ref="B10" location="_ftn1" display="_ftn1" xr:uid="{DAC20915-91AA-4EBF-B690-66AAF099A238}"/>
    <hyperlink ref="B12" location="_ftn2" display="_ftn2" xr:uid="{D8595DF4-E727-4711-B754-CAFE382532D3}"/>
    <hyperlink ref="A19" location="_ftnref1" display="_ftnref1" xr:uid="{8E4BCC16-E160-4569-B943-DF5E090A7FA9}"/>
    <hyperlink ref="A20" location="_ftnref2" display="_ftnref2" xr:uid="{18944371-51F6-4AE1-B29B-722C4109EA03}"/>
  </hyperlink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07EC-8320-4857-8364-082AD6DC62A8}">
  <dimension ref="A1:H22"/>
  <sheetViews>
    <sheetView workbookViewId="0">
      <pane xSplit="1" ySplit="1" topLeftCell="B2" activePane="bottomRight" state="frozen"/>
      <selection activeCell="J10" sqref="J10"/>
      <selection pane="topRight" activeCell="J10" sqref="J10"/>
      <selection pane="bottomLeft" activeCell="J10" sqref="J10"/>
      <selection pane="bottomRight" activeCell="B12" sqref="B12"/>
    </sheetView>
  </sheetViews>
  <sheetFormatPr defaultColWidth="9.1328125" defaultRowHeight="14.25"/>
  <cols>
    <col min="1" max="1" width="10.59765625" bestFit="1" customWidth="1"/>
    <col min="2" max="2" width="58.86328125" customWidth="1"/>
    <col min="3" max="8" width="15.73046875" customWidth="1"/>
  </cols>
  <sheetData>
    <row r="1" spans="1:8">
      <c r="A1" s="278" t="s">
        <v>573</v>
      </c>
      <c r="B1" s="278"/>
      <c r="C1" s="278"/>
      <c r="D1" s="278"/>
      <c r="E1" s="278"/>
    </row>
    <row r="3" spans="1:8" ht="15" customHeight="1">
      <c r="A3" s="289" t="s">
        <v>209</v>
      </c>
      <c r="B3" s="289" t="s">
        <v>210</v>
      </c>
      <c r="C3" s="292" t="s">
        <v>575</v>
      </c>
      <c r="D3" s="293"/>
      <c r="E3" s="294"/>
      <c r="F3" s="292" t="s">
        <v>574</v>
      </c>
      <c r="G3" s="293"/>
      <c r="H3" s="294"/>
    </row>
    <row r="4" spans="1:8">
      <c r="A4" s="290"/>
      <c r="B4" s="290"/>
      <c r="C4" s="295"/>
      <c r="D4" s="296"/>
      <c r="E4" s="297"/>
      <c r="F4" s="295"/>
      <c r="G4" s="296"/>
      <c r="H4" s="297"/>
    </row>
    <row r="5" spans="1:8" ht="27" customHeight="1">
      <c r="A5" s="290"/>
      <c r="B5" s="290"/>
      <c r="C5" s="289" t="s">
        <v>280</v>
      </c>
      <c r="D5" s="289" t="s">
        <v>213</v>
      </c>
      <c r="E5" s="289" t="s">
        <v>281</v>
      </c>
      <c r="F5" s="289" t="s">
        <v>280</v>
      </c>
      <c r="G5" s="289" t="s">
        <v>213</v>
      </c>
      <c r="H5" s="289" t="s">
        <v>281</v>
      </c>
    </row>
    <row r="6" spans="1:8">
      <c r="A6" s="290"/>
      <c r="B6" s="290"/>
      <c r="C6" s="290"/>
      <c r="D6" s="290"/>
      <c r="E6" s="290"/>
      <c r="F6" s="290"/>
      <c r="G6" s="290"/>
      <c r="H6" s="290"/>
    </row>
    <row r="7" spans="1:8">
      <c r="A7" s="290"/>
      <c r="B7" s="290"/>
      <c r="C7" s="290"/>
      <c r="D7" s="290"/>
      <c r="E7" s="290"/>
      <c r="F7" s="290"/>
      <c r="G7" s="290"/>
      <c r="H7" s="290"/>
    </row>
    <row r="8" spans="1:8">
      <c r="A8" s="290"/>
      <c r="B8" s="290"/>
      <c r="C8" s="290"/>
      <c r="D8" s="290"/>
      <c r="E8" s="290"/>
      <c r="F8" s="290"/>
      <c r="G8" s="290"/>
      <c r="H8" s="290"/>
    </row>
    <row r="9" spans="1:8">
      <c r="A9" s="291"/>
      <c r="B9" s="291"/>
      <c r="C9" s="291"/>
      <c r="D9" s="291"/>
      <c r="E9" s="291"/>
      <c r="F9" s="291"/>
      <c r="G9" s="291"/>
      <c r="H9" s="291"/>
    </row>
    <row r="10" spans="1:8">
      <c r="A10" s="59">
        <v>1</v>
      </c>
      <c r="B10" s="60" t="s">
        <v>269</v>
      </c>
      <c r="C10" s="225">
        <v>-511.30399999999997</v>
      </c>
      <c r="D10" s="225">
        <v>9</v>
      </c>
      <c r="E10" s="225">
        <v>-516.10199999999998</v>
      </c>
      <c r="F10" s="225">
        <v>-347.40699999999998</v>
      </c>
      <c r="G10" s="225">
        <v>9</v>
      </c>
      <c r="H10" s="225">
        <v>-366.33800000000002</v>
      </c>
    </row>
    <row r="11" spans="1:8">
      <c r="A11" s="59">
        <v>2</v>
      </c>
      <c r="B11" s="60" t="s">
        <v>270</v>
      </c>
      <c r="C11" s="225">
        <v>-322.89</v>
      </c>
      <c r="D11" s="225">
        <v>7</v>
      </c>
      <c r="E11" s="225">
        <v>-362.37299999999999</v>
      </c>
      <c r="F11" s="225">
        <v>-158.99299999999999</v>
      </c>
      <c r="G11" s="225">
        <v>6</v>
      </c>
      <c r="H11" s="225">
        <v>-229.994</v>
      </c>
    </row>
    <row r="12" spans="1:8">
      <c r="A12" s="59">
        <v>3</v>
      </c>
      <c r="B12" s="60" t="s">
        <v>271</v>
      </c>
      <c r="C12" s="225">
        <v>-299.57600000000002</v>
      </c>
      <c r="D12" s="225">
        <v>6</v>
      </c>
      <c r="E12" s="225">
        <v>-353.41300000000001</v>
      </c>
      <c r="F12" s="225">
        <v>-135.679</v>
      </c>
      <c r="G12" s="225">
        <v>6</v>
      </c>
      <c r="H12" s="225">
        <v>-221.108</v>
      </c>
    </row>
    <row r="13" spans="1:8">
      <c r="A13" s="59">
        <v>4</v>
      </c>
      <c r="B13" s="60" t="s">
        <v>272</v>
      </c>
      <c r="C13" s="225">
        <v>473.79500000000002</v>
      </c>
      <c r="D13" s="225">
        <v>2</v>
      </c>
      <c r="E13" s="225">
        <v>-16.23</v>
      </c>
      <c r="F13" s="225">
        <v>637.69200000000001</v>
      </c>
      <c r="G13" s="225">
        <v>1</v>
      </c>
      <c r="H13" s="225">
        <v>-4.6379999999999999</v>
      </c>
    </row>
    <row r="14" spans="1:8">
      <c r="A14" s="59">
        <v>5</v>
      </c>
      <c r="B14" s="60" t="s">
        <v>273</v>
      </c>
      <c r="C14" s="225">
        <v>374.572</v>
      </c>
      <c r="D14" s="225">
        <v>2</v>
      </c>
      <c r="E14" s="225">
        <v>-25.974</v>
      </c>
      <c r="F14" s="225">
        <v>538.46900000000005</v>
      </c>
      <c r="G14" s="225">
        <v>1</v>
      </c>
      <c r="H14" s="225">
        <v>-10.473000000000001</v>
      </c>
    </row>
    <row r="15" spans="1:8">
      <c r="A15" s="59">
        <v>6</v>
      </c>
      <c r="B15" s="60" t="s">
        <v>274</v>
      </c>
      <c r="C15" s="225">
        <v>163.84200000000001</v>
      </c>
      <c r="D15" s="225">
        <v>4</v>
      </c>
      <c r="E15" s="225">
        <v>-96.200999999999993</v>
      </c>
      <c r="F15" s="225">
        <v>327.73899999999998</v>
      </c>
      <c r="G15" s="225">
        <v>3</v>
      </c>
      <c r="H15" s="225">
        <v>-58.405999999999999</v>
      </c>
    </row>
    <row r="16" spans="1:8">
      <c r="A16" s="59">
        <v>7</v>
      </c>
      <c r="B16" s="60" t="s">
        <v>275</v>
      </c>
      <c r="C16" s="225">
        <v>472.10599999999999</v>
      </c>
      <c r="D16" s="225">
        <v>0</v>
      </c>
      <c r="E16" s="225">
        <v>0</v>
      </c>
      <c r="F16" s="225">
        <v>636.00300000000004</v>
      </c>
      <c r="G16" s="225">
        <v>0</v>
      </c>
      <c r="H16" s="225">
        <v>0</v>
      </c>
    </row>
    <row r="17" spans="1:8">
      <c r="A17" s="59">
        <v>8</v>
      </c>
      <c r="B17" s="60" t="s">
        <v>276</v>
      </c>
      <c r="C17" s="225">
        <v>318.06</v>
      </c>
      <c r="D17" s="225">
        <v>0</v>
      </c>
      <c r="E17" s="225">
        <v>0</v>
      </c>
      <c r="F17" s="225">
        <v>481.95699999999999</v>
      </c>
      <c r="G17" s="225">
        <v>0</v>
      </c>
      <c r="H17" s="225">
        <v>0</v>
      </c>
    </row>
    <row r="18" spans="1:8">
      <c r="A18" s="59">
        <v>9</v>
      </c>
      <c r="B18" s="60" t="s">
        <v>277</v>
      </c>
      <c r="C18" s="225">
        <v>354.77100000000002</v>
      </c>
      <c r="D18" s="225">
        <v>3</v>
      </c>
      <c r="E18" s="225">
        <v>-126.65900000000001</v>
      </c>
      <c r="F18" s="225">
        <v>518.66800000000001</v>
      </c>
      <c r="G18" s="225">
        <v>2</v>
      </c>
      <c r="H18" s="225">
        <v>-104.98099999999999</v>
      </c>
    </row>
    <row r="19" spans="1:8">
      <c r="A19" s="59">
        <v>10</v>
      </c>
      <c r="B19" s="60" t="s">
        <v>278</v>
      </c>
      <c r="C19" s="225">
        <v>614.66600000000005</v>
      </c>
      <c r="D19" s="225">
        <v>1</v>
      </c>
      <c r="E19" s="225">
        <v>-13.077999999999999</v>
      </c>
      <c r="F19" s="225">
        <v>778.56299999999999</v>
      </c>
      <c r="G19" s="225">
        <v>1</v>
      </c>
      <c r="H19" s="225">
        <v>-3.1930000000000001</v>
      </c>
    </row>
    <row r="20" spans="1:8">
      <c r="A20" s="59">
        <v>11</v>
      </c>
      <c r="B20" s="60" t="s">
        <v>279</v>
      </c>
      <c r="C20" s="225">
        <v>555.66</v>
      </c>
      <c r="D20" s="225">
        <v>1</v>
      </c>
      <c r="E20" s="225">
        <v>-31.475999999999999</v>
      </c>
      <c r="F20" s="225">
        <v>719.55700000000002</v>
      </c>
      <c r="G20" s="225">
        <v>1</v>
      </c>
      <c r="H20" s="225">
        <v>-21.591000000000001</v>
      </c>
    </row>
    <row r="22" spans="1:8">
      <c r="A22" t="s">
        <v>57</v>
      </c>
    </row>
  </sheetData>
  <mergeCells count="12">
    <mergeCell ref="G5:G9"/>
    <mergeCell ref="H5:H9"/>
    <mergeCell ref="A1:B1"/>
    <mergeCell ref="C1:E1"/>
    <mergeCell ref="A3:A9"/>
    <mergeCell ref="B3:B9"/>
    <mergeCell ref="C3:E4"/>
    <mergeCell ref="F3:H4"/>
    <mergeCell ref="C5:C9"/>
    <mergeCell ref="D5:D9"/>
    <mergeCell ref="E5:E9"/>
    <mergeCell ref="F5:F9"/>
  </mergeCell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81484-1791-4F53-A77A-5322285A8C33}">
  <dimension ref="A1:E14"/>
  <sheetViews>
    <sheetView workbookViewId="0">
      <selection activeCell="A14" sqref="A14"/>
    </sheetView>
  </sheetViews>
  <sheetFormatPr defaultColWidth="9.1328125" defaultRowHeight="14.25"/>
  <cols>
    <col min="1" max="1" width="23.1328125" style="66" customWidth="1"/>
    <col min="2" max="16384" width="9.1328125" style="66"/>
  </cols>
  <sheetData>
    <row r="1" spans="1:5">
      <c r="A1" s="36" t="s">
        <v>576</v>
      </c>
    </row>
    <row r="3" spans="1:5">
      <c r="A3" s="298" t="s">
        <v>323</v>
      </c>
      <c r="B3" s="299" t="s">
        <v>577</v>
      </c>
      <c r="C3" s="299"/>
      <c r="D3" s="299"/>
      <c r="E3" s="299"/>
    </row>
    <row r="4" spans="1:5">
      <c r="A4" s="298"/>
      <c r="B4" s="299" t="s">
        <v>324</v>
      </c>
      <c r="C4" s="299"/>
      <c r="D4" s="299" t="s">
        <v>325</v>
      </c>
      <c r="E4" s="299"/>
    </row>
    <row r="5" spans="1:5">
      <c r="A5" s="298"/>
      <c r="B5" s="94" t="s">
        <v>578</v>
      </c>
      <c r="C5" s="94">
        <v>2026</v>
      </c>
      <c r="D5" s="94">
        <v>2025</v>
      </c>
      <c r="E5" s="94">
        <v>2026</v>
      </c>
    </row>
    <row r="6" spans="1:5">
      <c r="A6" s="69" t="s">
        <v>326</v>
      </c>
      <c r="B6" s="67" t="s">
        <v>367</v>
      </c>
      <c r="C6" s="67" t="s">
        <v>579</v>
      </c>
      <c r="D6" s="67" t="s">
        <v>370</v>
      </c>
      <c r="E6" s="67" t="s">
        <v>371</v>
      </c>
    </row>
    <row r="7" spans="1:5">
      <c r="A7" s="70" t="s">
        <v>327</v>
      </c>
      <c r="B7" s="68" t="s">
        <v>583</v>
      </c>
      <c r="C7" s="68" t="s">
        <v>396</v>
      </c>
      <c r="D7" s="68" t="s">
        <v>391</v>
      </c>
      <c r="E7" s="68" t="s">
        <v>395</v>
      </c>
    </row>
    <row r="8" spans="1:5">
      <c r="A8" s="70" t="s">
        <v>328</v>
      </c>
      <c r="B8" s="68" t="s">
        <v>584</v>
      </c>
      <c r="C8" s="68" t="s">
        <v>587</v>
      </c>
      <c r="D8" s="68" t="s">
        <v>369</v>
      </c>
      <c r="E8" s="68" t="s">
        <v>518</v>
      </c>
    </row>
    <row r="9" spans="1:5">
      <c r="A9" s="70" t="s">
        <v>329</v>
      </c>
      <c r="B9" s="68" t="s">
        <v>585</v>
      </c>
      <c r="C9" s="68" t="s">
        <v>580</v>
      </c>
      <c r="D9" s="68" t="s">
        <v>581</v>
      </c>
      <c r="E9" s="68" t="s">
        <v>389</v>
      </c>
    </row>
    <row r="10" spans="1:5">
      <c r="A10" s="70" t="s">
        <v>330</v>
      </c>
      <c r="B10" s="68" t="s">
        <v>586</v>
      </c>
      <c r="C10" s="68" t="s">
        <v>375</v>
      </c>
      <c r="D10" s="68" t="s">
        <v>582</v>
      </c>
      <c r="E10" s="68">
        <v>-1.9</v>
      </c>
    </row>
    <row r="12" spans="1:5">
      <c r="A12" s="66" t="s">
        <v>588</v>
      </c>
    </row>
    <row r="13" spans="1:5">
      <c r="A13" s="66" t="s">
        <v>331</v>
      </c>
    </row>
    <row r="14" spans="1:5">
      <c r="A14" s="66" t="s">
        <v>57</v>
      </c>
    </row>
  </sheetData>
  <mergeCells count="4">
    <mergeCell ref="A3:A5"/>
    <mergeCell ref="B3:E3"/>
    <mergeCell ref="B4:C4"/>
    <mergeCell ref="D4:E4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37C76-E2E5-45AA-B1EA-92A846BC04F4}">
  <dimension ref="A1:S61"/>
  <sheetViews>
    <sheetView workbookViewId="0">
      <pane ySplit="1" topLeftCell="A2" activePane="bottomLeft" state="frozen"/>
      <selection activeCell="B6" sqref="B6"/>
      <selection pane="bottomLeft" activeCell="E27" sqref="E27"/>
    </sheetView>
  </sheetViews>
  <sheetFormatPr defaultColWidth="9.1328125" defaultRowHeight="14.25"/>
  <cols>
    <col min="1" max="1" width="8.73046875" customWidth="1"/>
    <col min="2" max="3" width="16.73046875" customWidth="1"/>
    <col min="4" max="5" width="15.265625" customWidth="1"/>
  </cols>
  <sheetData>
    <row r="1" spans="1:19" s="57" customFormat="1" ht="42.75">
      <c r="A1" s="226"/>
      <c r="B1" s="57" t="s">
        <v>356</v>
      </c>
      <c r="C1" s="57" t="s">
        <v>357</v>
      </c>
      <c r="D1" s="227" t="s">
        <v>58</v>
      </c>
      <c r="E1" s="227"/>
      <c r="F1" t="s">
        <v>358</v>
      </c>
      <c r="G1"/>
      <c r="H1"/>
      <c r="I1"/>
      <c r="J1"/>
      <c r="K1"/>
      <c r="L1"/>
      <c r="M1"/>
      <c r="N1"/>
    </row>
    <row r="2" spans="1:19">
      <c r="A2" t="s">
        <v>59</v>
      </c>
      <c r="B2" s="89">
        <v>1120</v>
      </c>
      <c r="C2" s="89"/>
      <c r="D2" s="15">
        <v>1171.2</v>
      </c>
      <c r="E2" s="15"/>
      <c r="S2" s="15"/>
    </row>
    <row r="3" spans="1:19">
      <c r="A3" t="s">
        <v>60</v>
      </c>
      <c r="B3" s="89">
        <v>1070</v>
      </c>
      <c r="C3" s="89"/>
      <c r="D3" s="15">
        <v>1163</v>
      </c>
      <c r="E3" s="15"/>
      <c r="S3" s="15"/>
    </row>
    <row r="4" spans="1:19">
      <c r="A4" t="s">
        <v>61</v>
      </c>
      <c r="B4" s="89">
        <v>1184</v>
      </c>
      <c r="C4" s="89"/>
      <c r="D4" s="15">
        <v>1174</v>
      </c>
      <c r="E4" s="15"/>
      <c r="S4" s="15"/>
    </row>
    <row r="5" spans="1:19">
      <c r="A5" t="s">
        <v>62</v>
      </c>
      <c r="B5" s="89">
        <v>1069</v>
      </c>
      <c r="C5" s="89"/>
      <c r="D5" s="15">
        <v>1151.2</v>
      </c>
      <c r="E5" s="15"/>
      <c r="S5" s="15"/>
    </row>
    <row r="6" spans="1:19">
      <c r="A6" t="s">
        <v>63</v>
      </c>
      <c r="B6" s="89">
        <v>1180</v>
      </c>
      <c r="C6" s="89"/>
      <c r="D6" s="15">
        <v>1168.3</v>
      </c>
      <c r="E6" s="15"/>
      <c r="S6" s="15"/>
    </row>
    <row r="7" spans="1:19">
      <c r="A7" t="s">
        <v>64</v>
      </c>
      <c r="B7" s="89">
        <v>1087</v>
      </c>
      <c r="C7" s="89"/>
      <c r="D7" s="15">
        <v>1179.5999999999999</v>
      </c>
      <c r="E7" s="15"/>
      <c r="S7" s="15"/>
    </row>
    <row r="8" spans="1:19">
      <c r="A8" t="s">
        <v>65</v>
      </c>
      <c r="B8" s="89">
        <v>1077</v>
      </c>
      <c r="C8" s="89"/>
      <c r="D8" s="15">
        <v>1172.3</v>
      </c>
      <c r="E8" s="15"/>
      <c r="S8" s="15"/>
    </row>
    <row r="9" spans="1:19">
      <c r="A9" t="s">
        <v>66</v>
      </c>
      <c r="B9" s="89">
        <v>1144</v>
      </c>
      <c r="C9" s="89"/>
      <c r="D9" s="15">
        <v>1171.5999999999999</v>
      </c>
      <c r="E9" s="15"/>
      <c r="S9" s="15"/>
    </row>
    <row r="10" spans="1:19">
      <c r="A10" t="s">
        <v>67</v>
      </c>
      <c r="B10" s="89">
        <v>1071</v>
      </c>
      <c r="C10" s="89"/>
      <c r="D10" s="15">
        <v>1169.4000000000001</v>
      </c>
      <c r="E10" s="15"/>
      <c r="S10" s="15"/>
    </row>
    <row r="11" spans="1:19">
      <c r="A11" t="s">
        <v>68</v>
      </c>
      <c r="B11" s="89">
        <v>1172</v>
      </c>
      <c r="C11" s="89"/>
      <c r="D11" s="15">
        <v>1069.8</v>
      </c>
      <c r="E11" s="15"/>
      <c r="S11" s="15"/>
    </row>
    <row r="12" spans="1:19">
      <c r="A12" t="s">
        <v>69</v>
      </c>
      <c r="B12" s="89">
        <v>1194</v>
      </c>
      <c r="C12" s="89"/>
      <c r="D12" s="15">
        <v>1037</v>
      </c>
      <c r="E12" s="15"/>
      <c r="S12" s="15"/>
    </row>
    <row r="13" spans="1:19">
      <c r="A13" t="s">
        <v>70</v>
      </c>
      <c r="B13" s="89">
        <v>1113</v>
      </c>
      <c r="C13" s="89"/>
      <c r="D13" s="15">
        <v>1004.2</v>
      </c>
      <c r="E13" s="15"/>
      <c r="S13" s="15"/>
    </row>
    <row r="14" spans="1:19">
      <c r="A14" t="s">
        <v>71</v>
      </c>
      <c r="B14" s="89">
        <v>1122</v>
      </c>
      <c r="C14" s="89"/>
      <c r="D14" s="15">
        <v>971.4</v>
      </c>
      <c r="E14" s="15"/>
      <c r="S14" s="15"/>
    </row>
    <row r="15" spans="1:19">
      <c r="A15" t="s">
        <v>72</v>
      </c>
      <c r="B15" s="89">
        <v>1098</v>
      </c>
      <c r="C15" s="89"/>
      <c r="D15" s="15">
        <v>960.7</v>
      </c>
      <c r="E15" s="15"/>
      <c r="S15" s="15"/>
    </row>
    <row r="16" spans="1:19">
      <c r="A16" t="s">
        <v>73</v>
      </c>
      <c r="B16" s="89">
        <v>1079</v>
      </c>
      <c r="C16" s="89"/>
      <c r="D16" s="15">
        <v>950</v>
      </c>
      <c r="E16" s="15"/>
      <c r="S16" s="15"/>
    </row>
    <row r="17" spans="1:19">
      <c r="A17" t="s">
        <v>74</v>
      </c>
      <c r="B17" s="89">
        <v>1036</v>
      </c>
      <c r="C17" s="89"/>
      <c r="D17" s="15">
        <v>935.4</v>
      </c>
      <c r="E17" s="15"/>
      <c r="S17" s="15"/>
    </row>
    <row r="18" spans="1:19">
      <c r="A18" t="s">
        <v>75</v>
      </c>
      <c r="B18" s="89">
        <v>1121</v>
      </c>
      <c r="C18" s="89"/>
      <c r="D18" s="15">
        <v>920.8</v>
      </c>
      <c r="E18" s="15"/>
      <c r="S18" s="15"/>
    </row>
    <row r="19" spans="1:19">
      <c r="A19" t="s">
        <v>76</v>
      </c>
      <c r="B19" s="89">
        <v>1105</v>
      </c>
      <c r="C19" s="89"/>
      <c r="D19" s="15">
        <v>929.9</v>
      </c>
      <c r="E19" s="15"/>
      <c r="F19" t="s">
        <v>80</v>
      </c>
      <c r="S19" s="15"/>
    </row>
    <row r="20" spans="1:19">
      <c r="A20" t="s">
        <v>77</v>
      </c>
      <c r="B20" s="89">
        <v>1140</v>
      </c>
      <c r="C20" s="89"/>
      <c r="D20" s="15">
        <v>939</v>
      </c>
      <c r="E20" s="15"/>
      <c r="S20" s="15"/>
    </row>
    <row r="21" spans="1:19">
      <c r="A21" t="s">
        <v>78</v>
      </c>
      <c r="B21" s="89">
        <v>1119</v>
      </c>
      <c r="C21" s="89"/>
      <c r="D21" s="15">
        <v>952</v>
      </c>
      <c r="E21" s="15"/>
      <c r="S21" s="15"/>
    </row>
    <row r="22" spans="1:19">
      <c r="A22" t="s">
        <v>79</v>
      </c>
      <c r="B22" s="89">
        <v>1101</v>
      </c>
      <c r="C22" s="89"/>
      <c r="D22" s="15">
        <v>965</v>
      </c>
      <c r="E22" s="15"/>
      <c r="S22" s="15"/>
    </row>
    <row r="23" spans="1:19">
      <c r="A23" t="s">
        <v>81</v>
      </c>
      <c r="B23" s="89">
        <v>1072</v>
      </c>
      <c r="C23" s="89"/>
      <c r="D23" s="15">
        <v>1019.9</v>
      </c>
      <c r="E23" s="15"/>
      <c r="S23" s="15"/>
    </row>
    <row r="24" spans="1:19">
      <c r="A24" t="s">
        <v>82</v>
      </c>
      <c r="B24" s="89">
        <v>1138</v>
      </c>
      <c r="C24" s="89"/>
      <c r="D24" s="15">
        <v>915.6</v>
      </c>
      <c r="E24" s="15"/>
      <c r="F24" s="15"/>
      <c r="S24" s="15"/>
    </row>
    <row r="25" spans="1:19">
      <c r="A25" t="s">
        <v>83</v>
      </c>
      <c r="B25" s="89">
        <v>1069</v>
      </c>
      <c r="C25" s="89"/>
      <c r="D25" s="15">
        <v>919</v>
      </c>
      <c r="E25" s="15"/>
      <c r="F25" s="15"/>
      <c r="S25" s="15"/>
    </row>
    <row r="26" spans="1:19">
      <c r="A26" t="s">
        <v>84</v>
      </c>
      <c r="B26" s="89">
        <v>1120</v>
      </c>
      <c r="C26" s="89"/>
      <c r="D26" s="15">
        <v>901</v>
      </c>
      <c r="E26" s="15"/>
      <c r="F26" s="15"/>
      <c r="S26" s="15"/>
    </row>
    <row r="27" spans="1:19">
      <c r="A27" t="s">
        <v>85</v>
      </c>
      <c r="B27" s="89">
        <v>1116</v>
      </c>
      <c r="C27" s="89"/>
      <c r="D27" s="89">
        <v>950</v>
      </c>
      <c r="E27" s="89"/>
      <c r="F27" s="15"/>
      <c r="S27" s="15"/>
    </row>
    <row r="28" spans="1:19">
      <c r="A28" t="s">
        <v>86</v>
      </c>
      <c r="B28" s="89">
        <v>1146</v>
      </c>
      <c r="C28" s="89"/>
      <c r="D28" s="89">
        <v>920</v>
      </c>
      <c r="E28" s="89"/>
      <c r="F28" s="15"/>
      <c r="S28" s="15"/>
    </row>
    <row r="29" spans="1:19">
      <c r="A29" t="s">
        <v>87</v>
      </c>
      <c r="B29" s="89">
        <v>1119</v>
      </c>
      <c r="C29" s="89"/>
      <c r="D29" s="89">
        <v>939.7</v>
      </c>
      <c r="E29" s="89"/>
      <c r="F29" s="15"/>
      <c r="S29" s="15"/>
    </row>
    <row r="30" spans="1:19">
      <c r="A30" t="s">
        <v>88</v>
      </c>
      <c r="B30" s="89">
        <v>1143</v>
      </c>
      <c r="C30" s="89">
        <v>1155</v>
      </c>
      <c r="D30" s="89">
        <v>996.2</v>
      </c>
      <c r="E30" s="89"/>
      <c r="F30" s="15"/>
      <c r="S30" s="15"/>
    </row>
    <row r="31" spans="1:19">
      <c r="A31" t="s">
        <v>89</v>
      </c>
      <c r="B31" s="89">
        <v>1021</v>
      </c>
      <c r="C31" s="89">
        <v>1038</v>
      </c>
      <c r="D31" s="89">
        <v>1052.7</v>
      </c>
      <c r="E31" s="89"/>
      <c r="F31" s="15"/>
      <c r="S31" s="15"/>
    </row>
    <row r="32" spans="1:19">
      <c r="A32" t="s">
        <v>90</v>
      </c>
      <c r="B32" s="89">
        <v>1022</v>
      </c>
      <c r="C32" s="89">
        <v>1022</v>
      </c>
      <c r="D32" s="89">
        <v>1020.4</v>
      </c>
      <c r="E32" s="89"/>
      <c r="F32" s="15"/>
      <c r="S32" s="15"/>
    </row>
    <row r="33" spans="1:19">
      <c r="A33" t="s">
        <v>91</v>
      </c>
      <c r="B33" s="89">
        <v>1047</v>
      </c>
      <c r="C33" s="89">
        <v>1047</v>
      </c>
      <c r="D33" s="89">
        <v>988.1</v>
      </c>
      <c r="E33" s="89"/>
      <c r="F33" s="15"/>
      <c r="S33" s="15"/>
    </row>
    <row r="34" spans="1:19">
      <c r="A34" t="s">
        <v>92</v>
      </c>
      <c r="B34" s="89">
        <v>960</v>
      </c>
      <c r="C34" s="89">
        <v>1076</v>
      </c>
      <c r="D34" s="89">
        <v>1010.65</v>
      </c>
      <c r="E34" s="89"/>
      <c r="F34" s="89"/>
      <c r="G34" s="89"/>
      <c r="S34" s="15"/>
    </row>
    <row r="35" spans="1:19">
      <c r="A35" t="s">
        <v>93</v>
      </c>
      <c r="B35" s="89">
        <v>1204</v>
      </c>
      <c r="C35" s="89">
        <v>1204</v>
      </c>
      <c r="D35" s="89">
        <v>1033.2</v>
      </c>
      <c r="E35" s="89"/>
      <c r="F35" s="89"/>
      <c r="G35" s="89"/>
      <c r="S35" s="15"/>
    </row>
    <row r="36" spans="1:19">
      <c r="A36" t="s">
        <v>94</v>
      </c>
      <c r="B36" s="89">
        <v>1082</v>
      </c>
      <c r="C36" s="89">
        <v>1248</v>
      </c>
      <c r="D36" s="89">
        <v>1039.2</v>
      </c>
      <c r="E36" s="89"/>
      <c r="F36" s="89"/>
      <c r="G36" s="89"/>
      <c r="S36" s="15"/>
    </row>
    <row r="37" spans="1:19">
      <c r="A37" t="s">
        <v>95</v>
      </c>
      <c r="B37" s="89">
        <v>1086</v>
      </c>
      <c r="C37" s="89">
        <v>1179</v>
      </c>
      <c r="D37" s="89">
        <v>1045.2</v>
      </c>
      <c r="E37" s="89"/>
      <c r="F37" s="89"/>
      <c r="G37" s="89"/>
      <c r="S37" s="15"/>
    </row>
    <row r="38" spans="1:19">
      <c r="A38" t="s">
        <v>96</v>
      </c>
      <c r="B38" s="89">
        <v>865</v>
      </c>
      <c r="C38" s="89">
        <v>1257</v>
      </c>
      <c r="D38" s="89">
        <v>1054.7</v>
      </c>
      <c r="E38" s="89"/>
      <c r="F38" s="89"/>
      <c r="G38" s="89"/>
      <c r="S38" s="15"/>
    </row>
    <row r="39" spans="1:19">
      <c r="A39" t="s">
        <v>97</v>
      </c>
      <c r="B39" s="89">
        <v>974</v>
      </c>
      <c r="C39" s="89">
        <v>1153</v>
      </c>
      <c r="D39" s="89">
        <v>1064.2</v>
      </c>
      <c r="E39" s="89"/>
      <c r="F39" s="89"/>
      <c r="G39" s="89"/>
      <c r="S39" s="15"/>
    </row>
    <row r="40" spans="1:19">
      <c r="A40" t="s">
        <v>98</v>
      </c>
      <c r="B40" s="89">
        <v>1100</v>
      </c>
      <c r="C40" s="89">
        <v>1158</v>
      </c>
      <c r="D40" s="89">
        <v>1034.0999999999999</v>
      </c>
      <c r="E40" s="89"/>
      <c r="F40" s="89"/>
      <c r="G40" s="89"/>
      <c r="S40" s="15"/>
    </row>
    <row r="41" spans="1:19">
      <c r="A41" t="s">
        <v>99</v>
      </c>
      <c r="B41" s="89">
        <v>985</v>
      </c>
      <c r="C41" s="89">
        <v>1180</v>
      </c>
      <c r="D41" s="89">
        <v>1004</v>
      </c>
      <c r="E41" s="89"/>
      <c r="F41" s="89"/>
      <c r="G41" s="89"/>
      <c r="S41" s="15"/>
    </row>
    <row r="42" spans="1:19">
      <c r="A42" t="s">
        <v>100</v>
      </c>
      <c r="B42" s="89">
        <v>1196</v>
      </c>
      <c r="C42" s="89">
        <v>1199</v>
      </c>
      <c r="D42" s="89">
        <v>1041.5999999999999</v>
      </c>
      <c r="E42" s="89"/>
      <c r="F42" s="89"/>
      <c r="G42" s="89"/>
      <c r="S42" s="15"/>
    </row>
    <row r="43" spans="1:19">
      <c r="A43" t="s">
        <v>101</v>
      </c>
      <c r="B43" s="89">
        <v>1234</v>
      </c>
      <c r="C43" s="89">
        <v>1236</v>
      </c>
      <c r="D43" s="89">
        <v>1079.1500000000001</v>
      </c>
      <c r="E43" s="89"/>
      <c r="F43" s="89"/>
      <c r="G43" s="89"/>
      <c r="S43" s="15"/>
    </row>
    <row r="44" spans="1:19">
      <c r="A44" t="s">
        <v>102</v>
      </c>
      <c r="B44" s="89">
        <v>1182</v>
      </c>
      <c r="C44" s="89">
        <v>1182</v>
      </c>
      <c r="D44" s="89">
        <v>1086.5999999999999</v>
      </c>
      <c r="E44" s="89"/>
      <c r="F44" s="89"/>
      <c r="G44" s="89"/>
      <c r="S44" s="15"/>
    </row>
    <row r="45" spans="1:19">
      <c r="A45" t="s">
        <v>103</v>
      </c>
      <c r="B45" s="89">
        <v>1232</v>
      </c>
      <c r="C45" s="89">
        <v>1232</v>
      </c>
      <c r="D45" s="89">
        <v>1093.97</v>
      </c>
      <c r="E45" s="89"/>
      <c r="F45" s="89"/>
      <c r="G45" s="89"/>
      <c r="S45" s="15"/>
    </row>
    <row r="46" spans="1:19">
      <c r="A46" t="s">
        <v>104</v>
      </c>
      <c r="B46" s="89">
        <v>1265</v>
      </c>
      <c r="C46" s="89">
        <v>1360</v>
      </c>
      <c r="D46" s="89">
        <v>1171.48</v>
      </c>
      <c r="E46" s="89"/>
      <c r="F46" s="89"/>
      <c r="G46" s="89"/>
      <c r="S46" s="15"/>
    </row>
    <row r="47" spans="1:19">
      <c r="A47" t="s">
        <v>105</v>
      </c>
      <c r="B47" s="89">
        <v>1393</v>
      </c>
      <c r="C47" s="89">
        <v>1450</v>
      </c>
      <c r="D47" s="89">
        <v>1249</v>
      </c>
      <c r="E47" s="89"/>
      <c r="F47" s="89"/>
      <c r="G47" s="89"/>
      <c r="S47" s="15"/>
    </row>
    <row r="48" spans="1:19">
      <c r="A48" t="s">
        <v>106</v>
      </c>
      <c r="B48" s="89">
        <v>1462</v>
      </c>
      <c r="C48" s="89">
        <v>1469</v>
      </c>
      <c r="D48" s="89">
        <v>1273.75</v>
      </c>
      <c r="E48" s="89"/>
      <c r="F48" s="89"/>
      <c r="G48" s="89"/>
      <c r="S48" s="15"/>
    </row>
    <row r="49" spans="1:19">
      <c r="A49" t="s">
        <v>107</v>
      </c>
      <c r="B49" s="89">
        <v>1477</v>
      </c>
      <c r="C49" s="89">
        <v>1477</v>
      </c>
      <c r="D49" s="89">
        <v>1298.49</v>
      </c>
      <c r="E49" s="89"/>
      <c r="F49" s="89"/>
      <c r="G49" s="89"/>
      <c r="S49" s="15"/>
    </row>
    <row r="50" spans="1:19">
      <c r="A50" t="s">
        <v>282</v>
      </c>
      <c r="B50" s="89">
        <v>1407</v>
      </c>
      <c r="C50" s="89">
        <v>1409</v>
      </c>
      <c r="D50" s="89">
        <v>1388.55</v>
      </c>
      <c r="E50" s="89"/>
      <c r="F50" s="89"/>
      <c r="G50" s="89"/>
      <c r="S50" s="15"/>
    </row>
    <row r="51" spans="1:19">
      <c r="A51" t="s">
        <v>283</v>
      </c>
      <c r="B51" s="89">
        <v>1581</v>
      </c>
      <c r="C51" s="89">
        <v>1581</v>
      </c>
      <c r="D51" s="89">
        <v>1478.6</v>
      </c>
      <c r="E51" s="89"/>
      <c r="F51" s="89"/>
      <c r="G51" s="89"/>
      <c r="S51" s="15"/>
    </row>
    <row r="52" spans="1:19">
      <c r="A52" t="s">
        <v>284</v>
      </c>
      <c r="B52" s="89">
        <v>1700</v>
      </c>
      <c r="C52" s="89">
        <v>1700</v>
      </c>
      <c r="D52" s="89">
        <v>1486.05</v>
      </c>
      <c r="E52" s="89"/>
      <c r="F52" s="89"/>
      <c r="G52" s="89"/>
      <c r="S52" s="15"/>
    </row>
    <row r="53" spans="1:19">
      <c r="A53" t="s">
        <v>285</v>
      </c>
      <c r="B53" s="89">
        <v>1862</v>
      </c>
      <c r="C53" s="89">
        <v>1862</v>
      </c>
      <c r="D53" s="89">
        <v>1493.5</v>
      </c>
      <c r="E53" s="89"/>
      <c r="F53" s="89"/>
      <c r="G53" s="89"/>
      <c r="S53" s="15"/>
    </row>
    <row r="54" spans="1:19">
      <c r="A54" t="s">
        <v>298</v>
      </c>
      <c r="B54" s="89">
        <v>1761</v>
      </c>
      <c r="C54" s="89">
        <v>1761</v>
      </c>
      <c r="D54" s="89">
        <v>1538.36</v>
      </c>
      <c r="E54" s="89"/>
      <c r="F54" s="89"/>
      <c r="G54" s="89"/>
      <c r="S54" s="15"/>
    </row>
    <row r="55" spans="1:19">
      <c r="A55" t="s">
        <v>299</v>
      </c>
      <c r="B55" s="89">
        <v>1763</v>
      </c>
      <c r="C55" s="89">
        <v>1763</v>
      </c>
      <c r="D55" s="89">
        <v>1583.23</v>
      </c>
      <c r="E55" s="89"/>
      <c r="F55" s="89"/>
      <c r="G55" s="89"/>
      <c r="S55" s="15"/>
    </row>
    <row r="56" spans="1:19">
      <c r="A56" t="s">
        <v>300</v>
      </c>
      <c r="B56" s="89">
        <v>1824</v>
      </c>
      <c r="C56" s="89">
        <v>1824</v>
      </c>
      <c r="D56" s="89">
        <v>1584.84</v>
      </c>
      <c r="E56" s="89"/>
      <c r="F56" s="89"/>
      <c r="G56" s="89"/>
      <c r="S56" s="15"/>
    </row>
    <row r="57" spans="1:19">
      <c r="A57" t="s">
        <v>301</v>
      </c>
      <c r="B57" s="89">
        <v>1938</v>
      </c>
      <c r="C57" s="89">
        <v>1938</v>
      </c>
      <c r="D57" s="89">
        <v>1586.44</v>
      </c>
      <c r="E57" s="89"/>
      <c r="F57" s="89"/>
      <c r="G57" s="89"/>
      <c r="S57" s="15"/>
    </row>
    <row r="58" spans="1:19">
      <c r="A58" s="88" t="s">
        <v>352</v>
      </c>
      <c r="B58" s="89">
        <v>2066</v>
      </c>
      <c r="C58" s="89">
        <v>2071</v>
      </c>
      <c r="D58" s="89">
        <v>1702.7545458352711</v>
      </c>
      <c r="E58" s="89"/>
      <c r="F58" s="89"/>
      <c r="G58" s="89"/>
      <c r="S58" s="15"/>
    </row>
    <row r="59" spans="1:19">
      <c r="A59" s="88" t="s">
        <v>353</v>
      </c>
      <c r="B59" s="89">
        <v>2108</v>
      </c>
      <c r="C59" s="89">
        <v>2108</v>
      </c>
      <c r="D59" s="89">
        <v>1819.5090916705424</v>
      </c>
      <c r="E59" s="89"/>
      <c r="F59" s="89"/>
      <c r="G59" s="89"/>
    </row>
    <row r="60" spans="1:19">
      <c r="A60" s="88" t="s">
        <v>354</v>
      </c>
      <c r="B60" s="89">
        <v>2153</v>
      </c>
      <c r="C60" s="89">
        <v>2153</v>
      </c>
      <c r="D60" s="89">
        <f>+AVERAGE(D61,D59)</f>
        <v>1887.7025653389596</v>
      </c>
      <c r="E60" s="89"/>
      <c r="F60" s="89"/>
      <c r="G60" s="89"/>
    </row>
    <row r="61" spans="1:19">
      <c r="A61" s="88" t="s">
        <v>355</v>
      </c>
      <c r="B61" s="89">
        <v>2141</v>
      </c>
      <c r="C61" s="89">
        <v>2388</v>
      </c>
      <c r="D61" s="89">
        <v>1955.8960390073771</v>
      </c>
      <c r="E61" s="89"/>
      <c r="F61" s="89"/>
      <c r="G61" s="89"/>
    </row>
  </sheetData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3FC07-15AE-49FD-8279-CB9A926292AE}">
  <dimension ref="A1:J15"/>
  <sheetViews>
    <sheetView workbookViewId="0"/>
  </sheetViews>
  <sheetFormatPr defaultRowHeight="14.25"/>
  <cols>
    <col min="2" max="6" width="17.73046875" customWidth="1"/>
    <col min="8" max="8" width="11.73046875" customWidth="1"/>
    <col min="9" max="9" width="14.59765625" bestFit="1" customWidth="1"/>
    <col min="10" max="10" width="16.73046875" bestFit="1" customWidth="1"/>
  </cols>
  <sheetData>
    <row r="1" spans="1:10">
      <c r="A1" t="s">
        <v>602</v>
      </c>
    </row>
    <row r="3" spans="1:10" ht="42.75">
      <c r="A3" s="13" t="s">
        <v>108</v>
      </c>
      <c r="B3" s="13" t="s">
        <v>589</v>
      </c>
      <c r="C3" s="13" t="s">
        <v>109</v>
      </c>
      <c r="D3" s="13" t="s">
        <v>43</v>
      </c>
      <c r="E3" s="13" t="s">
        <v>110</v>
      </c>
      <c r="F3" s="13" t="s">
        <v>590</v>
      </c>
    </row>
    <row r="4" spans="1:10">
      <c r="A4" s="230">
        <v>2020</v>
      </c>
      <c r="B4" s="234">
        <v>419.68799999999999</v>
      </c>
      <c r="C4" s="235">
        <v>5.96</v>
      </c>
      <c r="D4" s="236">
        <v>10.1</v>
      </c>
      <c r="E4" s="228" t="s">
        <v>603</v>
      </c>
      <c r="F4" s="229">
        <v>67.213999999999999</v>
      </c>
      <c r="H4" s="237"/>
      <c r="I4" s="5"/>
      <c r="J4" s="238"/>
    </row>
    <row r="5" spans="1:10">
      <c r="A5" s="230">
        <v>2021</v>
      </c>
      <c r="B5" s="234">
        <v>444.29599999999999</v>
      </c>
      <c r="C5" s="235">
        <v>5.86</v>
      </c>
      <c r="D5" s="236">
        <v>9</v>
      </c>
      <c r="E5" s="228" t="s">
        <v>604</v>
      </c>
      <c r="F5" s="229">
        <v>84.182000000000002</v>
      </c>
      <c r="H5" s="237"/>
      <c r="I5" s="5"/>
      <c r="J5" s="238"/>
    </row>
    <row r="6" spans="1:10">
      <c r="A6" s="230">
        <v>2022</v>
      </c>
      <c r="B6" s="234">
        <v>539.00599999999997</v>
      </c>
      <c r="C6" s="235">
        <v>21.32</v>
      </c>
      <c r="D6" s="236">
        <v>9.1</v>
      </c>
      <c r="E6" s="228" t="s">
        <v>551</v>
      </c>
      <c r="F6" s="229">
        <v>111.209</v>
      </c>
      <c r="H6" s="237"/>
      <c r="I6" s="5"/>
      <c r="J6" s="238"/>
    </row>
    <row r="7" spans="1:10">
      <c r="A7" s="230">
        <v>2023</v>
      </c>
      <c r="B7" s="234">
        <v>578.34</v>
      </c>
      <c r="C7" s="236">
        <v>7.3</v>
      </c>
      <c r="D7" s="236">
        <v>8.1999999999999993</v>
      </c>
      <c r="E7" s="228" t="s">
        <v>591</v>
      </c>
      <c r="F7" s="229">
        <v>115.961</v>
      </c>
      <c r="H7" s="237"/>
      <c r="I7" s="5"/>
      <c r="J7" s="238"/>
    </row>
    <row r="8" spans="1:10">
      <c r="A8" s="230">
        <v>2024</v>
      </c>
      <c r="B8" s="234">
        <v>666.44299999999998</v>
      </c>
      <c r="C8" s="236">
        <v>15.23</v>
      </c>
      <c r="D8" s="236">
        <v>8.6999999999999993</v>
      </c>
      <c r="E8" s="228" t="s">
        <v>605</v>
      </c>
      <c r="F8" s="229">
        <v>173.65899999999999</v>
      </c>
      <c r="H8" s="237"/>
      <c r="I8" s="5"/>
      <c r="J8" s="238"/>
    </row>
    <row r="9" spans="1:10">
      <c r="A9" s="230">
        <v>2025</v>
      </c>
      <c r="B9" s="234">
        <v>804.84400000000005</v>
      </c>
      <c r="C9" s="235">
        <v>20.77</v>
      </c>
      <c r="D9" s="236">
        <v>9.9</v>
      </c>
      <c r="E9" s="228" t="s">
        <v>606</v>
      </c>
      <c r="F9" s="231">
        <v>232.69399999999999</v>
      </c>
      <c r="I9" s="5"/>
      <c r="J9" s="238"/>
    </row>
    <row r="11" spans="1:10">
      <c r="A11" s="66" t="s">
        <v>57</v>
      </c>
      <c r="C11" s="6"/>
    </row>
    <row r="12" spans="1:10">
      <c r="C12" s="6"/>
    </row>
    <row r="13" spans="1:10">
      <c r="C13" s="6"/>
    </row>
    <row r="14" spans="1:10">
      <c r="C14" s="6"/>
    </row>
    <row r="15" spans="1:10">
      <c r="C15" s="6"/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074B-0EB8-45B4-99D9-9F578BF6EBE1}">
  <dimension ref="A1:A18"/>
  <sheetViews>
    <sheetView workbookViewId="0">
      <selection activeCell="A18" sqref="A18"/>
    </sheetView>
  </sheetViews>
  <sheetFormatPr defaultRowHeight="14.25"/>
  <sheetData>
    <row r="1" spans="1:1">
      <c r="A1" s="66" t="s">
        <v>592</v>
      </c>
    </row>
    <row r="18" spans="1:1">
      <c r="A18" s="66" t="s">
        <v>57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Views.Workfile.2" shapeId="90113" r:id="rId4">
          <objectPr defaultSize="0" autoPict="0" r:id="rId5">
            <anchor moveWithCells="1" sizeWithCells="1">
              <from>
                <xdr:col>0</xdr:col>
                <xdr:colOff>0</xdr:colOff>
                <xdr:row>2</xdr:row>
                <xdr:rowOff>0</xdr:rowOff>
              </from>
              <to>
                <xdr:col>6</xdr:col>
                <xdr:colOff>400050</xdr:colOff>
                <xdr:row>15</xdr:row>
                <xdr:rowOff>142875</xdr:rowOff>
              </to>
            </anchor>
          </objectPr>
        </oleObject>
      </mc:Choice>
      <mc:Fallback>
        <oleObject progId="EViews.Workfile.2" shapeId="90113" r:id="rId4"/>
      </mc:Fallback>
    </mc:AlternateContent>
  </oleObjec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4F3B-4E13-4CB2-9011-C256F22FDFC9}">
  <dimension ref="A1"/>
  <sheetViews>
    <sheetView topLeftCell="A4" workbookViewId="0">
      <selection activeCell="M27" sqref="M27"/>
    </sheetView>
  </sheetViews>
  <sheetFormatPr defaultRowHeight="14.25"/>
  <sheetData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2D388-B2E1-4CBC-9DB9-FF477FE4D4D8}">
  <dimension ref="A1:L19"/>
  <sheetViews>
    <sheetView zoomScaleNormal="100" workbookViewId="0">
      <selection activeCell="B5" sqref="B5"/>
    </sheetView>
  </sheetViews>
  <sheetFormatPr defaultRowHeight="14.25"/>
  <cols>
    <col min="1" max="1" width="12.3984375" bestFit="1" customWidth="1"/>
  </cols>
  <sheetData>
    <row r="1" spans="1:12">
      <c r="A1" t="s">
        <v>594</v>
      </c>
    </row>
    <row r="3" spans="1:12">
      <c r="A3" t="s">
        <v>337</v>
      </c>
      <c r="B3" s="6">
        <v>9.2100000000000009</v>
      </c>
      <c r="L3" s="6"/>
    </row>
    <row r="4" spans="1:12">
      <c r="A4" t="s">
        <v>338</v>
      </c>
      <c r="B4" s="6">
        <v>14.29</v>
      </c>
      <c r="L4" s="6"/>
    </row>
    <row r="5" spans="1:12">
      <c r="A5" t="s">
        <v>339</v>
      </c>
      <c r="B5" s="6">
        <v>22.88</v>
      </c>
      <c r="L5" s="6"/>
    </row>
    <row r="6" spans="1:12">
      <c r="A6" t="s">
        <v>340</v>
      </c>
      <c r="B6" s="6">
        <v>34.47</v>
      </c>
      <c r="L6" s="6"/>
    </row>
    <row r="7" spans="1:12">
      <c r="A7" t="s">
        <v>593</v>
      </c>
      <c r="B7" s="6">
        <v>19.149999999999999</v>
      </c>
      <c r="L7" s="6"/>
    </row>
    <row r="8" spans="1:12">
      <c r="B8" s="6"/>
    </row>
    <row r="19" spans="4:4">
      <c r="D19" s="66" t="s">
        <v>57</v>
      </c>
    </row>
  </sheetData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25F47-4009-4817-AFF1-58E2474E2ED8}">
  <dimension ref="A1:M21"/>
  <sheetViews>
    <sheetView zoomScaleNormal="100" workbookViewId="0">
      <selection activeCell="B7" sqref="B7"/>
    </sheetView>
  </sheetViews>
  <sheetFormatPr defaultRowHeight="14.25"/>
  <cols>
    <col min="1" max="1" width="12.59765625" bestFit="1" customWidth="1"/>
    <col min="2" max="2" width="22.86328125" bestFit="1" customWidth="1"/>
    <col min="3" max="3" width="9.1328125" customWidth="1"/>
    <col min="15" max="15" width="8.86328125" customWidth="1"/>
  </cols>
  <sheetData>
    <row r="1" spans="1:13">
      <c r="A1" t="s">
        <v>595</v>
      </c>
      <c r="B1" s="82"/>
      <c r="C1" s="57"/>
    </row>
    <row r="2" spans="1:13">
      <c r="C2" s="81"/>
    </row>
    <row r="3" spans="1:13">
      <c r="A3" t="s">
        <v>342</v>
      </c>
      <c r="B3" s="6">
        <v>25.08</v>
      </c>
      <c r="C3" s="81"/>
      <c r="M3" s="6"/>
    </row>
    <row r="4" spans="1:13">
      <c r="A4" t="s">
        <v>343</v>
      </c>
      <c r="B4" s="6">
        <v>10.68</v>
      </c>
      <c r="C4" s="81"/>
      <c r="M4" s="6"/>
    </row>
    <row r="5" spans="1:13">
      <c r="A5" t="s">
        <v>344</v>
      </c>
      <c r="B5" s="6">
        <v>13.32</v>
      </c>
      <c r="C5" s="81"/>
      <c r="M5" s="6"/>
    </row>
    <row r="6" spans="1:13">
      <c r="A6" t="s">
        <v>345</v>
      </c>
      <c r="B6" s="6">
        <v>18.100000000000001</v>
      </c>
      <c r="C6" s="81"/>
      <c r="M6" s="6"/>
    </row>
    <row r="7" spans="1:13">
      <c r="A7" t="s">
        <v>346</v>
      </c>
      <c r="B7" s="6">
        <v>26.79</v>
      </c>
      <c r="C7" s="81"/>
      <c r="M7" s="6"/>
    </row>
    <row r="8" spans="1:13">
      <c r="A8" t="s">
        <v>348</v>
      </c>
      <c r="B8" s="6">
        <v>6.03</v>
      </c>
      <c r="C8" s="5"/>
      <c r="M8" s="6"/>
    </row>
    <row r="17" spans="2:4">
      <c r="B17" s="81"/>
    </row>
    <row r="21" spans="2:4">
      <c r="D21" t="s">
        <v>57</v>
      </c>
    </row>
  </sheetData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6987-9527-44AE-8BBD-489BD40BA549}">
  <dimension ref="A1:H18"/>
  <sheetViews>
    <sheetView workbookViewId="0">
      <selection activeCell="G14" sqref="G14"/>
    </sheetView>
  </sheetViews>
  <sheetFormatPr defaultRowHeight="14.25"/>
  <cols>
    <col min="1" max="1" width="11.73046875" bestFit="1" customWidth="1"/>
    <col min="2" max="8" width="12.3984375" customWidth="1"/>
  </cols>
  <sheetData>
    <row r="1" spans="1:8">
      <c r="A1" t="s">
        <v>350</v>
      </c>
    </row>
    <row r="2" spans="1:8" ht="14.65" thickBot="1"/>
    <row r="3" spans="1:8" ht="14.65" thickBot="1">
      <c r="A3" s="85"/>
      <c r="B3" s="86" t="s">
        <v>342</v>
      </c>
      <c r="C3" s="86" t="s">
        <v>343</v>
      </c>
      <c r="D3" s="86" t="s">
        <v>344</v>
      </c>
      <c r="E3" s="86" t="s">
        <v>345</v>
      </c>
      <c r="F3" s="86" t="s">
        <v>346</v>
      </c>
      <c r="G3" s="86" t="s">
        <v>347</v>
      </c>
      <c r="H3" s="86" t="s">
        <v>341</v>
      </c>
    </row>
    <row r="4" spans="1:8" ht="14.65" thickBot="1">
      <c r="A4" s="87" t="s">
        <v>349</v>
      </c>
      <c r="B4" s="83">
        <v>3.1300000000000001E-2</v>
      </c>
      <c r="C4" s="83">
        <v>2.98E-2</v>
      </c>
      <c r="D4" s="83">
        <v>4.9200000000000001E-2</v>
      </c>
      <c r="E4" s="83">
        <v>7.3400000000000007E-2</v>
      </c>
      <c r="F4" s="232">
        <v>0.12139999999999999</v>
      </c>
      <c r="G4" s="84">
        <v>2.4799999999999999E-2</v>
      </c>
      <c r="H4" s="83">
        <v>0.32979999999999998</v>
      </c>
    </row>
    <row r="5" spans="1:8" ht="14.65" thickBot="1">
      <c r="A5" s="87" t="s">
        <v>340</v>
      </c>
      <c r="B5" s="83">
        <v>3.32E-2</v>
      </c>
      <c r="C5" s="83">
        <v>2.7E-2</v>
      </c>
      <c r="D5" s="83">
        <v>3.8600000000000002E-2</v>
      </c>
      <c r="E5" s="83">
        <v>5.9799999999999999E-2</v>
      </c>
      <c r="F5" s="232">
        <v>0.13469999999999999</v>
      </c>
      <c r="G5" s="84">
        <v>2.3E-2</v>
      </c>
      <c r="H5" s="83">
        <v>0.31619999999999998</v>
      </c>
    </row>
    <row r="6" spans="1:8" ht="14.65" thickBot="1">
      <c r="A6" s="87" t="s">
        <v>339</v>
      </c>
      <c r="B6" s="83">
        <v>2.75E-2</v>
      </c>
      <c r="C6" s="83">
        <v>2.07E-2</v>
      </c>
      <c r="D6" s="83">
        <v>1.8800000000000001E-2</v>
      </c>
      <c r="E6" s="83">
        <v>3.4500000000000003E-2</v>
      </c>
      <c r="F6" s="83">
        <v>7.6200000000000004E-2</v>
      </c>
      <c r="G6" s="83">
        <v>1.67E-2</v>
      </c>
      <c r="H6" s="83">
        <v>0.1943</v>
      </c>
    </row>
    <row r="7" spans="1:8" ht="14.65" thickBot="1">
      <c r="A7" s="87" t="s">
        <v>338</v>
      </c>
      <c r="B7" s="83">
        <v>2.4899999999999999E-2</v>
      </c>
      <c r="C7" s="83">
        <v>1.44E-2</v>
      </c>
      <c r="D7" s="83">
        <v>1.2999999999999999E-2</v>
      </c>
      <c r="E7" s="83">
        <v>1.8599999999999998E-2</v>
      </c>
      <c r="F7" s="83">
        <v>3.39E-2</v>
      </c>
      <c r="G7" s="83">
        <v>4.7000000000000002E-3</v>
      </c>
      <c r="H7" s="83">
        <v>0.1095</v>
      </c>
    </row>
    <row r="8" spans="1:8" ht="14.65" thickBot="1">
      <c r="A8" s="87" t="s">
        <v>337</v>
      </c>
      <c r="B8" s="83">
        <v>1.35E-2</v>
      </c>
      <c r="C8" s="83">
        <v>6.0000000000000001E-3</v>
      </c>
      <c r="D8" s="83">
        <v>6.4999999999999997E-3</v>
      </c>
      <c r="E8" s="83">
        <v>9.2999999999999992E-3</v>
      </c>
      <c r="F8" s="83">
        <v>9.4000000000000004E-3</v>
      </c>
      <c r="G8" s="83">
        <v>5.4000000000000003E-3</v>
      </c>
      <c r="H8" s="83">
        <v>5.0200000000000002E-2</v>
      </c>
    </row>
    <row r="9" spans="1:8" ht="14.65" thickBot="1">
      <c r="A9" s="87" t="s">
        <v>341</v>
      </c>
      <c r="B9" s="83">
        <v>0.1303</v>
      </c>
      <c r="C9" s="83">
        <v>9.7900000000000001E-2</v>
      </c>
      <c r="D9" s="83">
        <v>0.12609999999999999</v>
      </c>
      <c r="E9" s="83">
        <v>0.1956</v>
      </c>
      <c r="F9" s="83">
        <v>0.37559999999999999</v>
      </c>
      <c r="G9" s="83">
        <v>7.4499999999999997E-2</v>
      </c>
      <c r="H9" s="83">
        <v>1</v>
      </c>
    </row>
    <row r="11" spans="1:8">
      <c r="A11" t="s">
        <v>57</v>
      </c>
    </row>
    <row r="13" spans="1:8">
      <c r="B13" s="233"/>
      <c r="C13" s="233"/>
      <c r="D13" s="233"/>
      <c r="E13" s="233"/>
      <c r="F13" s="233"/>
      <c r="G13" s="233"/>
      <c r="H13" s="233"/>
    </row>
    <row r="14" spans="1:8">
      <c r="B14" s="233"/>
      <c r="C14" s="233"/>
      <c r="D14" s="233"/>
      <c r="E14" s="233"/>
      <c r="F14" s="233"/>
      <c r="G14" s="233"/>
      <c r="H14" s="233"/>
    </row>
    <row r="15" spans="1:8">
      <c r="B15" s="233"/>
      <c r="C15" s="233"/>
      <c r="D15" s="233"/>
      <c r="E15" s="233"/>
      <c r="F15" s="233"/>
      <c r="G15" s="233"/>
      <c r="H15" s="233"/>
    </row>
    <row r="16" spans="1:8">
      <c r="B16" s="233"/>
      <c r="C16" s="233"/>
      <c r="D16" s="233"/>
      <c r="E16" s="233"/>
      <c r="F16" s="233"/>
      <c r="G16" s="233"/>
      <c r="H16" s="233"/>
    </row>
    <row r="17" spans="2:8">
      <c r="B17" s="233"/>
      <c r="C17" s="233"/>
      <c r="D17" s="233"/>
      <c r="E17" s="233"/>
      <c r="F17" s="233"/>
      <c r="G17" s="233"/>
      <c r="H17" s="233"/>
    </row>
    <row r="18" spans="2:8">
      <c r="B18" s="233"/>
      <c r="C18" s="233"/>
      <c r="D18" s="233"/>
      <c r="E18" s="233"/>
      <c r="F18" s="233"/>
      <c r="G18" s="233"/>
      <c r="H18" s="233"/>
    </row>
  </sheetData>
  <conditionalFormatting sqref="B4:G8">
    <cfRule type="colorScale" priority="1">
      <colorScale>
        <cfvo type="min"/>
        <cfvo type="max"/>
        <color rgb="FFFFEF9C"/>
        <color rgb="FFFF7128"/>
      </colorScale>
    </cfRule>
  </conditionalFormatting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1111-D674-49CD-83A5-9D0DA5962F47}">
  <dimension ref="A1:CS345"/>
  <sheetViews>
    <sheetView workbookViewId="0">
      <selection activeCell="J21" sqref="J21"/>
    </sheetView>
  </sheetViews>
  <sheetFormatPr defaultColWidth="9.1328125" defaultRowHeight="14.25"/>
  <cols>
    <col min="1" max="1" width="89.3984375" style="66" bestFit="1" customWidth="1"/>
    <col min="2" max="2" width="8" style="66" customWidth="1"/>
    <col min="3" max="5" width="9.1328125" style="66"/>
    <col min="6" max="97" width="8.86328125" customWidth="1"/>
    <col min="98" max="16384" width="9.1328125" style="66"/>
  </cols>
  <sheetData>
    <row r="1" spans="1:10" ht="15.75" customHeight="1">
      <c r="A1" t="s">
        <v>449</v>
      </c>
      <c r="B1" s="141"/>
      <c r="C1" s="142"/>
      <c r="D1" s="142"/>
      <c r="E1" s="142"/>
    </row>
    <row r="2" spans="1:10" ht="15.75" customHeight="1">
      <c r="A2" s="143"/>
      <c r="B2" s="141"/>
      <c r="C2" s="142"/>
      <c r="D2" s="142"/>
      <c r="E2" s="142"/>
    </row>
    <row r="3" spans="1:10" ht="15.75" customHeight="1">
      <c r="A3" s="39"/>
      <c r="B3" s="40">
        <v>2020</v>
      </c>
      <c r="C3" s="40">
        <v>2021</v>
      </c>
      <c r="D3" s="40">
        <v>2022</v>
      </c>
      <c r="E3" s="96">
        <v>2023</v>
      </c>
      <c r="F3" s="96">
        <v>2024</v>
      </c>
      <c r="G3" s="303">
        <v>2025</v>
      </c>
      <c r="H3" s="304"/>
      <c r="I3" s="304"/>
      <c r="J3" s="305"/>
    </row>
    <row r="4" spans="1:10" ht="15.75" customHeight="1">
      <c r="A4" s="144"/>
      <c r="B4" s="41" t="s">
        <v>152</v>
      </c>
      <c r="C4" s="41" t="s">
        <v>152</v>
      </c>
      <c r="D4" s="41" t="s">
        <v>152</v>
      </c>
      <c r="E4" s="41" t="s">
        <v>152</v>
      </c>
      <c r="F4" s="41" t="s">
        <v>152</v>
      </c>
      <c r="G4" s="41" t="s">
        <v>153</v>
      </c>
      <c r="H4" s="41" t="s">
        <v>154</v>
      </c>
      <c r="I4" s="41" t="s">
        <v>155</v>
      </c>
      <c r="J4" s="41" t="s">
        <v>152</v>
      </c>
    </row>
    <row r="5" spans="1:10" ht="15.75" customHeight="1">
      <c r="A5" s="145" t="s">
        <v>156</v>
      </c>
      <c r="B5" s="42"/>
      <c r="C5" s="42"/>
      <c r="D5" s="43"/>
      <c r="E5" s="42"/>
      <c r="F5" s="42"/>
      <c r="G5" s="42"/>
      <c r="H5" s="42"/>
      <c r="I5" s="42"/>
      <c r="J5" s="42"/>
    </row>
    <row r="6" spans="1:10" ht="15.75" customHeight="1">
      <c r="A6" s="146" t="s">
        <v>157</v>
      </c>
      <c r="B6" s="147">
        <v>18.52</v>
      </c>
      <c r="C6" s="147">
        <v>18.5</v>
      </c>
      <c r="D6" s="147">
        <v>19.32</v>
      </c>
      <c r="E6" s="147">
        <v>20.29</v>
      </c>
      <c r="F6" s="147">
        <v>19.38</v>
      </c>
      <c r="G6" s="147">
        <v>20.14</v>
      </c>
      <c r="H6" s="147">
        <v>19.53</v>
      </c>
      <c r="I6" s="147">
        <v>19.39</v>
      </c>
      <c r="J6" s="147">
        <v>20.25</v>
      </c>
    </row>
    <row r="7" spans="1:10" ht="15.75" customHeight="1">
      <c r="A7" s="146" t="s">
        <v>158</v>
      </c>
      <c r="B7" s="147">
        <v>17.43</v>
      </c>
      <c r="C7" s="147">
        <v>17.399999999999999</v>
      </c>
      <c r="D7" s="147">
        <v>18.43</v>
      </c>
      <c r="E7" s="147">
        <v>19.690000000000001</v>
      </c>
      <c r="F7" s="147">
        <v>18.57</v>
      </c>
      <c r="G7" s="147">
        <v>19.34</v>
      </c>
      <c r="H7" s="147">
        <v>18.809999999999999</v>
      </c>
      <c r="I7" s="147">
        <v>18.47</v>
      </c>
      <c r="J7" s="147">
        <v>19.3</v>
      </c>
    </row>
    <row r="8" spans="1:10" ht="15.75" customHeight="1">
      <c r="A8" s="146" t="s">
        <v>159</v>
      </c>
      <c r="B8" s="147">
        <v>21.21</v>
      </c>
      <c r="C8" s="147">
        <v>22.63</v>
      </c>
      <c r="D8" s="147">
        <v>21.37</v>
      </c>
      <c r="E8" s="147">
        <v>18.38</v>
      </c>
      <c r="F8" s="147">
        <v>11.16</v>
      </c>
      <c r="G8" s="147">
        <v>9.2200000000000006</v>
      </c>
      <c r="H8" s="147">
        <v>8.67</v>
      </c>
      <c r="I8" s="147">
        <v>8.82</v>
      </c>
      <c r="J8" s="147">
        <v>7.76</v>
      </c>
    </row>
    <row r="9" spans="1:10" ht="15.75" customHeight="1">
      <c r="A9" s="146" t="s">
        <v>160</v>
      </c>
      <c r="B9" s="55" t="s">
        <v>161</v>
      </c>
      <c r="C9" s="55" t="s">
        <v>161</v>
      </c>
      <c r="D9" s="147">
        <v>18.329999999999998</v>
      </c>
      <c r="E9" s="147">
        <v>19.690000000000001</v>
      </c>
      <c r="F9" s="147">
        <v>18.57</v>
      </c>
      <c r="G9" s="147">
        <v>19.34</v>
      </c>
      <c r="H9" s="147">
        <v>18.809999999999999</v>
      </c>
      <c r="I9" s="147">
        <v>18.47</v>
      </c>
      <c r="J9" s="147">
        <v>19.02</v>
      </c>
    </row>
    <row r="10" spans="1:10" ht="15.75" customHeight="1">
      <c r="A10" s="146" t="s">
        <v>162</v>
      </c>
      <c r="B10" s="147">
        <v>9.8800000000000008</v>
      </c>
      <c r="C10" s="147">
        <v>9.1999999999999993</v>
      </c>
      <c r="D10" s="147">
        <v>7.95</v>
      </c>
      <c r="E10" s="147">
        <v>8.56</v>
      </c>
      <c r="F10" s="147">
        <v>8.83</v>
      </c>
      <c r="G10" s="147">
        <v>9.9700000000000006</v>
      </c>
      <c r="H10" s="147">
        <v>9.9499999999999993</v>
      </c>
      <c r="I10" s="147">
        <v>9.5</v>
      </c>
      <c r="J10" s="147">
        <v>9.9</v>
      </c>
    </row>
    <row r="11" spans="1:10" ht="15.75" customHeight="1">
      <c r="A11" s="146" t="s">
        <v>163</v>
      </c>
      <c r="B11" s="147">
        <v>5.87</v>
      </c>
      <c r="C11" s="147">
        <v>6.83</v>
      </c>
      <c r="D11" s="147">
        <v>6.33</v>
      </c>
      <c r="E11" s="147">
        <v>5.78</v>
      </c>
      <c r="F11" s="147">
        <v>4.09</v>
      </c>
      <c r="G11" s="147">
        <v>3.7</v>
      </c>
      <c r="H11" s="147">
        <v>3.38</v>
      </c>
      <c r="I11" s="147">
        <v>3.37</v>
      </c>
      <c r="J11" s="147">
        <v>3.04</v>
      </c>
    </row>
    <row r="12" spans="1:10" ht="15.75" customHeight="1">
      <c r="A12" s="146" t="s">
        <v>164</v>
      </c>
      <c r="B12" s="147">
        <v>5.47</v>
      </c>
      <c r="C12" s="147">
        <v>6.17</v>
      </c>
      <c r="D12" s="147">
        <v>5.71</v>
      </c>
      <c r="E12" s="147">
        <v>5.0199999999999996</v>
      </c>
      <c r="F12" s="147">
        <v>3.51</v>
      </c>
      <c r="G12" s="147">
        <v>3.16</v>
      </c>
      <c r="H12" s="147">
        <v>2.88</v>
      </c>
      <c r="I12" s="147">
        <v>2.82</v>
      </c>
      <c r="J12" s="147">
        <v>2.67</v>
      </c>
    </row>
    <row r="13" spans="1:10" ht="15.75" customHeight="1">
      <c r="A13" s="146" t="s">
        <v>165</v>
      </c>
      <c r="B13" s="147">
        <v>66.48</v>
      </c>
      <c r="C13" s="147">
        <v>67.11</v>
      </c>
      <c r="D13" s="147">
        <v>66.66</v>
      </c>
      <c r="E13" s="147">
        <v>64.48</v>
      </c>
      <c r="F13" s="147">
        <v>62.4</v>
      </c>
      <c r="G13" s="147">
        <v>62.89</v>
      </c>
      <c r="H13" s="147">
        <v>63.02</v>
      </c>
      <c r="I13" s="147">
        <v>61.53</v>
      </c>
      <c r="J13" s="147">
        <v>60.26</v>
      </c>
    </row>
    <row r="14" spans="1:10" ht="15.75" customHeight="1">
      <c r="A14" s="146" t="s">
        <v>166</v>
      </c>
      <c r="B14" s="147">
        <v>40.03</v>
      </c>
      <c r="C14" s="147">
        <v>42.41</v>
      </c>
      <c r="D14" s="147">
        <v>43.03</v>
      </c>
      <c r="E14" s="147">
        <v>44.4</v>
      </c>
      <c r="F14" s="147">
        <v>51.9</v>
      </c>
      <c r="G14" s="147">
        <v>53.02</v>
      </c>
      <c r="H14" s="147">
        <v>52.83</v>
      </c>
      <c r="I14" s="147">
        <v>52.39</v>
      </c>
      <c r="J14" s="147">
        <v>52.49</v>
      </c>
    </row>
    <row r="15" spans="1:10" ht="15.75" customHeight="1">
      <c r="A15" s="146" t="s">
        <v>167</v>
      </c>
      <c r="B15" s="147">
        <v>0.53</v>
      </c>
      <c r="C15" s="147">
        <v>0.65</v>
      </c>
      <c r="D15" s="147">
        <v>1.66</v>
      </c>
      <c r="E15" s="147">
        <v>2.61</v>
      </c>
      <c r="F15" s="147">
        <v>2.71</v>
      </c>
      <c r="G15" s="147">
        <v>2.11</v>
      </c>
      <c r="H15" s="147">
        <v>2.16</v>
      </c>
      <c r="I15" s="147">
        <v>2.2799999999999998</v>
      </c>
      <c r="J15" s="147">
        <v>2.29</v>
      </c>
    </row>
    <row r="16" spans="1:10" ht="15.75" customHeight="1">
      <c r="A16" s="146" t="s">
        <v>168</v>
      </c>
      <c r="B16" s="147">
        <v>3.7</v>
      </c>
      <c r="C16" s="147">
        <v>4.53</v>
      </c>
      <c r="D16" s="147">
        <v>13.53</v>
      </c>
      <c r="E16" s="147">
        <v>19.329999999999998</v>
      </c>
      <c r="F16" s="147">
        <v>18.53</v>
      </c>
      <c r="G16" s="147">
        <v>15.04</v>
      </c>
      <c r="H16" s="147">
        <v>15.15</v>
      </c>
      <c r="I16" s="147">
        <v>15.92</v>
      </c>
      <c r="J16" s="147">
        <v>15.36</v>
      </c>
    </row>
    <row r="17" spans="1:10" ht="15.75" customHeight="1">
      <c r="A17" s="146" t="s">
        <v>169</v>
      </c>
      <c r="B17" s="147">
        <v>60.78</v>
      </c>
      <c r="C17" s="147">
        <v>55.59</v>
      </c>
      <c r="D17" s="147">
        <v>54.02</v>
      </c>
      <c r="E17" s="147">
        <v>55.86</v>
      </c>
      <c r="F17" s="147">
        <v>57.56</v>
      </c>
      <c r="G17" s="147">
        <v>63.84</v>
      </c>
      <c r="H17" s="147">
        <v>60.72</v>
      </c>
      <c r="I17" s="147">
        <v>58.6</v>
      </c>
      <c r="J17" s="147">
        <v>59.24</v>
      </c>
    </row>
    <row r="18" spans="1:10" ht="15.75" customHeight="1">
      <c r="A18" s="146" t="s">
        <v>170</v>
      </c>
      <c r="B18" s="147">
        <v>74.430000000000007</v>
      </c>
      <c r="C18" s="147">
        <v>75.650000000000006</v>
      </c>
      <c r="D18" s="147">
        <v>58.39</v>
      </c>
      <c r="E18" s="147">
        <v>57.61</v>
      </c>
      <c r="F18" s="147">
        <v>58.84</v>
      </c>
      <c r="G18" s="147">
        <v>62.22</v>
      </c>
      <c r="H18" s="147">
        <v>61.88</v>
      </c>
      <c r="I18" s="147">
        <v>61.78</v>
      </c>
      <c r="J18" s="147">
        <v>62.47</v>
      </c>
    </row>
    <row r="19" spans="1:10" ht="15.75" customHeight="1">
      <c r="A19" s="146" t="s">
        <v>171</v>
      </c>
      <c r="B19" s="147">
        <v>21.82</v>
      </c>
      <c r="C19" s="147">
        <v>26.04</v>
      </c>
      <c r="D19" s="147">
        <v>30.73</v>
      </c>
      <c r="E19" s="147">
        <v>23.53</v>
      </c>
      <c r="F19" s="147">
        <v>22.86</v>
      </c>
      <c r="G19" s="147">
        <v>17.73</v>
      </c>
      <c r="H19" s="147">
        <v>19.2</v>
      </c>
      <c r="I19" s="147">
        <v>20.239999999999998</v>
      </c>
      <c r="J19" s="147">
        <v>18.7</v>
      </c>
    </row>
    <row r="20" spans="1:10" ht="15.75" customHeight="1">
      <c r="A20" s="146" t="s">
        <v>172</v>
      </c>
      <c r="B20" s="147">
        <v>35.06</v>
      </c>
      <c r="C20" s="147">
        <v>39.69</v>
      </c>
      <c r="D20" s="147">
        <v>42.9</v>
      </c>
      <c r="E20" s="147">
        <v>32.24</v>
      </c>
      <c r="F20" s="147">
        <v>31.06</v>
      </c>
      <c r="G20" s="147">
        <v>24.87</v>
      </c>
      <c r="H20" s="147">
        <v>26.77</v>
      </c>
      <c r="I20" s="147">
        <v>27.88</v>
      </c>
      <c r="J20" s="147">
        <v>26.59</v>
      </c>
    </row>
    <row r="21" spans="1:10" ht="15.75" customHeight="1">
      <c r="A21" s="146" t="s">
        <v>173</v>
      </c>
      <c r="B21" s="55" t="s">
        <v>161</v>
      </c>
      <c r="C21" s="55" t="s">
        <v>161</v>
      </c>
      <c r="D21" s="147">
        <v>317.69</v>
      </c>
      <c r="E21" s="147">
        <v>310.68</v>
      </c>
      <c r="F21" s="147">
        <v>315.7</v>
      </c>
      <c r="G21" s="147">
        <v>269.23</v>
      </c>
      <c r="H21" s="147">
        <v>286.51</v>
      </c>
      <c r="I21" s="147">
        <v>293.33</v>
      </c>
      <c r="J21" s="147">
        <v>261.49</v>
      </c>
    </row>
    <row r="22" spans="1:10" ht="15.75" customHeight="1">
      <c r="A22" s="146" t="s">
        <v>174</v>
      </c>
      <c r="B22" s="55" t="s">
        <v>161</v>
      </c>
      <c r="C22" s="55" t="s">
        <v>161</v>
      </c>
      <c r="D22" s="55" t="s">
        <v>161</v>
      </c>
      <c r="E22" s="148" t="s">
        <v>161</v>
      </c>
      <c r="F22" s="148" t="s">
        <v>161</v>
      </c>
      <c r="G22" s="148" t="s">
        <v>161</v>
      </c>
      <c r="H22" s="148" t="s">
        <v>161</v>
      </c>
      <c r="I22" s="148" t="s">
        <v>161</v>
      </c>
      <c r="J22" s="148" t="s">
        <v>161</v>
      </c>
    </row>
    <row r="23" spans="1:10" ht="15.75" customHeight="1">
      <c r="A23" s="146" t="s">
        <v>175</v>
      </c>
      <c r="B23" s="147">
        <v>0.68</v>
      </c>
      <c r="C23" s="147">
        <v>0.09</v>
      </c>
      <c r="D23" s="147">
        <v>0.08</v>
      </c>
      <c r="E23" s="147">
        <v>-0.28999999999999998</v>
      </c>
      <c r="F23" s="147">
        <v>0.28000000000000003</v>
      </c>
      <c r="G23" s="147">
        <v>0.1</v>
      </c>
      <c r="H23" s="147">
        <v>0.54</v>
      </c>
      <c r="I23" s="147">
        <v>0.38</v>
      </c>
      <c r="J23" s="147">
        <v>0.16</v>
      </c>
    </row>
    <row r="24" spans="1:10" ht="15.75" customHeight="1">
      <c r="A24" s="149" t="s">
        <v>176</v>
      </c>
      <c r="B24" s="147">
        <v>-11.28</v>
      </c>
      <c r="C24" s="147">
        <v>15.29</v>
      </c>
      <c r="D24" s="147">
        <v>20.5</v>
      </c>
      <c r="E24" s="147">
        <v>27.95</v>
      </c>
      <c r="F24" s="147">
        <v>8.16</v>
      </c>
      <c r="G24" s="147">
        <v>22.89</v>
      </c>
      <c r="H24" s="147">
        <v>20.87</v>
      </c>
      <c r="I24" s="147">
        <v>20.170000000000002</v>
      </c>
      <c r="J24" s="147">
        <v>13.95</v>
      </c>
    </row>
    <row r="25" spans="1:10" ht="15.75" customHeight="1">
      <c r="A25" s="150" t="s">
        <v>177</v>
      </c>
      <c r="B25" s="43"/>
      <c r="C25" s="44"/>
      <c r="D25" s="44"/>
      <c r="E25" s="49"/>
      <c r="F25" s="49"/>
      <c r="G25" s="49"/>
      <c r="H25" s="49"/>
      <c r="I25" s="49"/>
      <c r="J25" s="49"/>
    </row>
    <row r="26" spans="1:10" ht="15.75" customHeight="1">
      <c r="A26" s="151" t="s">
        <v>178</v>
      </c>
      <c r="B26" s="45"/>
      <c r="C26" s="46"/>
      <c r="D26" s="46"/>
      <c r="E26" s="50"/>
      <c r="F26" s="50"/>
      <c r="G26" s="50"/>
      <c r="H26" s="50"/>
      <c r="I26" s="50"/>
      <c r="J26" s="50"/>
    </row>
    <row r="27" spans="1:10" ht="15.75" customHeight="1">
      <c r="A27" s="146" t="s">
        <v>179</v>
      </c>
      <c r="B27" s="147">
        <v>96.76</v>
      </c>
      <c r="C27" s="147">
        <v>118.11</v>
      </c>
      <c r="D27" s="147">
        <v>131.54</v>
      </c>
      <c r="E27" s="147">
        <v>121.13</v>
      </c>
      <c r="F27" s="147">
        <v>125.49</v>
      </c>
      <c r="G27" s="147">
        <v>99.48</v>
      </c>
      <c r="H27" s="147">
        <v>120.16</v>
      </c>
      <c r="I27" s="147">
        <v>139.55000000000001</v>
      </c>
      <c r="J27" s="147">
        <v>100.07</v>
      </c>
    </row>
    <row r="28" spans="1:10" ht="15.75" customHeight="1">
      <c r="A28" s="146" t="s">
        <v>180</v>
      </c>
      <c r="B28" s="147"/>
      <c r="C28" s="147"/>
      <c r="D28" s="147"/>
      <c r="E28" s="147"/>
      <c r="F28" s="147"/>
      <c r="G28" s="147"/>
      <c r="H28" s="147"/>
      <c r="I28" s="147"/>
      <c r="J28" s="147"/>
    </row>
    <row r="29" spans="1:10" ht="15.75" customHeight="1">
      <c r="A29" s="152" t="s">
        <v>181</v>
      </c>
      <c r="B29" s="147">
        <v>97.22</v>
      </c>
      <c r="C29" s="147">
        <v>95.72</v>
      </c>
      <c r="D29" s="147">
        <v>94.74</v>
      </c>
      <c r="E29" s="147">
        <v>94.85</v>
      </c>
      <c r="F29" s="147">
        <v>95.42</v>
      </c>
      <c r="G29" s="147">
        <v>95.82</v>
      </c>
      <c r="H29" s="147">
        <v>96.03</v>
      </c>
      <c r="I29" s="147">
        <v>96.06</v>
      </c>
      <c r="J29" s="147">
        <v>96.48</v>
      </c>
    </row>
    <row r="30" spans="1:10" ht="15.75" customHeight="1">
      <c r="A30" s="153" t="s">
        <v>182</v>
      </c>
      <c r="B30" s="147">
        <v>0.65</v>
      </c>
      <c r="C30" s="147">
        <v>0.45</v>
      </c>
      <c r="D30" s="147">
        <v>0.5</v>
      </c>
      <c r="E30" s="147">
        <v>0.69</v>
      </c>
      <c r="F30" s="147">
        <v>0.78</v>
      </c>
      <c r="G30" s="147">
        <v>0.78</v>
      </c>
      <c r="H30" s="147">
        <v>0.62</v>
      </c>
      <c r="I30" s="147">
        <v>0.53</v>
      </c>
      <c r="J30" s="147">
        <v>0.53</v>
      </c>
    </row>
    <row r="31" spans="1:10" ht="15.75" customHeight="1">
      <c r="A31" s="152" t="s">
        <v>183</v>
      </c>
      <c r="B31" s="147">
        <v>2.13</v>
      </c>
      <c r="C31" s="147">
        <v>3.83</v>
      </c>
      <c r="D31" s="147">
        <v>4.76</v>
      </c>
      <c r="E31" s="147">
        <v>4.45</v>
      </c>
      <c r="F31" s="147">
        <v>3.8</v>
      </c>
      <c r="G31" s="147">
        <v>3.41</v>
      </c>
      <c r="H31" s="147">
        <v>3.35</v>
      </c>
      <c r="I31" s="147">
        <v>3.41</v>
      </c>
      <c r="J31" s="147">
        <v>2.99</v>
      </c>
    </row>
    <row r="32" spans="1:10" ht="15.75" customHeight="1">
      <c r="A32" s="154" t="s">
        <v>184</v>
      </c>
      <c r="B32" s="147">
        <v>0</v>
      </c>
      <c r="C32" s="147">
        <v>0.01</v>
      </c>
      <c r="D32" s="147">
        <v>0.01</v>
      </c>
      <c r="E32" s="147">
        <v>0.01</v>
      </c>
      <c r="F32" s="147">
        <v>0.01</v>
      </c>
      <c r="G32" s="147">
        <v>0.01</v>
      </c>
      <c r="H32" s="147">
        <v>0.01</v>
      </c>
      <c r="I32" s="147">
        <v>0.01</v>
      </c>
      <c r="J32" s="147">
        <v>0.01</v>
      </c>
    </row>
    <row r="33" spans="1:10" ht="15.75" customHeight="1">
      <c r="A33" s="154" t="s">
        <v>185</v>
      </c>
      <c r="B33" s="147">
        <v>1.1499999999999999</v>
      </c>
      <c r="C33" s="147">
        <v>1.57</v>
      </c>
      <c r="D33" s="147">
        <v>2.59</v>
      </c>
      <c r="E33" s="147">
        <v>2.46</v>
      </c>
      <c r="F33" s="147">
        <v>1.99</v>
      </c>
      <c r="G33" s="147">
        <v>1.79</v>
      </c>
      <c r="H33" s="147">
        <v>1.8</v>
      </c>
      <c r="I33" s="147">
        <v>1.88</v>
      </c>
      <c r="J33" s="147">
        <v>1.53</v>
      </c>
    </row>
    <row r="34" spans="1:10" ht="15.75" customHeight="1">
      <c r="A34" s="154" t="s">
        <v>186</v>
      </c>
      <c r="B34" s="147">
        <v>0</v>
      </c>
      <c r="C34" s="147">
        <v>0</v>
      </c>
      <c r="D34" s="147">
        <v>0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</row>
    <row r="35" spans="1:10" ht="15.75" customHeight="1">
      <c r="A35" s="155" t="s">
        <v>187</v>
      </c>
      <c r="B35" s="147">
        <v>0.98</v>
      </c>
      <c r="C35" s="147">
        <v>2.25</v>
      </c>
      <c r="D35" s="147">
        <v>2.16</v>
      </c>
      <c r="E35" s="147">
        <v>1.98</v>
      </c>
      <c r="F35" s="147">
        <v>1.8</v>
      </c>
      <c r="G35" s="147">
        <v>1.61</v>
      </c>
      <c r="H35" s="147">
        <v>1.54</v>
      </c>
      <c r="I35" s="147">
        <v>1.52</v>
      </c>
      <c r="J35" s="147">
        <v>1.45</v>
      </c>
    </row>
    <row r="36" spans="1:10" ht="15.75" customHeight="1">
      <c r="A36" s="154" t="s">
        <v>188</v>
      </c>
      <c r="B36" s="147">
        <v>0</v>
      </c>
      <c r="C36" s="147">
        <v>0</v>
      </c>
      <c r="D36" s="147">
        <v>0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.75" customHeight="1">
      <c r="A37" s="146" t="s">
        <v>189</v>
      </c>
      <c r="B37" s="147">
        <v>0.01</v>
      </c>
      <c r="C37" s="147">
        <v>0</v>
      </c>
      <c r="D37" s="147">
        <v>0</v>
      </c>
      <c r="E37" s="147">
        <v>0.01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</row>
    <row r="38" spans="1:10" ht="15.75" customHeight="1">
      <c r="A38" s="146" t="s">
        <v>190</v>
      </c>
      <c r="B38" s="147">
        <v>0.01</v>
      </c>
      <c r="C38" s="147">
        <v>0.01</v>
      </c>
      <c r="D38" s="147">
        <v>0.01</v>
      </c>
      <c r="E38" s="147">
        <v>0.39</v>
      </c>
      <c r="F38" s="147">
        <v>0.35</v>
      </c>
      <c r="G38" s="147">
        <v>0.27</v>
      </c>
      <c r="H38" s="147">
        <v>0.28999999999999998</v>
      </c>
      <c r="I38" s="147">
        <v>0.23</v>
      </c>
      <c r="J38" s="147">
        <v>0.17</v>
      </c>
    </row>
    <row r="39" spans="1:10" ht="15.75" customHeight="1">
      <c r="A39" s="146" t="s">
        <v>191</v>
      </c>
      <c r="B39" s="147">
        <v>3.1</v>
      </c>
      <c r="C39" s="147">
        <v>3.78</v>
      </c>
      <c r="D39" s="147">
        <v>3.57</v>
      </c>
      <c r="E39" s="147">
        <v>4.62</v>
      </c>
      <c r="F39" s="147">
        <v>4.6900000000000004</v>
      </c>
      <c r="G39" s="147">
        <v>1.62</v>
      </c>
      <c r="H39" s="147">
        <v>1.83</v>
      </c>
      <c r="I39" s="147">
        <v>1.72</v>
      </c>
      <c r="J39" s="147">
        <v>1.81</v>
      </c>
    </row>
    <row r="40" spans="1:10" ht="15.75" customHeight="1">
      <c r="A40" s="146" t="s">
        <v>192</v>
      </c>
      <c r="B40" s="147">
        <v>34.950000000000003</v>
      </c>
      <c r="C40" s="147">
        <v>30.22</v>
      </c>
      <c r="D40" s="147">
        <v>37.33</v>
      </c>
      <c r="E40" s="147">
        <v>31.73</v>
      </c>
      <c r="F40" s="147">
        <v>30.72</v>
      </c>
      <c r="G40" s="147">
        <v>33.81</v>
      </c>
      <c r="H40" s="147">
        <v>32.909999999999997</v>
      </c>
      <c r="I40" s="147">
        <v>31.24</v>
      </c>
      <c r="J40" s="147">
        <v>32.020000000000003</v>
      </c>
    </row>
    <row r="41" spans="1:10" ht="15.75" customHeight="1">
      <c r="A41" s="146" t="s">
        <v>193</v>
      </c>
      <c r="B41" s="147">
        <v>546.27</v>
      </c>
      <c r="C41" s="147">
        <v>532.42999999999995</v>
      </c>
      <c r="D41" s="147">
        <v>566.79999999999995</v>
      </c>
      <c r="E41" s="147">
        <v>637.53049999999996</v>
      </c>
      <c r="F41" s="147">
        <v>625.42899999999997</v>
      </c>
      <c r="G41" s="147">
        <v>614.11149999999998</v>
      </c>
      <c r="H41" s="147">
        <v>603.81399999999996</v>
      </c>
      <c r="I41" s="147">
        <v>598.65129999999999</v>
      </c>
      <c r="J41" s="147">
        <v>589.45759999999996</v>
      </c>
    </row>
    <row r="42" spans="1:10" ht="15.75" customHeight="1">
      <c r="A42" s="146" t="s">
        <v>194</v>
      </c>
      <c r="B42" s="147">
        <v>108.25</v>
      </c>
      <c r="C42" s="147">
        <v>130.97</v>
      </c>
      <c r="D42" s="147">
        <v>151.85</v>
      </c>
      <c r="E42" s="147">
        <v>147.19999999999999</v>
      </c>
      <c r="F42" s="147">
        <v>136.46</v>
      </c>
      <c r="G42" s="147">
        <v>126.29</v>
      </c>
      <c r="H42" s="147">
        <v>119.62</v>
      </c>
      <c r="I42" s="147">
        <v>126.38</v>
      </c>
      <c r="J42" s="147">
        <v>120.93</v>
      </c>
    </row>
    <row r="43" spans="1:10" ht="15.75" customHeight="1">
      <c r="A43" s="146" t="s">
        <v>195</v>
      </c>
      <c r="B43" s="147">
        <v>0.22</v>
      </c>
      <c r="C43" s="147">
        <v>0.19</v>
      </c>
      <c r="D43" s="147">
        <v>0.15</v>
      </c>
      <c r="E43" s="147">
        <v>7.0000000000000007E-2</v>
      </c>
      <c r="F43" s="147">
        <v>0.26</v>
      </c>
      <c r="G43" s="147">
        <v>0.26</v>
      </c>
      <c r="H43" s="147">
        <v>0.16</v>
      </c>
      <c r="I43" s="147">
        <v>0.09</v>
      </c>
      <c r="J43" s="147">
        <v>0.09</v>
      </c>
    </row>
    <row r="44" spans="1:10" ht="15.75" customHeight="1">
      <c r="A44" s="146" t="s">
        <v>196</v>
      </c>
      <c r="B44" s="147">
        <v>4.79</v>
      </c>
      <c r="C44" s="147">
        <v>5.29</v>
      </c>
      <c r="D44" s="147">
        <v>4.8</v>
      </c>
      <c r="E44" s="147">
        <v>4.82</v>
      </c>
      <c r="F44" s="147">
        <v>4.57</v>
      </c>
      <c r="G44" s="147">
        <v>5.05</v>
      </c>
      <c r="H44" s="147">
        <v>4.5199999999999996</v>
      </c>
      <c r="I44" s="147">
        <v>4.6399999999999997</v>
      </c>
      <c r="J44" s="147">
        <v>4.8</v>
      </c>
    </row>
    <row r="45" spans="1:10" ht="15.75" customHeight="1">
      <c r="A45" s="146" t="s">
        <v>197</v>
      </c>
      <c r="B45" s="147">
        <v>2.96</v>
      </c>
      <c r="C45" s="147">
        <v>3.44</v>
      </c>
      <c r="D45" s="147">
        <v>8.76</v>
      </c>
      <c r="E45" s="147">
        <v>6.31</v>
      </c>
      <c r="F45" s="147">
        <v>17.07</v>
      </c>
      <c r="G45" s="147">
        <v>18.8</v>
      </c>
      <c r="H45" s="147">
        <v>20.83</v>
      </c>
      <c r="I45" s="147">
        <v>22.15</v>
      </c>
      <c r="J45" s="147">
        <v>21.03</v>
      </c>
    </row>
    <row r="46" spans="1:10" ht="15.75" customHeight="1">
      <c r="A46" s="151" t="s">
        <v>198</v>
      </c>
      <c r="B46" s="156"/>
      <c r="C46" s="157"/>
      <c r="D46" s="157"/>
      <c r="E46" s="158"/>
      <c r="F46" s="158"/>
      <c r="G46" s="158"/>
      <c r="H46" s="158"/>
      <c r="I46" s="158"/>
      <c r="J46" s="158"/>
    </row>
    <row r="47" spans="1:10" ht="15.75" customHeight="1">
      <c r="A47" s="149" t="s">
        <v>199</v>
      </c>
      <c r="B47" s="147">
        <v>14.33</v>
      </c>
      <c r="C47" s="147">
        <v>14.2</v>
      </c>
      <c r="D47" s="147">
        <v>14.92</v>
      </c>
      <c r="E47" s="147">
        <v>14.08</v>
      </c>
      <c r="F47" s="147">
        <v>17.03</v>
      </c>
      <c r="G47" s="147">
        <v>17.010000000000002</v>
      </c>
      <c r="H47" s="147">
        <v>16.79</v>
      </c>
      <c r="I47" s="147">
        <v>17.190000000000001</v>
      </c>
      <c r="J47" s="147">
        <v>17.18</v>
      </c>
    </row>
    <row r="48" spans="1:10" ht="15.75" customHeight="1">
      <c r="A48" s="149" t="s">
        <v>200</v>
      </c>
      <c r="B48" s="147">
        <v>5.49</v>
      </c>
      <c r="C48" s="147">
        <v>5.59</v>
      </c>
      <c r="D48" s="147">
        <v>5.5</v>
      </c>
      <c r="E48" s="147">
        <v>5.9</v>
      </c>
      <c r="F48" s="147">
        <v>6.21</v>
      </c>
      <c r="G48" s="147">
        <v>6.01</v>
      </c>
      <c r="H48" s="147">
        <v>6.16</v>
      </c>
      <c r="I48" s="147">
        <v>6.01</v>
      </c>
      <c r="J48" s="147">
        <v>5.59</v>
      </c>
    </row>
    <row r="49" spans="1:5">
      <c r="B49"/>
      <c r="C49"/>
      <c r="D49"/>
      <c r="E49"/>
    </row>
    <row r="50" spans="1:5" customFormat="1" ht="31.5" customHeight="1">
      <c r="A50" s="306" t="s">
        <v>201</v>
      </c>
      <c r="B50" s="306"/>
      <c r="C50" s="306"/>
      <c r="D50" s="306"/>
      <c r="E50" s="97"/>
    </row>
    <row r="51" spans="1:5" customFormat="1" ht="15" customHeight="1">
      <c r="A51" s="97"/>
      <c r="B51" s="97"/>
      <c r="C51" s="97"/>
      <c r="D51" s="97"/>
      <c r="E51" s="97"/>
    </row>
    <row r="52" spans="1:5" customFormat="1" ht="49.5" customHeight="1">
      <c r="A52" s="302" t="s">
        <v>202</v>
      </c>
      <c r="B52" s="302"/>
      <c r="C52" s="302"/>
      <c r="D52" s="302"/>
      <c r="E52" s="159"/>
    </row>
    <row r="53" spans="1:5" customFormat="1" ht="32.25" customHeight="1">
      <c r="A53" s="307" t="s">
        <v>203</v>
      </c>
      <c r="B53" s="307"/>
      <c r="C53" s="307"/>
      <c r="D53" s="307"/>
      <c r="E53" s="98"/>
    </row>
    <row r="54" spans="1:5" customFormat="1">
      <c r="A54" s="307" t="s">
        <v>204</v>
      </c>
      <c r="B54" s="307"/>
      <c r="C54" s="307"/>
      <c r="D54" s="307"/>
      <c r="E54" s="98"/>
    </row>
    <row r="55" spans="1:5" customFormat="1" ht="49.5" customHeight="1">
      <c r="A55" s="302" t="s">
        <v>205</v>
      </c>
      <c r="B55" s="302"/>
      <c r="C55" s="302"/>
      <c r="D55" s="302"/>
      <c r="E55" s="159"/>
    </row>
    <row r="56" spans="1:5" customFormat="1">
      <c r="A56" s="300"/>
      <c r="B56" s="300"/>
      <c r="C56" s="300"/>
      <c r="D56" s="300"/>
      <c r="E56" s="160"/>
    </row>
    <row r="57" spans="1:5" customFormat="1">
      <c r="A57" s="301" t="s">
        <v>206</v>
      </c>
      <c r="B57" s="301"/>
      <c r="C57" s="301"/>
      <c r="D57" s="301"/>
      <c r="E57" s="95"/>
    </row>
    <row r="58" spans="1:5" customFormat="1" ht="90" customHeight="1">
      <c r="A58" s="302" t="s">
        <v>207</v>
      </c>
      <c r="B58" s="302"/>
      <c r="C58" s="302"/>
      <c r="D58" s="302"/>
      <c r="E58" s="159"/>
    </row>
    <row r="59" spans="1:5" customFormat="1"/>
    <row r="60" spans="1:5" customFormat="1">
      <c r="A60" s="95" t="s">
        <v>208</v>
      </c>
    </row>
    <row r="61" spans="1:5" customFormat="1"/>
    <row r="62" spans="1:5" customFormat="1"/>
    <row r="63" spans="1:5" customFormat="1"/>
    <row r="64" spans="1:5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</sheetData>
  <mergeCells count="9">
    <mergeCell ref="A56:D56"/>
    <mergeCell ref="A57:D57"/>
    <mergeCell ref="A58:D58"/>
    <mergeCell ref="G3:J3"/>
    <mergeCell ref="A50:D50"/>
    <mergeCell ref="A52:D52"/>
    <mergeCell ref="A53:D53"/>
    <mergeCell ref="A54:D54"/>
    <mergeCell ref="A55:D5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2</vt:i4>
      </vt:variant>
    </vt:vector>
  </HeadingPairs>
  <TitlesOfParts>
    <vt:vector size="44" baseType="lpstr">
      <vt:lpstr>Tabela 1.1</vt:lpstr>
      <vt:lpstr>Tabela 1.2</vt:lpstr>
      <vt:lpstr>Grafikon 1.1</vt:lpstr>
      <vt:lpstr>Grafikon 1.2</vt:lpstr>
      <vt:lpstr>Tabela 2.1</vt:lpstr>
      <vt:lpstr>Tabela 3.1</vt:lpstr>
      <vt:lpstr>Grafikon 3.1</vt:lpstr>
      <vt:lpstr>Grafikon 3.2</vt:lpstr>
      <vt:lpstr>Grafikon 4.1</vt:lpstr>
      <vt:lpstr>Tabela 4.1</vt:lpstr>
      <vt:lpstr>Grafikon 4.2</vt:lpstr>
      <vt:lpstr>Grafikon 4.3 </vt:lpstr>
      <vt:lpstr>Grafikon 4.4</vt:lpstr>
      <vt:lpstr>Grafikon 4.5</vt:lpstr>
      <vt:lpstr>Grafikon 5.1</vt:lpstr>
      <vt:lpstr>Grafikon 5.2</vt:lpstr>
      <vt:lpstr>Grafikon 5.3</vt:lpstr>
      <vt:lpstr>Grafikon 5.4</vt:lpstr>
      <vt:lpstr>Grafikon 5.5</vt:lpstr>
      <vt:lpstr>Grafikon 5.6</vt:lpstr>
      <vt:lpstr>Grafikon 5.7</vt:lpstr>
      <vt:lpstr>Grafikon 5.8</vt:lpstr>
      <vt:lpstr>Grafikon 5.9</vt:lpstr>
      <vt:lpstr>Grafikon 5.10</vt:lpstr>
      <vt:lpstr>Grafikon 5.11 </vt:lpstr>
      <vt:lpstr>Grafikon 5.12</vt:lpstr>
      <vt:lpstr>Grafikon 5.13</vt:lpstr>
      <vt:lpstr>Grafikon 5.14</vt:lpstr>
      <vt:lpstr>Grafikon 5.15</vt:lpstr>
      <vt:lpstr>Grafikon 5.16</vt:lpstr>
      <vt:lpstr>Grafikon 5.17</vt:lpstr>
      <vt:lpstr>Tabela 5.1</vt:lpstr>
      <vt:lpstr>Tabela 5.2</vt:lpstr>
      <vt:lpstr>Tabela 5.3</vt:lpstr>
      <vt:lpstr>Grafikon 5.18</vt:lpstr>
      <vt:lpstr>Tabela 5.4</vt:lpstr>
      <vt:lpstr>Grafikon 5.19</vt:lpstr>
      <vt:lpstr>Grafikon 5.20</vt:lpstr>
      <vt:lpstr>Grafikon 5.21</vt:lpstr>
      <vt:lpstr>Grafikon 5.22</vt:lpstr>
      <vt:lpstr>Tabela 5.5</vt:lpstr>
      <vt:lpstr>Dodatak - Tabela 1</vt:lpstr>
      <vt:lpstr>'Grafikon 4.2'!Print_Area</vt:lpstr>
      <vt:lpstr>'Grafikon 4.4'!Print_Area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Mladen Radulovic</dc:creator>
  <cp:keywords> [SEC=BEZ OZNAKE TAJNOSTI]</cp:keywords>
  <cp:lastModifiedBy>Nikola Nikolic</cp:lastModifiedBy>
  <dcterms:created xsi:type="dcterms:W3CDTF">2023-03-27T09:50:52Z</dcterms:created>
  <dcterms:modified xsi:type="dcterms:W3CDTF">2026-06-15T13:05:37Z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007C54C2536A4F9286A8C5241749DEFB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1DC0039C2F036D15BEB1F58BB330A8467D13F046</vt:lpwstr>
  </property>
  <property fmtid="{D5CDD505-2E9C-101B-9397-08002B2CF9AE}" pid="11" name="PM_OriginationTimeStamp">
    <vt:lpwstr>2026-05-13T22:41:30Z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E3A0B4F6811D8C0C18CB96DFBEE9E2C6</vt:lpwstr>
  </property>
  <property fmtid="{D5CDD505-2E9C-101B-9397-08002B2CF9AE}" pid="20" name="PM_Hash_Salt">
    <vt:lpwstr>1D6A5D2EAB31208D511752982354DD88</vt:lpwstr>
  </property>
  <property fmtid="{D5CDD505-2E9C-101B-9397-08002B2CF9AE}" pid="21" name="PM_Hash_SHA1">
    <vt:lpwstr>FC906E5ED5B6EA14AC0BD59E1828384A287918AF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