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ALEKSANDRAS\Desktop\"/>
    </mc:Choice>
  </mc:AlternateContent>
  <xr:revisionPtr revIDLastSave="0" documentId="8_{2F680802-A5B9-49ED-82B7-B39E1B05ADE7}" xr6:coauthVersionLast="47" xr6:coauthVersionMax="47" xr10:uidLastSave="{00000000-0000-0000-0000-000000000000}"/>
  <bookViews>
    <workbookView xWindow="0" yWindow="2070" windowWidth="17760" windowHeight="16545" xr2:uid="{00000000-000D-0000-FFFF-FFFF00000000}"/>
  </bookViews>
  <sheets>
    <sheet name="OPŠTI PODACI O MFI" sheetId="1" r:id="rId1"/>
    <sheet name="BS i VB - MFI" sheetId="3" r:id="rId2"/>
    <sheet name="BU I TG - MFI" sheetId="4" r:id="rId3"/>
    <sheet name="PK I NAPOMENE - MFI" sheetId="5" r:id="rId4"/>
  </sheets>
  <definedNames>
    <definedName name="_xlnm.Print_Area" localSheetId="2">'BU I TG - MFI'!$B$1:$E$3</definedName>
    <definedName name="_xlnm.Print_Area" localSheetId="3">'PK I NAPOMENE - MFI'!$B$1:$H$13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3" i="4" l="1"/>
  <c r="D7" i="4"/>
  <c r="E13" i="4"/>
  <c r="E24" i="4" s="1"/>
  <c r="E26" i="4" s="1"/>
  <c r="E7" i="4"/>
  <c r="F62" i="4"/>
  <c r="F61" i="4"/>
  <c r="F60" i="4" s="1"/>
  <c r="D47" i="3"/>
  <c r="D13" i="3"/>
  <c r="D25" i="3" s="1"/>
  <c r="H66" i="1"/>
  <c r="G66" i="1"/>
  <c r="E48" i="4"/>
  <c r="E62" i="4"/>
  <c r="F54" i="4"/>
  <c r="F48" i="4"/>
  <c r="E76" i="3"/>
  <c r="D76" i="3"/>
  <c r="E75" i="3"/>
  <c r="E47" i="3"/>
  <c r="E38" i="3"/>
  <c r="E13" i="3"/>
  <c r="E25" i="3" s="1"/>
  <c r="F18" i="5"/>
  <c r="E18" i="5"/>
  <c r="G11" i="5"/>
  <c r="G18" i="5" s="1"/>
  <c r="F11" i="5"/>
  <c r="E11" i="5"/>
  <c r="D11" i="5"/>
  <c r="D18" i="5" s="1"/>
  <c r="H17" i="5"/>
  <c r="H16" i="5"/>
  <c r="H15" i="5"/>
  <c r="H14" i="5"/>
  <c r="H13" i="5"/>
  <c r="H12" i="5"/>
  <c r="H10" i="5"/>
  <c r="H9" i="5"/>
  <c r="H8" i="5"/>
  <c r="H7" i="5"/>
  <c r="H6" i="5"/>
  <c r="H5" i="5"/>
  <c r="D75" i="3"/>
  <c r="D38" i="3"/>
  <c r="E61" i="4"/>
  <c r="E54" i="4"/>
  <c r="D24" i="4" l="1"/>
  <c r="D26" i="4" s="1"/>
  <c r="E48" i="3"/>
  <c r="E60" i="4"/>
  <c r="E63" i="4" s="1"/>
  <c r="F63" i="4"/>
  <c r="D48" i="3"/>
  <c r="H11" i="5"/>
  <c r="H18" i="5" s="1"/>
  <c r="E4" i="4"/>
  <c r="D4" i="4"/>
</calcChain>
</file>

<file path=xl/sharedStrings.xml><?xml version="1.0" encoding="utf-8"?>
<sst xmlns="http://schemas.openxmlformats.org/spreadsheetml/2006/main" count="455" uniqueCount="326">
  <si>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</si>
  <si>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</si>
  <si>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</si>
  <si>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</si>
  <si>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</si>
  <si>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</si>
  <si>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</si>
  <si>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</si>
  <si>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</si>
  <si>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</si>
  <si>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</si>
  <si>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</si>
  <si>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</si>
  <si>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</si>
  <si>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</si>
  <si>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</si>
  <si>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</si>
  <si>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</si>
  <si>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</si>
  <si>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</si>
  <si>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</si>
  <si>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</si>
  <si>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</si>
  <si>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</si>
  <si>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</si>
  <si>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</si>
  <si>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</si>
  <si>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</si>
  <si>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</si>
  <si>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</si>
  <si>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</si>
  <si>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</si>
  <si>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</si>
  <si>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</si>
  <si>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</si>
  <si>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</si>
  <si>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</si>
  <si>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</si>
  <si>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</si>
  <si>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</si>
  <si>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</si>
  <si>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</si>
  <si>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</si>
  <si>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</si>
  <si>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</si>
  <si>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</si>
  <si>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</si>
  <si>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</si>
  <si>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</si>
  <si>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</si>
  <si>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</si>
  <si>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</si>
  <si>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</si>
  <si>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</si>
  <si>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</si>
  <si>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</si>
  <si>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</si>
  <si>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</si>
  <si>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</si>
  <si>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</si>
  <si>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</si>
  <si>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</si>
  <si>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Krediti i potraživanja od klijenata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</si>
  <si>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</si>
  <si>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</si>
  <si>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</si>
  <si>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</si>
  <si>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</si>
  <si>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</si>
  <si>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</si>
  <si>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</si>
  <si>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15.</t>
  </si>
  <si>
    <t>16.</t>
  </si>
  <si>
    <t xml:space="preserve"> UKUPNA SREDSTVA:</t>
  </si>
  <si>
    <t>17.</t>
  </si>
  <si>
    <t>18.</t>
  </si>
  <si>
    <t>19.</t>
  </si>
  <si>
    <t>20.</t>
  </si>
  <si>
    <t>Derivatne finansijske obaveze kao instrument zaštite</t>
  </si>
  <si>
    <t>21.</t>
  </si>
  <si>
    <t>22.</t>
  </si>
  <si>
    <t>Rezerve</t>
  </si>
  <si>
    <t>23.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</si>
  <si>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</si>
  <si>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</si>
  <si>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</si>
  <si>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</si>
  <si>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</si>
  <si>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</si>
  <si>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</si>
  <si>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</si>
  <si>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</si>
  <si>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</si>
  <si>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</si>
  <si>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</si>
  <si>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</si>
  <si>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</si>
  <si>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</si>
  <si>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</si>
  <si>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</si>
  <si>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</si>
  <si>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</si>
  <si>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</si>
  <si>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</si>
  <si>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</si>
  <si>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</si>
  <si>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</si>
  <si>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>36.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</si>
  <si>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</si>
  <si>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</si>
  <si>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</si>
  <si>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</si>
  <si>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</si>
  <si>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</si>
  <si>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</si>
  <si>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</si>
  <si>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</si>
  <si>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</si>
  <si>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</si>
  <si>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</si>
  <si>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</si>
  <si>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</si>
  <si>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</si>
  <si>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</si>
  <si>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</si>
  <si>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</si>
  <si>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</si>
  <si>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</si>
  <si>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</si>
  <si>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</si>
  <si>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</si>
  <si>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</si>
  <si>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</si>
  <si>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</si>
  <si>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</si>
  <si>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</si>
  <si>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</si>
  <si>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</si>
  <si>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</si>
  <si>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Evidentna kamata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</si>
  <si>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</si>
  <si>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</si>
  <si>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</si>
  <si>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</si>
  <si>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</si>
  <si>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</si>
  <si>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</si>
  <si>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</si>
  <si>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Rashodi  od kamata i slični rashodi</t>
  </si>
  <si>
    <t>Prihodi od naknada i provizija</t>
  </si>
  <si>
    <t>Rashodi naknada i provizija</t>
  </si>
  <si>
    <t>Promjena fer vrijednosti u računovodstvu zaštite od rizika (hedžing)</t>
  </si>
  <si>
    <t>Neto gubici/dobici od kursnih razlika</t>
  </si>
  <si>
    <t>Ostali prihodi</t>
  </si>
  <si>
    <t>Troškovi zaposlenih</t>
  </si>
  <si>
    <t>Troškovi amortizacije</t>
  </si>
  <si>
    <t>Opšti i administrativni troškovi</t>
  </si>
  <si>
    <t>Troškovi rezervisanja</t>
  </si>
  <si>
    <t>Ostali rashodi</t>
  </si>
  <si>
    <t>IV            ISKAZ  O TOKOVIMA GOTOVINE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</si>
  <si>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</si>
  <si>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</si>
  <si>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</si>
  <si>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</si>
  <si>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</si>
  <si>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</si>
  <si>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</si>
  <si>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</si>
  <si>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</si>
  <si>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</si>
  <si>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</si>
  <si>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</si>
  <si>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</si>
  <si>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</si>
  <si>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</si>
  <si>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</si>
  <si>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</si>
  <si>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</si>
  <si>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</t>
  </si>
  <si>
    <t xml:space="preserve">        Odlivi po osnovu isplaćene dividende</t>
  </si>
  <si>
    <t>Neto prilivi/odlivi gotovine iz aktivnosti finansiranja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</si>
  <si>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</si>
  <si>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</si>
  <si>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</si>
  <si>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</si>
  <si>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UKUPNO</t>
  </si>
  <si>
    <t>Promjene u prethodnoj godini</t>
  </si>
  <si>
    <t>Efekti promjena od vrijednosti HoV raspoloživih za prodaju</t>
  </si>
  <si>
    <t>Dobit/gubitak tekućeg perioda</t>
  </si>
  <si>
    <t>Ostalo</t>
  </si>
  <si>
    <t>Promjene u tekućoj godini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</si>
  <si>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</si>
  <si>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</si>
  <si>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</si>
  <si>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</si>
  <si>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</si>
  <si>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</si>
  <si>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</si>
  <si>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</si>
  <si>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</si>
  <si>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</si>
  <si>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</si>
  <si>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</si>
  <si>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</si>
  <si>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</si>
  <si>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</si>
  <si>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</si>
  <si>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</si>
  <si>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</si>
  <si>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</si>
  <si>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</si>
  <si>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</si>
  <si>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</si>
  <si>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</si>
  <si>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*</t>
  </si>
  <si>
    <t>**</t>
  </si>
  <si>
    <t>Dividende</t>
  </si>
  <si>
    <t>FINANSIJSKI IZVJEŠTAJI MIKROKREDITNIH FINANSIJSKIH INSTITUCIJA ZA PERIOD:</t>
  </si>
  <si>
    <t>I OPŠTI PODACI O MIKROKREDITNOJ FINANSIJSKOJ INSTITUCIJI</t>
  </si>
  <si>
    <t>Podaci o organima upravljanja</t>
  </si>
  <si>
    <t>1. Predsjednik Odbora direktora / Nadzornog odbora</t>
  </si>
  <si>
    <t>Broj akcija/udjela</t>
  </si>
  <si>
    <t>Obrazac FI-MFI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</si>
  <si>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</si>
  <si>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</si>
  <si>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</si>
  <si>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</si>
  <si>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</si>
  <si>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Broj obveznica</t>
  </si>
  <si>
    <t>Nominalna vrijednost obveznica</t>
  </si>
  <si>
    <t>Krediti i potraživanja od banaka</t>
  </si>
  <si>
    <t>Sredstva namijenjena prodaji</t>
  </si>
  <si>
    <t>Finansijska sredstva koja se drže za trgovanje</t>
  </si>
  <si>
    <t>Ostala sredstva koja se vode po fer vrijednosti kroz bilans uspjeha</t>
  </si>
  <si>
    <t>Derivatna finansijska sredstva kao instrument zaštite</t>
  </si>
  <si>
    <t>Investicione hartije od vrijednosti</t>
  </si>
  <si>
    <t xml:space="preserve"> - raspoložive za prodaju</t>
  </si>
  <si>
    <t>8.b.</t>
  </si>
  <si>
    <t xml:space="preserve"> - koje se drže do dospijeća</t>
  </si>
  <si>
    <t>Investicije u pridružena preduzeća i zajedničke poduhvate po metodi kapitala</t>
  </si>
  <si>
    <t>Investicije u zavisna preduzeća</t>
  </si>
  <si>
    <t>Investicione nekretnine/nepokretnosti</t>
  </si>
  <si>
    <t>Ostala finansijska potraživanja</t>
  </si>
  <si>
    <t>Ostala poslovna potraživanja</t>
  </si>
  <si>
    <t>Pozajmljena sredstva od banaka</t>
  </si>
  <si>
    <t>Pozajmljena sredstva od ostalih klijenata</t>
  </si>
  <si>
    <t>Finansijske obaveze koje se drže za trgovanje</t>
  </si>
  <si>
    <t>Finansijske obaveze koje se vode po fer vrijednosti kroz bilans uspjeha</t>
  </si>
  <si>
    <t>Izdate dužničke hartije od vrijednosti</t>
  </si>
  <si>
    <t>Donirani kapital/udjeli</t>
  </si>
  <si>
    <t>37.</t>
  </si>
  <si>
    <t>38.</t>
  </si>
  <si>
    <t xml:space="preserve"> UKUPAN KAPITAL: (31. do 37.)</t>
  </si>
  <si>
    <t>39.</t>
  </si>
  <si>
    <t xml:space="preserve"> UKUPNI KAPITAL I OBAVEZE: (30. + 38.)</t>
  </si>
  <si>
    <t>12.1.</t>
  </si>
  <si>
    <t>12.2.</t>
  </si>
  <si>
    <t>NETO PRIHODI OD KAMATA (1- 2)</t>
  </si>
  <si>
    <t>Prihodi od dividendi</t>
  </si>
  <si>
    <t xml:space="preserve"> Troškovi obezvrjedjenja</t>
  </si>
  <si>
    <t>NETO PRIHODI OD NAKNADA I PROVIZIJA (7- 8)</t>
  </si>
  <si>
    <t>Neto dobici / gubici od finansijskih instrumenata koji se drže za trgovinu</t>
  </si>
  <si>
    <t>Neto dobici / gubici od finansijskih instrumenata koji se vode po fer vrijednosti kroz Bilans uspjeha</t>
  </si>
  <si>
    <t>Neto dobici / gubici od investicionih HOV</t>
  </si>
  <si>
    <t>OPERATIVNI PROFIT (3+4-5-6+9+10+11+12+13+14-15-16-17-18+19)</t>
  </si>
  <si>
    <t>Porez na prihod</t>
  </si>
  <si>
    <t>NETO PROFIT/GUBITAK (20 - 21)</t>
  </si>
  <si>
    <t xml:space="preserve">        Prilivi po osnovu vraćenih kredita</t>
  </si>
  <si>
    <t xml:space="preserve">        Odlivi po osnovu odobrenih kredita</t>
  </si>
  <si>
    <t xml:space="preserve">        Priliv po osnovu naplaćenih otpisanih potraživanja</t>
  </si>
  <si>
    <t xml:space="preserve">        Ostali odlivi</t>
  </si>
  <si>
    <t xml:space="preserve">        Priliv po osnovu pozajmica</t>
  </si>
  <si>
    <t xml:space="preserve">        Odliv po osnovu vraćanja pozajmica</t>
  </si>
  <si>
    <t xml:space="preserve">        Emisija običnih akcija/ povećanje udjela</t>
  </si>
  <si>
    <r>
      <t xml:space="preserve">      </t>
    </r>
    <r>
      <rPr>
        <sz val="11"/>
        <color rgb="FF000000"/>
        <rFont val="Arial"/>
        <family val="2"/>
      </rPr>
      <t xml:space="preserve">  Gotovina i gotovinski ekvivalenti na kraju perioda</t>
    </r>
  </si>
  <si>
    <t xml:space="preserve">        Priliv gotovine iz aktivnosti finansiranja</t>
  </si>
  <si>
    <t xml:space="preserve">        Odliv gotovine iz aktivnosti finansiranja</t>
  </si>
  <si>
    <t xml:space="preserve">Udjeli / Akcijski kapital </t>
  </si>
  <si>
    <t>Emisija udjela / akcija</t>
  </si>
  <si>
    <t>POJAŠNJENJA I KOMENTARI IZVRŠNOG DIREKTORA / UPRAVNOG ODBORA *</t>
  </si>
  <si>
    <t>* Značajniji komentari Izvršnog direktora / Upravnog odbora za finansijske iskaze</t>
  </si>
  <si>
    <t>***Komentar pojedinih stavki bilansa za koje mikrokreditna finansijska institucija ocijeni da je potrebno pojasniti</t>
  </si>
  <si>
    <t>1. Izvršni direktor / Predsjednik Upravnog odbora</t>
  </si>
  <si>
    <t>Podaci o osnivačima / akcionarima i udjelima / akcijama</t>
  </si>
  <si>
    <t>Deset najvećih osnivača / akcionara</t>
  </si>
  <si>
    <t>Nominalna vrijednost akcija</t>
  </si>
  <si>
    <t>Redovne akcije / udjeli</t>
  </si>
  <si>
    <t>Ukupan iznos udjela akcionarskog kapitala</t>
  </si>
  <si>
    <t>Sopstvene akcije / udjeli</t>
  </si>
  <si>
    <t>(000 EUR)</t>
  </si>
  <si>
    <t>OBAVEZE</t>
  </si>
  <si>
    <t>1. januar - 31. mart</t>
  </si>
  <si>
    <t>01.01.2026. - 31.03.2026.</t>
  </si>
  <si>
    <t>-</t>
  </si>
  <si>
    <t>Stanje na dan 01.01.2025. godine</t>
  </si>
  <si>
    <t>Stanje na dan 31.12. 2025. godine</t>
  </si>
  <si>
    <t>Stanje na dan 31.03.2026. godine</t>
  </si>
  <si>
    <t>GOKREDIT DOO</t>
  </si>
  <si>
    <t>Crnogorskih serdara br. 5</t>
  </si>
  <si>
    <t>03690199</t>
  </si>
  <si>
    <t>5-1255150</t>
  </si>
  <si>
    <t>12.09.2024.</t>
  </si>
  <si>
    <t>6492</t>
  </si>
  <si>
    <t>Ostale usluge kreditiranja</t>
  </si>
  <si>
    <t>BGS Consulting doo i Hotel Crna Gora doo po 50%</t>
  </si>
  <si>
    <t>1</t>
  </si>
  <si>
    <t>2</t>
  </si>
  <si>
    <t>+38268039300</t>
  </si>
  <si>
    <t>www.gokredit.me</t>
  </si>
  <si>
    <t>milan.lazovic@gokredit.me</t>
  </si>
  <si>
    <t>Nemanja Nikolić</t>
  </si>
  <si>
    <t>Dražen Baletić</t>
  </si>
  <si>
    <t>Ana Marojević</t>
  </si>
  <si>
    <t>17.07.1979.</t>
  </si>
  <si>
    <t>Podgorica</t>
  </si>
  <si>
    <t>26.07.1979.</t>
  </si>
  <si>
    <t>08.01.1992.</t>
  </si>
  <si>
    <t>BGS Consultung doo</t>
  </si>
  <si>
    <t>Hotel Crna Gora doo</t>
  </si>
  <si>
    <t>Milan Lazović</t>
  </si>
  <si>
    <t>22.08.1987.</t>
  </si>
  <si>
    <t>Bulevar Džordža Vašingtona br. 98</t>
  </si>
  <si>
    <t>Bulevar Svetog Petra Cetinjskog br. 2</t>
  </si>
  <si>
    <t>Društvo je u prvom kvartalu tekuće godine ostvarilo pozitivan finansijski rezultat, što predstavlja poboljšanje u odnosu na isti period prethodnih godina. Uočen je trend rasta kreditne aktivnosti, koji je rezultat pojačanog plasmana i stabilne tražnje na tržištu. Poslovanje se odvija u skladu sa planiranim ciljevima i bez značajnih odstupanja.</t>
  </si>
  <si>
    <t>U izvještajnom periodu nije bilo značajnih događaja koji bi imali materijalan uticaj na finansijski položaj Društva, osim nastavka trenda povećanja kreditne aktivnosti i poboljšanja poslovnog rezultata u odnosu na prethodne periode.</t>
  </si>
  <si>
    <t>U toku je revizija finansijskih izvještaja za 2025. godinu. Finansijski izvještaji su pripremljeni u skladu sa važećim računovodstvenim standardima, a Društvo kontinuirano prati i unapređuje svoje poslovne procese u cilju daljeg rasta i stabilnosti.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</si>
</sst>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/mm/yyyy;@"/>
  </numFmts>
  <fonts count="37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rgb="FF000000"/>
      <name val="Arial"/>
      <family val="2"/>
    </font>
    <font>
      <b/>
      <sz val="10"/>
      <name val="Arial"/>
      <family val="2"/>
      <charset val="238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9" fontId="35" fillId="0" borderId="0" applyFont="0" applyFill="0" applyBorder="0" applyAlignment="0" applyProtection="0"/>
    <xf numFmtId="0" fontId="36" fillId="0" borderId="0" applyNumberFormat="0" applyFill="0" applyBorder="0" applyAlignment="0" applyProtection="0"/>
  </cellStyleXfs>
  <cellXfs count="248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/>
    </xf>
    <xf numFmtId="0" fontId="12" fillId="0" borderId="7" xfId="1" applyFont="1" applyBorder="1" applyAlignment="1">
      <alignment vertical="center"/>
    </xf>
    <xf numFmtId="0" fontId="12" fillId="0" borderId="7" xfId="1" applyFont="1" applyBorder="1" applyAlignment="1">
      <alignment horizontal="left" vertical="center"/>
    </xf>
    <xf numFmtId="0" fontId="12" fillId="3" borderId="7" xfId="1" applyFont="1" applyFill="1" applyBorder="1" applyAlignment="1">
      <alignment vertical="center"/>
    </xf>
    <xf numFmtId="0" fontId="12" fillId="3" borderId="7" xfId="1" applyFont="1" applyFill="1" applyBorder="1" applyAlignment="1">
      <alignment vertical="center" wrapText="1"/>
    </xf>
    <xf numFmtId="49" fontId="9" fillId="0" borderId="7" xfId="0" applyNumberFormat="1" applyFont="1" applyBorder="1" applyAlignment="1">
      <alignment vertical="center"/>
    </xf>
    <xf numFmtId="3" fontId="9" fillId="0" borderId="7" xfId="0" applyNumberFormat="1" applyFont="1" applyBorder="1" applyAlignment="1">
      <alignment vertical="center"/>
    </xf>
    <xf numFmtId="3" fontId="9" fillId="3" borderId="7" xfId="0" applyNumberFormat="1" applyFont="1" applyFill="1" applyBorder="1" applyAlignment="1">
      <alignment horizontal="center" vertical="center"/>
    </xf>
    <xf numFmtId="10" fontId="9" fillId="3" borderId="7" xfId="0" applyNumberFormat="1" applyFont="1" applyFill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10" fontId="9" fillId="0" borderId="7" xfId="0" applyNumberFormat="1" applyFont="1" applyBorder="1" applyAlignment="1">
      <alignment horizontal="center" vertical="center"/>
    </xf>
    <xf numFmtId="49" fontId="9" fillId="3" borderId="7" xfId="0" applyNumberFormat="1" applyFont="1" applyFill="1" applyBorder="1" applyAlignment="1">
      <alignment horizontal="left" vertical="center"/>
    </xf>
    <xf numFmtId="49" fontId="9" fillId="0" borderId="7" xfId="0" applyNumberFormat="1" applyFont="1" applyBorder="1" applyAlignment="1">
      <alignment horizontal="left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4" fillId="2" borderId="8" xfId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4" fontId="9" fillId="0" borderId="7" xfId="0" applyNumberFormat="1" applyFont="1" applyBorder="1" applyAlignment="1">
      <alignment vertical="center"/>
    </xf>
    <xf numFmtId="0" fontId="12" fillId="0" borderId="0" xfId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14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/>
    </xf>
    <xf numFmtId="0" fontId="14" fillId="2" borderId="7" xfId="1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7" fontId="9" fillId="3" borderId="7" xfId="0" applyNumberFormat="1" applyFont="1" applyFill="1" applyBorder="1" applyAlignment="1">
      <alignment horizontal="left" vertical="center"/>
    </xf>
    <xf numFmtId="167" fontId="9" fillId="0" borderId="7" xfId="0" applyNumberFormat="1" applyFont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12" xfId="0" applyFont="1" applyBorder="1" applyAlignment="1">
      <alignment vertical="center"/>
    </xf>
    <xf numFmtId="4" fontId="14" fillId="0" borderId="7" xfId="1" applyNumberFormat="1" applyFont="1" applyBorder="1" applyAlignment="1">
      <alignment horizontal="center" vertical="center"/>
    </xf>
    <xf numFmtId="0" fontId="14" fillId="3" borderId="7" xfId="1" applyFont="1" applyFill="1" applyBorder="1" applyAlignment="1">
      <alignment horizontal="center" vertical="center"/>
    </xf>
    <xf numFmtId="0" fontId="14" fillId="3" borderId="7" xfId="1" applyFont="1" applyFill="1" applyBorder="1" applyAlignment="1">
      <alignment horizontal="center" vertical="center" wrapText="1"/>
    </xf>
    <xf numFmtId="0" fontId="17" fillId="0" borderId="0" xfId="1" applyFont="1"/>
    <xf numFmtId="3" fontId="17" fillId="0" borderId="0" xfId="1" applyNumberFormat="1" applyFont="1"/>
    <xf numFmtId="166" fontId="17" fillId="0" borderId="0" xfId="1" applyNumberFormat="1" applyFont="1"/>
    <xf numFmtId="0" fontId="24" fillId="0" borderId="0" xfId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4" fontId="15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Border="1" applyAlignment="1">
      <alignment vertical="center"/>
    </xf>
    <xf numFmtId="164" fontId="19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Fill="1" applyBorder="1" applyAlignment="1">
      <alignment horizontal="left" vertical="center" wrapText="1"/>
    </xf>
    <xf numFmtId="164" fontId="15" fillId="0" borderId="7" xfId="3" applyNumberFormat="1" applyFont="1" applyFill="1" applyBorder="1" applyAlignment="1">
      <alignment horizontal="left" vertical="center"/>
    </xf>
    <xf numFmtId="164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16" fillId="0" borderId="0" xfId="1" applyFont="1" applyAlignment="1">
      <alignment vertical="center"/>
    </xf>
    <xf numFmtId="3" fontId="17" fillId="0" borderId="0" xfId="6" applyNumberFormat="1" applyFont="1" applyAlignment="1">
      <alignment vertical="center"/>
    </xf>
    <xf numFmtId="0" fontId="17" fillId="0" borderId="0" xfId="6" applyFont="1" applyAlignment="1" applyProtection="1">
      <alignment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17" fillId="0" borderId="0" xfId="5" applyFont="1"/>
    <xf numFmtId="43" fontId="17" fillId="0" borderId="0" xfId="3" applyFont="1" applyFill="1"/>
    <xf numFmtId="164" fontId="17" fillId="0" borderId="0" xfId="3" applyNumberFormat="1" applyFont="1" applyFill="1"/>
    <xf numFmtId="0" fontId="8" fillId="0" borderId="0" xfId="5" applyFont="1" applyAlignment="1">
      <alignment vertical="center"/>
    </xf>
    <xf numFmtId="0" fontId="17" fillId="0" borderId="0" xfId="5" quotePrefix="1" applyFont="1" applyAlignment="1">
      <alignment horizontal="center" wrapText="1"/>
    </xf>
    <xf numFmtId="0" fontId="17" fillId="0" borderId="0" xfId="5" quotePrefix="1" applyFont="1" applyAlignment="1">
      <alignment horizontal="center"/>
    </xf>
    <xf numFmtId="43" fontId="17" fillId="0" borderId="0" xfId="3" quotePrefix="1" applyFont="1" applyFill="1" applyAlignment="1">
      <alignment horizontal="center"/>
    </xf>
    <xf numFmtId="164" fontId="17" fillId="0" borderId="0" xfId="3" quotePrefix="1" applyNumberFormat="1" applyFont="1" applyFill="1" applyAlignment="1">
      <alignment horizontal="center"/>
    </xf>
    <xf numFmtId="0" fontId="17" fillId="0" borderId="14" xfId="5" quotePrefix="1" applyFont="1" applyBorder="1" applyAlignment="1">
      <alignment horizontal="center"/>
    </xf>
    <xf numFmtId="43" fontId="12" fillId="0" borderId="0" xfId="3" applyFont="1" applyFill="1" applyAlignment="1">
      <alignment horizontal="center" vertical="center" wrapText="1"/>
    </xf>
    <xf numFmtId="164" fontId="12" fillId="0" borderId="0" xfId="3" applyNumberFormat="1" applyFont="1" applyFill="1" applyAlignment="1">
      <alignment horizontal="center" vertical="center" wrapText="1"/>
    </xf>
    <xf numFmtId="49" fontId="12" fillId="0" borderId="7" xfId="1" applyNumberFormat="1" applyFont="1" applyBorder="1" applyAlignment="1">
      <alignment horizontal="left" vertical="center" wrapText="1" indent="1"/>
    </xf>
    <xf numFmtId="165" fontId="12" fillId="0" borderId="0" xfId="1" applyNumberFormat="1" applyFont="1" applyAlignment="1">
      <alignment horizontal="center" vertical="center" wrapText="1"/>
    </xf>
    <xf numFmtId="0" fontId="12" fillId="0" borderId="7" xfId="1" applyFont="1" applyBorder="1" applyAlignment="1">
      <alignment horizontal="left" vertical="center" wrapText="1" indent="1"/>
    </xf>
    <xf numFmtId="43" fontId="12" fillId="0" borderId="0" xfId="3" applyFont="1" applyAlignment="1">
      <alignment horizontal="center" vertical="center" wrapText="1"/>
    </xf>
    <xf numFmtId="166" fontId="12" fillId="0" borderId="0" xfId="1" applyNumberFormat="1" applyFont="1" applyAlignment="1">
      <alignment horizontal="center" vertical="center" wrapText="1"/>
    </xf>
    <xf numFmtId="3" fontId="12" fillId="0" borderId="0" xfId="1" applyNumberFormat="1" applyFont="1" applyAlignment="1">
      <alignment horizontal="center" vertical="center" wrapText="1"/>
    </xf>
    <xf numFmtId="43" fontId="9" fillId="0" borderId="0" xfId="3" applyFont="1" applyFill="1"/>
    <xf numFmtId="164" fontId="9" fillId="0" borderId="0" xfId="3" applyNumberFormat="1" applyFont="1" applyFill="1"/>
    <xf numFmtId="43" fontId="9" fillId="0" borderId="0" xfId="3" applyFont="1"/>
    <xf numFmtId="0" fontId="13" fillId="3" borderId="7" xfId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24" fillId="0" borderId="0" xfId="1" applyFont="1" applyAlignment="1">
      <alignment horizontal="center"/>
    </xf>
    <xf numFmtId="3" fontId="15" fillId="0" borderId="7" xfId="1" applyNumberFormat="1" applyFont="1" applyBorder="1" applyAlignment="1">
      <alignment vertical="center"/>
    </xf>
    <xf numFmtId="3" fontId="15" fillId="0" borderId="7" xfId="6" applyNumberFormat="1" applyFont="1" applyBorder="1" applyAlignment="1">
      <alignment vertical="center"/>
    </xf>
    <xf numFmtId="3" fontId="15" fillId="2" borderId="7" xfId="1" applyNumberFormat="1" applyFont="1" applyFill="1" applyBorder="1" applyAlignment="1">
      <alignment vertical="center"/>
    </xf>
    <xf numFmtId="3" fontId="15" fillId="2" borderId="7" xfId="6" applyNumberFormat="1" applyFont="1" applyFill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14" fontId="19" fillId="2" borderId="7" xfId="1" applyNumberFormat="1" applyFont="1" applyFill="1" applyBorder="1" applyAlignment="1">
      <alignment vertical="center"/>
    </xf>
    <xf numFmtId="0" fontId="28" fillId="2" borderId="7" xfId="1" applyFont="1" applyFill="1" applyBorder="1" applyAlignment="1">
      <alignment vertical="center"/>
    </xf>
    <xf numFmtId="0" fontId="16" fillId="3" borderId="7" xfId="1" applyFont="1" applyFill="1" applyBorder="1" applyAlignment="1">
      <alignment vertical="center"/>
    </xf>
    <xf numFmtId="0" fontId="15" fillId="3" borderId="7" xfId="1" applyFont="1" applyFill="1" applyBorder="1" applyAlignment="1">
      <alignment vertical="center"/>
    </xf>
    <xf numFmtId="3" fontId="15" fillId="3" borderId="7" xfId="1" applyNumberFormat="1" applyFont="1" applyFill="1" applyBorder="1" applyAlignment="1">
      <alignment vertical="center"/>
    </xf>
    <xf numFmtId="3" fontId="15" fillId="3" borderId="7" xfId="6" applyNumberFormat="1" applyFont="1" applyFill="1" applyBorder="1" applyAlignment="1">
      <alignment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29" fillId="2" borderId="7" xfId="1" applyFont="1" applyFill="1" applyBorder="1" applyAlignment="1">
      <alignment vertical="center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right" vertical="center"/>
    </xf>
    <xf numFmtId="0" fontId="13" fillId="0" borderId="7" xfId="1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17" fillId="0" borderId="0" xfId="4" applyFont="1" applyAlignment="1">
      <alignment vertical="center"/>
    </xf>
    <xf numFmtId="49" fontId="13" fillId="0" borderId="0" xfId="4" applyNumberFormat="1" applyFont="1" applyAlignment="1" applyProtection="1">
      <alignment horizontal="centerContinuous" vertical="center"/>
      <protection hidden="1"/>
    </xf>
    <xf numFmtId="0" fontId="13" fillId="3" borderId="7" xfId="0" applyFont="1" applyFill="1" applyBorder="1" applyAlignment="1" applyProtection="1">
      <alignment horizontal="center" vertical="center"/>
      <protection hidden="1"/>
    </xf>
    <xf numFmtId="14" fontId="13" fillId="3" borderId="3" xfId="1" applyNumberFormat="1" applyFont="1" applyFill="1" applyBorder="1" applyAlignment="1">
      <alignment vertical="center"/>
    </xf>
    <xf numFmtId="14" fontId="13" fillId="3" borderId="7" xfId="1" applyNumberFormat="1" applyFont="1" applyFill="1" applyBorder="1" applyAlignment="1">
      <alignment vertical="center"/>
    </xf>
    <xf numFmtId="49" fontId="13" fillId="0" borderId="7" xfId="0" applyNumberFormat="1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vertical="center" wrapText="1"/>
      <protection hidden="1"/>
    </xf>
    <xf numFmtId="3" fontId="13" fillId="0" borderId="3" xfId="1" applyNumberFormat="1" applyFont="1" applyBorder="1" applyAlignment="1">
      <alignment vertical="center"/>
    </xf>
    <xf numFmtId="3" fontId="17" fillId="0" borderId="0" xfId="1" applyNumberFormat="1" applyFont="1" applyAlignment="1">
      <alignment vertical="center"/>
    </xf>
    <xf numFmtId="3" fontId="17" fillId="0" borderId="3" xfId="1" applyNumberFormat="1" applyFont="1" applyBorder="1" applyAlignment="1">
      <alignment vertical="center"/>
    </xf>
    <xf numFmtId="3" fontId="17" fillId="0" borderId="7" xfId="1" applyNumberFormat="1" applyFont="1" applyBorder="1" applyAlignment="1">
      <alignment vertical="center"/>
    </xf>
    <xf numFmtId="49" fontId="13" fillId="0" borderId="7" xfId="0" applyNumberFormat="1" applyFont="1" applyBorder="1" applyAlignment="1" applyProtection="1">
      <alignment horizontal="center" vertical="center"/>
      <protection hidden="1"/>
    </xf>
    <xf numFmtId="49" fontId="13" fillId="3" borderId="7" xfId="0" applyNumberFormat="1" applyFont="1" applyFill="1" applyBorder="1" applyAlignment="1" applyProtection="1">
      <alignment horizontal="left" vertical="center"/>
      <protection hidden="1"/>
    </xf>
    <xf numFmtId="0" fontId="13" fillId="3" borderId="7" xfId="0" applyFont="1" applyFill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49" fontId="13" fillId="0" borderId="7" xfId="0" applyNumberFormat="1" applyFont="1" applyBorder="1" applyAlignment="1" applyProtection="1">
      <alignment horizontal="left" vertical="center"/>
      <protection hidden="1"/>
    </xf>
    <xf numFmtId="0" fontId="13" fillId="0" borderId="7" xfId="0" applyFont="1" applyBorder="1" applyAlignment="1" applyProtection="1">
      <alignment horizontal="center" vertical="center"/>
      <protection hidden="1"/>
    </xf>
    <xf numFmtId="0" fontId="13" fillId="0" borderId="7" xfId="0" applyFont="1" applyBorder="1" applyAlignment="1" applyProtection="1">
      <alignment horizontal="left" vertical="center"/>
      <protection hidden="1"/>
    </xf>
    <xf numFmtId="0" fontId="13" fillId="0" borderId="7" xfId="0" applyFont="1" applyBorder="1" applyAlignment="1" applyProtection="1">
      <alignment vertical="center" wrapText="1"/>
      <protection hidden="1"/>
    </xf>
    <xf numFmtId="0" fontId="13" fillId="3" borderId="7" xfId="0" applyFont="1" applyFill="1" applyBorder="1" applyAlignment="1" applyProtection="1">
      <alignment vertical="center" wrapText="1"/>
      <protection hidden="1"/>
    </xf>
    <xf numFmtId="0" fontId="17" fillId="0" borderId="0" xfId="1" applyFont="1" applyAlignment="1">
      <alignment horizontal="center" vertical="center"/>
    </xf>
    <xf numFmtId="14" fontId="13" fillId="2" borderId="7" xfId="1" applyNumberFormat="1" applyFont="1" applyFill="1" applyBorder="1" applyAlignment="1">
      <alignment vertical="center"/>
    </xf>
    <xf numFmtId="0" fontId="17" fillId="0" borderId="7" xfId="1" applyFont="1" applyBorder="1" applyAlignment="1">
      <alignment horizontal="left" vertical="center" wrapText="1"/>
    </xf>
    <xf numFmtId="3" fontId="17" fillId="0" borderId="7" xfId="1" applyNumberFormat="1" applyFont="1" applyBorder="1" applyAlignment="1" applyProtection="1">
      <alignment horizontal="right" vertical="center" wrapText="1"/>
      <protection hidden="1"/>
    </xf>
    <xf numFmtId="0" fontId="13" fillId="2" borderId="7" xfId="1" applyFont="1" applyFill="1" applyBorder="1" applyAlignment="1">
      <alignment horizontal="left" vertical="center" wrapText="1"/>
    </xf>
    <xf numFmtId="3" fontId="13" fillId="2" borderId="7" xfId="1" applyNumberFormat="1" applyFont="1" applyFill="1" applyBorder="1" applyAlignment="1" applyProtection="1">
      <alignment horizontal="right" vertical="center" wrapText="1"/>
      <protection hidden="1"/>
    </xf>
    <xf numFmtId="0" fontId="13" fillId="0" borderId="7" xfId="1" applyFont="1" applyBorder="1" applyAlignment="1">
      <alignment horizontal="left" vertical="center"/>
    </xf>
    <xf numFmtId="0" fontId="17" fillId="0" borderId="7" xfId="1" applyFont="1" applyBorder="1" applyAlignment="1">
      <alignment horizontal="left" vertical="center"/>
    </xf>
    <xf numFmtId="0" fontId="13" fillId="0" borderId="0" xfId="1" applyFont="1" applyAlignment="1">
      <alignment vertical="center"/>
    </xf>
    <xf numFmtId="164" fontId="15" fillId="3" borderId="7" xfId="3" applyNumberFormat="1" applyFont="1" applyFill="1" applyBorder="1" applyAlignment="1">
      <alignment horizontal="left" vertical="center"/>
    </xf>
    <xf numFmtId="0" fontId="17" fillId="0" borderId="7" xfId="0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horizontal="left" vertical="center" wrapText="1"/>
      <protection hidden="1"/>
    </xf>
    <xf numFmtId="49" fontId="13" fillId="3" borderId="7" xfId="0" applyNumberFormat="1" applyFont="1" applyFill="1" applyBorder="1" applyAlignment="1" applyProtection="1">
      <alignment horizontal="center" vertical="center"/>
      <protection hidden="1"/>
    </xf>
    <xf numFmtId="0" fontId="16" fillId="0" borderId="7" xfId="1" applyFont="1" applyBorder="1" applyAlignment="1">
      <alignment vertical="center"/>
    </xf>
    <xf numFmtId="0" fontId="15" fillId="0" borderId="7" xfId="1" applyFont="1" applyBorder="1" applyAlignment="1">
      <alignment vertical="center"/>
    </xf>
    <xf numFmtId="0" fontId="11" fillId="0" borderId="7" xfId="1" applyFont="1" applyBorder="1" applyAlignment="1">
      <alignment horizontal="left" vertical="center"/>
    </xf>
    <xf numFmtId="0" fontId="28" fillId="2" borderId="7" xfId="1" applyFont="1" applyFill="1" applyBorder="1" applyAlignment="1">
      <alignment horizontal="center" vertical="center"/>
    </xf>
    <xf numFmtId="0" fontId="24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7" fillId="0" borderId="0" xfId="1" applyFont="1" applyAlignment="1">
      <alignment vertical="center"/>
    </xf>
    <xf numFmtId="0" fontId="17" fillId="0" borderId="0" xfId="1" applyFont="1" applyAlignment="1">
      <alignment horizontal="left"/>
    </xf>
    <xf numFmtId="3" fontId="17" fillId="0" borderId="0" xfId="6" applyNumberFormat="1" applyFont="1" applyAlignment="1" applyProtection="1">
      <alignment vertical="center"/>
      <protection hidden="1"/>
    </xf>
    <xf numFmtId="3" fontId="34" fillId="0" borderId="3" xfId="1" applyNumberFormat="1" applyFont="1" applyBorder="1" applyAlignment="1">
      <alignment vertical="center"/>
    </xf>
    <xf numFmtId="3" fontId="1" fillId="0" borderId="3" xfId="1" applyNumberFormat="1" applyBorder="1" applyAlignment="1">
      <alignment vertical="center"/>
    </xf>
    <xf numFmtId="3" fontId="34" fillId="3" borderId="3" xfId="1" applyNumberFormat="1" applyFont="1" applyFill="1" applyBorder="1" applyAlignment="1">
      <alignment vertical="center"/>
    </xf>
    <xf numFmtId="3" fontId="34" fillId="3" borderId="3" xfId="4" applyNumberFormat="1" applyFont="1" applyFill="1" applyBorder="1" applyAlignment="1" applyProtection="1">
      <alignment vertical="center"/>
      <protection hidden="1"/>
    </xf>
    <xf numFmtId="164" fontId="17" fillId="0" borderId="7" xfId="3" applyNumberFormat="1" applyFont="1" applyBorder="1" applyAlignment="1">
      <alignment horizontal="left" vertical="center"/>
    </xf>
    <xf numFmtId="164" fontId="15" fillId="4" borderId="7" xfId="3" applyNumberFormat="1" applyFont="1" applyFill="1" applyBorder="1" applyAlignment="1">
      <alignment horizontal="left" vertical="center"/>
    </xf>
    <xf numFmtId="9" fontId="9" fillId="0" borderId="7" xfId="8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/>
    </xf>
    <xf numFmtId="49" fontId="12" fillId="3" borderId="2" xfId="1" applyNumberFormat="1" applyFont="1" applyFill="1" applyBorder="1" applyAlignment="1">
      <alignment horizontal="center" vertical="center"/>
    </xf>
    <xf numFmtId="49" fontId="12" fillId="3" borderId="3" xfId="1" applyNumberFormat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 wrapText="1"/>
    </xf>
    <xf numFmtId="49" fontId="12" fillId="3" borderId="2" xfId="1" applyNumberFormat="1" applyFont="1" applyFill="1" applyBorder="1" applyAlignment="1">
      <alignment horizontal="center" vertical="center" wrapText="1"/>
    </xf>
    <xf numFmtId="49" fontId="12" fillId="3" borderId="3" xfId="1" applyNumberFormat="1" applyFont="1" applyFill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/>
    </xf>
    <xf numFmtId="49" fontId="12" fillId="0" borderId="2" xfId="1" applyNumberFormat="1" applyFont="1" applyBorder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2" borderId="7" xfId="0" applyNumberFormat="1" applyFont="1" applyFill="1" applyBorder="1" applyAlignment="1" applyProtection="1">
      <alignment horizontal="center" vertical="center"/>
      <protection locked="0"/>
    </xf>
    <xf numFmtId="49" fontId="36" fillId="0" borderId="7" xfId="9" applyNumberFormat="1" applyBorder="1" applyAlignment="1" applyProtection="1">
      <alignment horizontal="center" vertical="center"/>
      <protection locked="0"/>
    </xf>
    <xf numFmtId="49" fontId="9" fillId="0" borderId="7" xfId="0" applyNumberFormat="1" applyFont="1" applyBorder="1" applyAlignment="1" applyProtection="1">
      <alignment horizontal="center" vertical="center"/>
      <protection locked="0"/>
    </xf>
    <xf numFmtId="49" fontId="36" fillId="2" borderId="7" xfId="9" applyNumberFormat="1" applyFill="1" applyBorder="1" applyAlignment="1" applyProtection="1">
      <alignment horizontal="center" vertical="center"/>
      <protection locked="0"/>
    </xf>
    <xf numFmtId="0" fontId="14" fillId="2" borderId="4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11" xfId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11" fillId="0" borderId="7" xfId="1" applyFont="1" applyBorder="1" applyAlignment="1">
      <alignment horizontal="left" vertical="center"/>
    </xf>
    <xf numFmtId="0" fontId="11" fillId="0" borderId="7" xfId="7" applyFont="1" applyBorder="1" applyAlignment="1">
      <alignment horizontal="left" vertical="center"/>
    </xf>
    <xf numFmtId="0" fontId="30" fillId="0" borderId="0" xfId="5" applyFont="1" applyAlignment="1" applyProtection="1">
      <alignment horizontal="left" vertical="center"/>
      <protection hidden="1"/>
    </xf>
    <xf numFmtId="0" fontId="28" fillId="2" borderId="7" xfId="1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" applyFont="1" applyBorder="1" applyAlignment="1">
      <alignment horizontal="left" vertical="center"/>
    </xf>
    <xf numFmtId="0" fontId="17" fillId="0" borderId="4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17" fillId="0" borderId="9" xfId="1" applyFont="1" applyBorder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17" fillId="0" borderId="10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 wrapText="1"/>
    </xf>
    <xf numFmtId="0" fontId="17" fillId="0" borderId="13" xfId="1" applyFont="1" applyBorder="1" applyAlignment="1">
      <alignment horizontal="center" vertical="center" wrapText="1"/>
    </xf>
    <xf numFmtId="0" fontId="24" fillId="0" borderId="0" xfId="1" applyFont="1" applyAlignment="1">
      <alignment horizontal="left"/>
    </xf>
    <xf numFmtId="0" fontId="8" fillId="0" borderId="0" xfId="5" applyFont="1" applyAlignment="1">
      <alignment horizontal="left" vertical="center"/>
    </xf>
    <xf numFmtId="0" fontId="8" fillId="0" borderId="0" xfId="5" applyFont="1" applyAlignment="1">
      <alignment horizontal="center" vertical="center"/>
    </xf>
    <xf numFmtId="49" fontId="13" fillId="3" borderId="7" xfId="1" applyNumberFormat="1" applyFont="1" applyFill="1" applyBorder="1" applyAlignment="1">
      <alignment horizontal="center" vertical="center" wrapText="1"/>
    </xf>
    <xf numFmtId="0" fontId="8" fillId="0" borderId="0" xfId="5" applyFont="1" applyAlignment="1" applyProtection="1">
      <alignment horizontal="left" vertical="center"/>
      <protection hidden="1"/>
    </xf>
    <xf numFmtId="0" fontId="24" fillId="0" borderId="7" xfId="1" applyFont="1" applyBorder="1" applyAlignment="1">
      <alignment horizontal="center" vertical="center" textRotation="90" wrapText="1"/>
    </xf>
    <xf numFmtId="49" fontId="13" fillId="2" borderId="7" xfId="1" applyNumberFormat="1" applyFont="1" applyFill="1" applyBorder="1" applyAlignment="1">
      <alignment horizontal="center" vertical="center" wrapText="1"/>
    </xf>
  </cellXfs>
  <cellStyles count="10">
    <cellStyle name="Comma 2" xfId="3" xr:uid="{3980FCE4-814B-48FE-A266-9E00DB7C06C0}"/>
    <cellStyle name="Hyperlink" xfId="9" builtinId="8"/>
    <cellStyle name="Normal" xfId="0" builtinId="0"/>
    <cellStyle name="Normal 18" xfId="4" xr:uid="{1DC87559-34AB-40C3-8364-6E8D8D445552}"/>
    <cellStyle name="Normal 2" xfId="1" xr:uid="{4184AF16-040E-4EDA-8A48-18AE729E40F5}"/>
    <cellStyle name="Normal 2 2" xfId="7" xr:uid="{C5B4236D-388E-416B-8819-B4DFE67442AB}"/>
    <cellStyle name="Normal_Sheet1" xfId="5" xr:uid="{DE93C322-DE28-402B-B990-F7370E7C7223}"/>
    <cellStyle name="Normal_Sheet2" xfId="6" xr:uid="{B63619EE-554B-4ED2-B97F-CEC0B464A92E}"/>
    <cellStyle name="Percent" xfId="8" builtinId="5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ilan.lazovic@gokredit.me" TargetMode="External"/><Relationship Id="rId1" Type="http://schemas.openxmlformats.org/officeDocument/2006/relationships/hyperlink" Target="http://www.gokredit.me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zoomScale="80" zoomScaleNormal="80" workbookViewId="0">
      <selection activeCell="C118" sqref="C118"/>
    </sheetView>
  </sheetViews>
  <sheetFormatPr defaultColWidth="9.140625" defaultRowHeight="12.75" x14ac:dyDescent="0.25"/>
  <cols>
    <col min="1" max="1" width="3.28515625" style="1" customWidth="1"/>
    <col min="2" max="2" width="3.85546875" style="1" customWidth="1"/>
    <col min="3" max="3" width="44.85546875" style="1" customWidth="1"/>
    <col min="4" max="4" width="16.28515625" style="1" customWidth="1"/>
    <col min="5" max="5" width="20.5703125" style="1" customWidth="1"/>
    <col min="6" max="6" width="19.28515625" style="1" customWidth="1"/>
    <col min="7" max="7" width="21.5703125" style="1" customWidth="1"/>
    <col min="8" max="8" width="23.85546875" style="1" customWidth="1"/>
    <col min="9" max="9" width="23.28515625" style="1" customWidth="1"/>
    <col min="10" max="10" width="22.85546875" style="1" customWidth="1"/>
    <col min="11" max="11" width="13.85546875" style="1" customWidth="1"/>
    <col min="12" max="12" width="14.140625" style="1" customWidth="1"/>
    <col min="13" max="16384" width="9.140625" style="1"/>
  </cols>
  <sheetData>
    <row r="4" spans="3:13" ht="15.75" customHeight="1" x14ac:dyDescent="0.25">
      <c r="C4" s="184" t="s">
        <v>217</v>
      </c>
      <c r="D4" s="184"/>
      <c r="E4" s="184"/>
      <c r="F4" s="43" t="s">
        <v>292</v>
      </c>
      <c r="G4" s="43"/>
      <c r="H4" s="42"/>
    </row>
    <row r="5" spans="3:13" x14ac:dyDescent="0.25">
      <c r="I5" s="30" t="s">
        <v>222</v>
      </c>
    </row>
    <row r="6" spans="3:13" ht="15" customHeight="1" x14ac:dyDescent="0.25"/>
    <row r="7" spans="3:13" ht="16.5" customHeight="1" x14ac:dyDescent="0.25">
      <c r="C7" s="21" t="s">
        <v>197</v>
      </c>
      <c r="D7" s="185"/>
      <c r="E7" s="185"/>
      <c r="F7" s="39"/>
    </row>
    <row r="8" spans="3:13" ht="16.5" customHeight="1" x14ac:dyDescent="0.25">
      <c r="C8" s="25" t="s">
        <v>3</v>
      </c>
      <c r="D8" s="185" t="s">
        <v>291</v>
      </c>
      <c r="E8" s="185"/>
      <c r="F8" s="39"/>
    </row>
    <row r="9" spans="3:13" x14ac:dyDescent="0.25">
      <c r="D9" s="2"/>
      <c r="E9" s="2"/>
      <c r="F9" s="2"/>
    </row>
    <row r="11" spans="3:13" x14ac:dyDescent="0.25">
      <c r="C11" s="3" t="s">
        <v>218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3" spans="3:13" ht="15.75" customHeight="1" x14ac:dyDescent="0.25">
      <c r="C13" s="8" t="s">
        <v>0</v>
      </c>
      <c r="D13" s="211" t="s">
        <v>297</v>
      </c>
      <c r="E13" s="211"/>
      <c r="F13" s="211"/>
      <c r="G13" s="211"/>
    </row>
    <row r="14" spans="3:13" ht="15.75" customHeight="1" x14ac:dyDescent="0.25">
      <c r="C14" s="4" t="s">
        <v>1</v>
      </c>
      <c r="D14" s="213" t="s">
        <v>298</v>
      </c>
      <c r="E14" s="213"/>
      <c r="F14" s="213"/>
      <c r="G14" s="213"/>
    </row>
    <row r="15" spans="3:13" ht="15.75" customHeight="1" x14ac:dyDescent="0.25">
      <c r="C15" s="8" t="s">
        <v>2</v>
      </c>
      <c r="D15" s="211" t="s">
        <v>299</v>
      </c>
      <c r="E15" s="211"/>
      <c r="F15" s="211"/>
      <c r="G15" s="211"/>
    </row>
    <row r="16" spans="3:13" ht="15.75" customHeight="1" x14ac:dyDescent="0.25">
      <c r="C16" s="4" t="s">
        <v>4</v>
      </c>
      <c r="D16" s="213" t="s">
        <v>300</v>
      </c>
      <c r="E16" s="213"/>
      <c r="F16" s="213"/>
      <c r="G16" s="213"/>
    </row>
    <row r="17" spans="3:12" ht="15.75" customHeight="1" x14ac:dyDescent="0.25">
      <c r="C17" s="8" t="s">
        <v>7</v>
      </c>
      <c r="D17" s="211" t="s">
        <v>301</v>
      </c>
      <c r="E17" s="211"/>
      <c r="F17" s="211"/>
      <c r="G17" s="211"/>
    </row>
    <row r="18" spans="3:12" ht="15.75" customHeight="1" x14ac:dyDescent="0.25">
      <c r="C18" s="4" t="s">
        <v>10</v>
      </c>
      <c r="D18" s="213" t="s">
        <v>302</v>
      </c>
      <c r="E18" s="213"/>
      <c r="F18" s="213"/>
      <c r="G18" s="213"/>
    </row>
    <row r="19" spans="3:12" ht="15.75" customHeight="1" x14ac:dyDescent="0.25">
      <c r="C19" s="8" t="s">
        <v>11</v>
      </c>
      <c r="D19" s="211" t="s">
        <v>303</v>
      </c>
      <c r="E19" s="211"/>
      <c r="F19" s="211"/>
      <c r="G19" s="211"/>
    </row>
    <row r="20" spans="3:12" ht="15.75" customHeight="1" x14ac:dyDescent="0.25">
      <c r="C20" s="4" t="s">
        <v>9</v>
      </c>
      <c r="D20" s="213" t="s">
        <v>304</v>
      </c>
      <c r="E20" s="213"/>
      <c r="F20" s="213"/>
      <c r="G20" s="213"/>
    </row>
    <row r="21" spans="3:12" ht="15.75" customHeight="1" x14ac:dyDescent="0.25">
      <c r="C21" s="8" t="s">
        <v>223</v>
      </c>
      <c r="D21" s="211" t="s">
        <v>305</v>
      </c>
      <c r="E21" s="211"/>
      <c r="F21" s="211"/>
      <c r="G21" s="211"/>
    </row>
    <row r="22" spans="3:12" ht="15.75" customHeight="1" x14ac:dyDescent="0.25">
      <c r="C22" s="4" t="s">
        <v>198</v>
      </c>
      <c r="D22" s="213" t="s">
        <v>306</v>
      </c>
      <c r="E22" s="213"/>
      <c r="F22" s="213"/>
      <c r="G22" s="213"/>
    </row>
    <row r="23" spans="3:12" ht="15.75" customHeight="1" x14ac:dyDescent="0.25">
      <c r="C23" s="8" t="s">
        <v>5</v>
      </c>
      <c r="D23" s="211" t="s">
        <v>307</v>
      </c>
      <c r="E23" s="211"/>
      <c r="F23" s="211"/>
      <c r="G23" s="211"/>
    </row>
    <row r="24" spans="3:12" ht="15.75" customHeight="1" x14ac:dyDescent="0.25">
      <c r="C24" s="4" t="s">
        <v>6</v>
      </c>
      <c r="D24" s="212" t="s">
        <v>308</v>
      </c>
      <c r="E24" s="213"/>
      <c r="F24" s="213"/>
      <c r="G24" s="213"/>
    </row>
    <row r="25" spans="3:12" ht="15.75" customHeight="1" x14ac:dyDescent="0.25">
      <c r="C25" s="8" t="s">
        <v>8</v>
      </c>
      <c r="D25" s="214" t="s">
        <v>309</v>
      </c>
      <c r="E25" s="211"/>
      <c r="F25" s="211"/>
      <c r="G25" s="211"/>
    </row>
    <row r="28" spans="3:12" x14ac:dyDescent="0.25">
      <c r="C28" s="3" t="s">
        <v>219</v>
      </c>
    </row>
    <row r="30" spans="3:12" ht="19.5" customHeight="1" x14ac:dyDescent="0.25">
      <c r="C30" s="223" t="s">
        <v>202</v>
      </c>
      <c r="D30" s="215" t="s">
        <v>12</v>
      </c>
      <c r="E30" s="216"/>
      <c r="F30" s="217"/>
      <c r="G30" s="221" t="s">
        <v>13</v>
      </c>
      <c r="H30" s="190" t="s">
        <v>14</v>
      </c>
      <c r="I30" s="190"/>
      <c r="J30" s="190"/>
      <c r="K30" s="188" t="s">
        <v>15</v>
      </c>
      <c r="L30" s="189"/>
    </row>
    <row r="31" spans="3:12" ht="27" customHeight="1" x14ac:dyDescent="0.25">
      <c r="C31" s="223"/>
      <c r="D31" s="218"/>
      <c r="E31" s="219"/>
      <c r="F31" s="220"/>
      <c r="G31" s="221"/>
      <c r="H31" s="6" t="s">
        <v>16</v>
      </c>
      <c r="I31" s="188" t="s">
        <v>17</v>
      </c>
      <c r="J31" s="189"/>
      <c r="K31" s="7" t="s">
        <v>40</v>
      </c>
      <c r="L31" s="7" t="s">
        <v>200</v>
      </c>
    </row>
    <row r="32" spans="3:12" ht="16.5" customHeight="1" x14ac:dyDescent="0.25">
      <c r="C32" s="11" t="s">
        <v>220</v>
      </c>
      <c r="D32" s="191" t="s">
        <v>310</v>
      </c>
      <c r="E32" s="192"/>
      <c r="F32" s="193"/>
      <c r="G32" s="40" t="s">
        <v>313</v>
      </c>
      <c r="H32" s="19" t="s">
        <v>314</v>
      </c>
      <c r="I32" s="202"/>
      <c r="J32" s="203"/>
      <c r="K32" s="15" t="s">
        <v>293</v>
      </c>
      <c r="L32" s="16" t="s">
        <v>293</v>
      </c>
    </row>
    <row r="33" spans="3:12" ht="16.5" customHeight="1" x14ac:dyDescent="0.25">
      <c r="C33" s="10" t="s">
        <v>18</v>
      </c>
      <c r="D33" s="197" t="s">
        <v>311</v>
      </c>
      <c r="E33" s="198"/>
      <c r="F33" s="199"/>
      <c r="G33" s="41" t="s">
        <v>315</v>
      </c>
      <c r="H33" s="20" t="s">
        <v>314</v>
      </c>
      <c r="I33" s="200"/>
      <c r="J33" s="201"/>
      <c r="K33" s="17" t="s">
        <v>293</v>
      </c>
      <c r="L33" s="18" t="s">
        <v>293</v>
      </c>
    </row>
    <row r="34" spans="3:12" ht="16.5" customHeight="1" x14ac:dyDescent="0.25">
      <c r="C34" s="10" t="s">
        <v>19</v>
      </c>
      <c r="D34" s="197" t="s">
        <v>312</v>
      </c>
      <c r="E34" s="198"/>
      <c r="F34" s="199"/>
      <c r="G34" s="41" t="s">
        <v>316</v>
      </c>
      <c r="H34" s="20" t="s">
        <v>314</v>
      </c>
      <c r="I34" s="200"/>
      <c r="J34" s="201"/>
      <c r="K34" s="17" t="s">
        <v>293</v>
      </c>
      <c r="L34" s="18" t="s">
        <v>293</v>
      </c>
    </row>
    <row r="35" spans="3:12" ht="16.5" customHeight="1" x14ac:dyDescent="0.25">
      <c r="C35" s="10" t="s">
        <v>20</v>
      </c>
      <c r="D35" s="197"/>
      <c r="E35" s="198"/>
      <c r="F35" s="199"/>
      <c r="G35" s="41"/>
      <c r="H35" s="20"/>
      <c r="I35" s="200"/>
      <c r="J35" s="201"/>
      <c r="K35" s="17"/>
      <c r="L35" s="18"/>
    </row>
    <row r="36" spans="3:12" ht="16.5" customHeight="1" x14ac:dyDescent="0.25">
      <c r="C36" s="10" t="s">
        <v>21</v>
      </c>
      <c r="D36" s="197"/>
      <c r="E36" s="198"/>
      <c r="F36" s="199"/>
      <c r="G36" s="41"/>
      <c r="H36" s="20"/>
      <c r="I36" s="200"/>
      <c r="J36" s="201"/>
      <c r="K36" s="17"/>
      <c r="L36" s="18"/>
    </row>
    <row r="37" spans="3:12" ht="16.5" customHeight="1" x14ac:dyDescent="0.25">
      <c r="C37" s="10" t="s">
        <v>22</v>
      </c>
      <c r="D37" s="197"/>
      <c r="E37" s="198"/>
      <c r="F37" s="199"/>
      <c r="G37" s="41"/>
      <c r="H37" s="20"/>
      <c r="I37" s="200"/>
      <c r="J37" s="201"/>
      <c r="K37" s="17"/>
      <c r="L37" s="18"/>
    </row>
    <row r="38" spans="3:12" ht="16.5" customHeight="1" x14ac:dyDescent="0.25">
      <c r="C38" s="10" t="s">
        <v>23</v>
      </c>
      <c r="D38" s="197"/>
      <c r="E38" s="198"/>
      <c r="F38" s="199"/>
      <c r="G38" s="41"/>
      <c r="H38" s="20"/>
      <c r="I38" s="200"/>
      <c r="J38" s="201"/>
      <c r="K38" s="17"/>
      <c r="L38" s="18"/>
    </row>
    <row r="39" spans="3:12" ht="16.5" customHeight="1" x14ac:dyDescent="0.25">
      <c r="C39" s="9" t="s">
        <v>24</v>
      </c>
      <c r="D39" s="197"/>
      <c r="E39" s="198"/>
      <c r="F39" s="199"/>
      <c r="G39" s="41"/>
      <c r="H39" s="20"/>
      <c r="I39" s="200"/>
      <c r="J39" s="201"/>
      <c r="K39" s="17"/>
      <c r="L39" s="18"/>
    </row>
    <row r="40" spans="3:12" ht="16.5" customHeight="1" x14ac:dyDescent="0.25">
      <c r="C40" s="9" t="s">
        <v>224</v>
      </c>
      <c r="D40" s="197"/>
      <c r="E40" s="198"/>
      <c r="F40" s="199"/>
      <c r="G40" s="41"/>
      <c r="H40" s="20"/>
      <c r="I40" s="200"/>
      <c r="J40" s="201"/>
      <c r="K40" s="17"/>
      <c r="L40" s="18"/>
    </row>
    <row r="41" spans="3:12" ht="16.5" customHeight="1" x14ac:dyDescent="0.25">
      <c r="C41" s="12" t="s">
        <v>282</v>
      </c>
      <c r="D41" s="194" t="s">
        <v>319</v>
      </c>
      <c r="E41" s="195"/>
      <c r="F41" s="196"/>
      <c r="G41" s="40" t="s">
        <v>320</v>
      </c>
      <c r="H41" s="19" t="s">
        <v>314</v>
      </c>
      <c r="I41" s="202"/>
      <c r="J41" s="203"/>
      <c r="K41" s="15" t="s">
        <v>293</v>
      </c>
      <c r="L41" s="16" t="s">
        <v>293</v>
      </c>
    </row>
    <row r="42" spans="3:12" ht="16.5" customHeight="1" x14ac:dyDescent="0.25">
      <c r="C42" s="10" t="s">
        <v>18</v>
      </c>
      <c r="D42" s="197"/>
      <c r="E42" s="198"/>
      <c r="F42" s="199"/>
      <c r="G42" s="41"/>
      <c r="H42" s="20"/>
      <c r="I42" s="200"/>
      <c r="J42" s="201"/>
      <c r="K42" s="17"/>
      <c r="L42" s="18"/>
    </row>
    <row r="43" spans="3:12" ht="16.5" customHeight="1" x14ac:dyDescent="0.25">
      <c r="C43" s="10" t="s">
        <v>19</v>
      </c>
      <c r="D43" s="197"/>
      <c r="E43" s="198"/>
      <c r="F43" s="199"/>
      <c r="G43" s="41"/>
      <c r="H43" s="20"/>
      <c r="I43" s="200"/>
      <c r="J43" s="201"/>
      <c r="K43" s="17"/>
      <c r="L43" s="18"/>
    </row>
    <row r="44" spans="3:12" ht="16.5" customHeight="1" x14ac:dyDescent="0.25">
      <c r="C44" s="10" t="s">
        <v>20</v>
      </c>
      <c r="D44" s="197"/>
      <c r="E44" s="198"/>
      <c r="F44" s="199"/>
      <c r="G44" s="41"/>
      <c r="H44" s="20"/>
      <c r="I44" s="200"/>
      <c r="J44" s="201"/>
      <c r="K44" s="17"/>
      <c r="L44" s="18"/>
    </row>
    <row r="45" spans="3:12" ht="16.5" customHeight="1" x14ac:dyDescent="0.25">
      <c r="C45" s="10" t="s">
        <v>21</v>
      </c>
      <c r="D45" s="197"/>
      <c r="E45" s="198"/>
      <c r="F45" s="199"/>
      <c r="G45" s="41"/>
      <c r="H45" s="20"/>
      <c r="I45" s="200"/>
      <c r="J45" s="201"/>
      <c r="K45" s="17"/>
      <c r="L45" s="18"/>
    </row>
    <row r="46" spans="3:12" ht="16.5" customHeight="1" x14ac:dyDescent="0.25">
      <c r="C46" s="10" t="s">
        <v>22</v>
      </c>
      <c r="D46" s="197"/>
      <c r="E46" s="198"/>
      <c r="F46" s="199"/>
      <c r="G46" s="41"/>
      <c r="H46" s="20"/>
      <c r="I46" s="200"/>
      <c r="J46" s="201"/>
      <c r="K46" s="17"/>
      <c r="L46" s="18"/>
    </row>
    <row r="47" spans="3:12" ht="16.5" customHeight="1" x14ac:dyDescent="0.25">
      <c r="C47" s="10" t="s">
        <v>23</v>
      </c>
      <c r="D47" s="197"/>
      <c r="E47" s="198"/>
      <c r="F47" s="199"/>
      <c r="G47" s="41"/>
      <c r="H47" s="20"/>
      <c r="I47" s="200"/>
      <c r="J47" s="201"/>
      <c r="K47" s="17"/>
      <c r="L47" s="18"/>
    </row>
    <row r="48" spans="3:12" ht="16.5" customHeight="1" x14ac:dyDescent="0.25">
      <c r="C48" s="12" t="s">
        <v>25</v>
      </c>
      <c r="D48" s="194"/>
      <c r="E48" s="195"/>
      <c r="F48" s="196"/>
      <c r="G48" s="40"/>
      <c r="H48" s="19"/>
      <c r="I48" s="202"/>
      <c r="J48" s="203"/>
      <c r="K48" s="15"/>
      <c r="L48" s="16"/>
    </row>
    <row r="52" spans="2:8" ht="18" customHeight="1" x14ac:dyDescent="0.25">
      <c r="C52" s="3" t="s">
        <v>283</v>
      </c>
    </row>
    <row r="53" spans="2:8" ht="18.75" customHeight="1" x14ac:dyDescent="0.25">
      <c r="C53" s="3" t="s">
        <v>284</v>
      </c>
    </row>
    <row r="55" spans="2:8" ht="21" customHeight="1" x14ac:dyDescent="0.25">
      <c r="C55" s="22" t="s">
        <v>199</v>
      </c>
      <c r="D55" s="207" t="s">
        <v>26</v>
      </c>
      <c r="E55" s="208"/>
      <c r="F55" s="209"/>
      <c r="G55" s="23" t="s">
        <v>221</v>
      </c>
      <c r="H55" s="23" t="s">
        <v>200</v>
      </c>
    </row>
    <row r="56" spans="2:8" ht="15.75" customHeight="1" x14ac:dyDescent="0.25">
      <c r="B56" s="5">
        <v>1</v>
      </c>
      <c r="C56" s="13" t="s">
        <v>317</v>
      </c>
      <c r="D56" s="200" t="s">
        <v>321</v>
      </c>
      <c r="E56" s="210"/>
      <c r="F56" s="201"/>
      <c r="G56" s="17">
        <v>506500</v>
      </c>
      <c r="H56" s="18">
        <v>0.5</v>
      </c>
    </row>
    <row r="57" spans="2:8" ht="15.75" customHeight="1" x14ac:dyDescent="0.25">
      <c r="B57" s="5">
        <v>2</v>
      </c>
      <c r="C57" s="13" t="s">
        <v>318</v>
      </c>
      <c r="D57" s="200" t="s">
        <v>322</v>
      </c>
      <c r="E57" s="210"/>
      <c r="F57" s="201"/>
      <c r="G57" s="17">
        <v>506500</v>
      </c>
      <c r="H57" s="18">
        <v>0.5</v>
      </c>
    </row>
    <row r="58" spans="2:8" ht="15.75" customHeight="1" x14ac:dyDescent="0.25">
      <c r="B58" s="5">
        <v>3</v>
      </c>
      <c r="C58" s="13"/>
      <c r="D58" s="200"/>
      <c r="E58" s="210"/>
      <c r="F58" s="201"/>
      <c r="G58" s="17"/>
      <c r="H58" s="18"/>
    </row>
    <row r="59" spans="2:8" ht="15.75" customHeight="1" x14ac:dyDescent="0.25">
      <c r="B59" s="5">
        <v>4</v>
      </c>
      <c r="C59" s="13"/>
      <c r="D59" s="200"/>
      <c r="E59" s="210"/>
      <c r="F59" s="201"/>
      <c r="G59" s="17"/>
      <c r="H59" s="18"/>
    </row>
    <row r="60" spans="2:8" ht="15.75" customHeight="1" x14ac:dyDescent="0.25">
      <c r="B60" s="5">
        <v>5</v>
      </c>
      <c r="C60" s="13"/>
      <c r="D60" s="200"/>
      <c r="E60" s="210"/>
      <c r="F60" s="201"/>
      <c r="G60" s="17"/>
      <c r="H60" s="18"/>
    </row>
    <row r="61" spans="2:8" ht="15.75" customHeight="1" x14ac:dyDescent="0.25">
      <c r="B61" s="5">
        <v>6</v>
      </c>
      <c r="C61" s="13"/>
      <c r="D61" s="200"/>
      <c r="E61" s="210"/>
      <c r="F61" s="201"/>
      <c r="G61" s="17"/>
      <c r="H61" s="18"/>
    </row>
    <row r="62" spans="2:8" ht="15.75" customHeight="1" x14ac:dyDescent="0.25">
      <c r="B62" s="5">
        <v>7</v>
      </c>
      <c r="C62" s="13"/>
      <c r="D62" s="200"/>
      <c r="E62" s="210"/>
      <c r="F62" s="201"/>
      <c r="G62" s="17"/>
      <c r="H62" s="18"/>
    </row>
    <row r="63" spans="2:8" ht="15.75" customHeight="1" x14ac:dyDescent="0.25">
      <c r="B63" s="5">
        <v>8</v>
      </c>
      <c r="C63" s="13"/>
      <c r="D63" s="200"/>
      <c r="E63" s="210"/>
      <c r="F63" s="201"/>
      <c r="G63" s="17"/>
      <c r="H63" s="18"/>
    </row>
    <row r="64" spans="2:8" ht="15.75" customHeight="1" x14ac:dyDescent="0.25">
      <c r="B64" s="5">
        <v>9</v>
      </c>
      <c r="C64" s="13"/>
      <c r="D64" s="200"/>
      <c r="E64" s="210"/>
      <c r="F64" s="201"/>
      <c r="G64" s="17"/>
      <c r="H64" s="18"/>
    </row>
    <row r="65" spans="2:8" ht="15.75" customHeight="1" x14ac:dyDescent="0.25">
      <c r="B65" s="5">
        <v>10</v>
      </c>
      <c r="C65" s="13"/>
      <c r="D65" s="187"/>
      <c r="E65" s="187"/>
      <c r="F65" s="187"/>
      <c r="G65" s="17"/>
      <c r="H65" s="18"/>
    </row>
    <row r="66" spans="2:8" ht="16.5" customHeight="1" x14ac:dyDescent="0.25">
      <c r="C66" s="24" t="s">
        <v>287</v>
      </c>
      <c r="G66" s="17">
        <f>SUM(G56:G65)</f>
        <v>1013000</v>
      </c>
      <c r="H66" s="183">
        <f>SUM(H56:H65)</f>
        <v>1</v>
      </c>
    </row>
    <row r="67" spans="2:8" ht="16.5" customHeight="1" x14ac:dyDescent="0.25">
      <c r="C67" s="24" t="s">
        <v>288</v>
      </c>
      <c r="G67" s="17" t="s">
        <v>293</v>
      </c>
      <c r="H67" s="18" t="s">
        <v>293</v>
      </c>
    </row>
    <row r="71" spans="2:8" x14ac:dyDescent="0.25">
      <c r="C71" s="3" t="s">
        <v>225</v>
      </c>
    </row>
    <row r="73" spans="2:8" ht="15" customHeight="1" x14ac:dyDescent="0.25">
      <c r="C73" s="204" t="s">
        <v>286</v>
      </c>
      <c r="D73" s="205"/>
      <c r="E73" s="206"/>
      <c r="F73" s="186" t="s">
        <v>38</v>
      </c>
      <c r="G73" s="186"/>
      <c r="H73" s="186"/>
    </row>
    <row r="74" spans="2:8" ht="40.5" customHeight="1" x14ac:dyDescent="0.25">
      <c r="C74" s="25" t="s">
        <v>39</v>
      </c>
      <c r="D74" s="26" t="s">
        <v>226</v>
      </c>
      <c r="E74" s="25" t="s">
        <v>227</v>
      </c>
      <c r="F74" s="21" t="s">
        <v>39</v>
      </c>
      <c r="G74" s="27" t="s">
        <v>285</v>
      </c>
      <c r="H74" s="21" t="s">
        <v>40</v>
      </c>
    </row>
    <row r="75" spans="2:8" ht="15" customHeight="1" x14ac:dyDescent="0.25">
      <c r="B75" s="5">
        <v>1</v>
      </c>
      <c r="C75" s="13"/>
      <c r="D75" s="28"/>
      <c r="E75" s="14"/>
      <c r="F75" s="13"/>
      <c r="G75" s="28"/>
      <c r="H75" s="14"/>
    </row>
    <row r="76" spans="2:8" ht="15" customHeight="1" x14ac:dyDescent="0.25">
      <c r="B76" s="5">
        <v>2</v>
      </c>
      <c r="C76" s="13"/>
      <c r="D76" s="28"/>
      <c r="E76" s="14"/>
      <c r="F76" s="13"/>
      <c r="G76" s="28"/>
      <c r="H76" s="14"/>
    </row>
    <row r="77" spans="2:8" ht="15" customHeight="1" x14ac:dyDescent="0.25">
      <c r="B77" s="5">
        <v>3</v>
      </c>
      <c r="C77" s="13"/>
      <c r="D77" s="28"/>
      <c r="E77" s="14"/>
      <c r="F77" s="13"/>
      <c r="G77" s="28"/>
      <c r="H77" s="14"/>
    </row>
    <row r="78" spans="2:8" ht="15" customHeight="1" x14ac:dyDescent="0.25">
      <c r="B78" s="5">
        <v>4</v>
      </c>
      <c r="C78" s="13"/>
      <c r="D78" s="28"/>
      <c r="E78" s="14"/>
      <c r="F78" s="13"/>
      <c r="G78" s="28"/>
      <c r="H78" s="14"/>
    </row>
    <row r="79" spans="2:8" ht="15" customHeight="1" x14ac:dyDescent="0.25">
      <c r="B79" s="5">
        <v>5</v>
      </c>
      <c r="C79" s="13"/>
      <c r="D79" s="28"/>
      <c r="E79" s="14"/>
      <c r="F79" s="13"/>
      <c r="G79" s="28"/>
      <c r="H79" s="14"/>
    </row>
    <row r="80" spans="2:8" ht="15" customHeight="1" x14ac:dyDescent="0.25">
      <c r="B80" s="5">
        <v>6</v>
      </c>
      <c r="C80" s="13"/>
      <c r="D80" s="28"/>
      <c r="E80" s="14"/>
      <c r="F80" s="13"/>
      <c r="G80" s="28"/>
      <c r="H80" s="14"/>
    </row>
    <row r="81" spans="2:8" ht="15" customHeight="1" x14ac:dyDescent="0.25">
      <c r="B81" s="5">
        <v>7</v>
      </c>
      <c r="C81" s="13"/>
      <c r="D81" s="28"/>
      <c r="E81" s="14"/>
      <c r="F81" s="13"/>
      <c r="G81" s="28"/>
      <c r="H81" s="14"/>
    </row>
    <row r="82" spans="2:8" ht="15" customHeight="1" x14ac:dyDescent="0.25">
      <c r="B82" s="5">
        <v>8</v>
      </c>
      <c r="C82" s="13"/>
      <c r="D82" s="28"/>
      <c r="E82" s="14"/>
      <c r="F82" s="13"/>
      <c r="G82" s="28"/>
      <c r="H82" s="14"/>
    </row>
    <row r="83" spans="2:8" ht="15" customHeight="1" x14ac:dyDescent="0.25">
      <c r="B83" s="5">
        <v>9</v>
      </c>
      <c r="C83" s="13"/>
      <c r="D83" s="28"/>
      <c r="E83" s="14"/>
      <c r="F83" s="13"/>
      <c r="G83" s="28"/>
      <c r="H83" s="14"/>
    </row>
    <row r="84" spans="2:8" ht="15" customHeight="1" x14ac:dyDescent="0.25">
      <c r="B84" s="5">
        <v>10</v>
      </c>
      <c r="C84" s="13"/>
      <c r="D84" s="28"/>
      <c r="E84" s="14"/>
      <c r="F84" s="13"/>
      <c r="G84" s="28"/>
      <c r="H84" s="14"/>
    </row>
    <row r="85" spans="2:8" ht="15" customHeight="1" x14ac:dyDescent="0.25">
      <c r="B85" s="5">
        <v>11</v>
      </c>
      <c r="C85" s="13"/>
      <c r="D85" s="28"/>
      <c r="E85" s="14"/>
      <c r="F85" s="13"/>
      <c r="G85" s="28"/>
      <c r="H85" s="14"/>
    </row>
    <row r="86" spans="2:8" ht="15" customHeight="1" x14ac:dyDescent="0.25">
      <c r="B86" s="5">
        <v>12</v>
      </c>
      <c r="C86" s="13"/>
      <c r="D86" s="28"/>
      <c r="E86" s="14"/>
      <c r="F86" s="13"/>
      <c r="G86" s="28"/>
      <c r="H86" s="14"/>
    </row>
    <row r="87" spans="2:8" ht="15" customHeight="1" x14ac:dyDescent="0.25">
      <c r="B87" s="5">
        <v>13</v>
      </c>
      <c r="C87" s="13"/>
      <c r="D87" s="28"/>
      <c r="E87" s="14"/>
      <c r="F87" s="13"/>
      <c r="G87" s="28"/>
      <c r="H87" s="14"/>
    </row>
    <row r="88" spans="2:8" ht="15" customHeight="1" x14ac:dyDescent="0.25">
      <c r="B88" s="5">
        <v>14</v>
      </c>
      <c r="C88" s="13"/>
      <c r="D88" s="28"/>
      <c r="E88" s="14"/>
      <c r="F88" s="13"/>
      <c r="G88" s="28"/>
      <c r="H88" s="14"/>
    </row>
    <row r="89" spans="2:8" ht="15" customHeight="1" x14ac:dyDescent="0.25">
      <c r="B89" s="5">
        <v>15</v>
      </c>
      <c r="C89" s="13"/>
      <c r="D89" s="28"/>
      <c r="E89" s="14"/>
      <c r="F89" s="13"/>
      <c r="G89" s="28"/>
      <c r="H89" s="14"/>
    </row>
    <row r="93" spans="2:8" x14ac:dyDescent="0.25">
      <c r="C93" s="3" t="s">
        <v>41</v>
      </c>
    </row>
    <row r="95" spans="2:8" ht="39.75" customHeight="1" x14ac:dyDescent="0.25">
      <c r="C95" s="25" t="s">
        <v>39</v>
      </c>
      <c r="D95" s="26" t="s">
        <v>229</v>
      </c>
      <c r="E95" s="25" t="s">
        <v>228</v>
      </c>
      <c r="F95" s="25" t="s">
        <v>201</v>
      </c>
      <c r="G95" s="25" t="s">
        <v>42</v>
      </c>
    </row>
    <row r="96" spans="2:8" ht="14.25" customHeight="1" x14ac:dyDescent="0.25">
      <c r="B96" s="5">
        <v>1</v>
      </c>
      <c r="C96" s="13"/>
      <c r="D96" s="28"/>
      <c r="E96" s="14"/>
      <c r="F96" s="28"/>
      <c r="G96" s="28"/>
    </row>
    <row r="97" spans="2:11" ht="14.25" customHeight="1" x14ac:dyDescent="0.25">
      <c r="B97" s="5">
        <v>2</v>
      </c>
      <c r="C97" s="13"/>
      <c r="D97" s="28"/>
      <c r="E97" s="14"/>
      <c r="F97" s="28"/>
      <c r="G97" s="28"/>
    </row>
    <row r="98" spans="2:11" ht="14.25" customHeight="1" x14ac:dyDescent="0.25">
      <c r="B98" s="5">
        <v>3</v>
      </c>
      <c r="C98" s="13"/>
      <c r="D98" s="28"/>
      <c r="E98" s="14"/>
      <c r="F98" s="28"/>
      <c r="G98" s="28"/>
    </row>
    <row r="99" spans="2:11" ht="14.25" customHeight="1" x14ac:dyDescent="0.25">
      <c r="B99" s="5">
        <v>4</v>
      </c>
      <c r="C99" s="13"/>
      <c r="D99" s="28"/>
      <c r="E99" s="14"/>
      <c r="F99" s="28"/>
      <c r="G99" s="28"/>
    </row>
    <row r="100" spans="2:11" ht="14.25" customHeight="1" x14ac:dyDescent="0.25">
      <c r="B100" s="5">
        <v>5</v>
      </c>
      <c r="C100" s="13"/>
      <c r="D100" s="28"/>
      <c r="E100" s="14"/>
      <c r="F100" s="28"/>
      <c r="G100" s="28"/>
    </row>
    <row r="101" spans="2:11" ht="14.25" customHeight="1" x14ac:dyDescent="0.25">
      <c r="B101" s="5">
        <v>6</v>
      </c>
      <c r="C101" s="13"/>
      <c r="D101" s="28"/>
      <c r="E101" s="14"/>
      <c r="F101" s="28"/>
      <c r="G101" s="28"/>
    </row>
    <row r="102" spans="2:11" ht="14.25" customHeight="1" x14ac:dyDescent="0.25">
      <c r="B102" s="5">
        <v>7</v>
      </c>
      <c r="C102" s="13"/>
      <c r="D102" s="28"/>
      <c r="E102" s="14"/>
      <c r="F102" s="28"/>
      <c r="G102" s="28"/>
    </row>
    <row r="103" spans="2:11" ht="14.25" customHeight="1" x14ac:dyDescent="0.25">
      <c r="B103" s="5">
        <v>8</v>
      </c>
      <c r="C103" s="13"/>
      <c r="D103" s="28"/>
      <c r="E103" s="14"/>
      <c r="F103" s="28"/>
      <c r="G103" s="28"/>
    </row>
    <row r="104" spans="2:11" ht="14.25" customHeight="1" x14ac:dyDescent="0.25">
      <c r="B104" s="5">
        <v>9</v>
      </c>
      <c r="C104" s="13"/>
      <c r="D104" s="28"/>
      <c r="E104" s="14"/>
      <c r="F104" s="28"/>
      <c r="G104" s="28"/>
    </row>
    <row r="105" spans="2:11" ht="14.25" customHeight="1" x14ac:dyDescent="0.25">
      <c r="B105" s="5">
        <v>10</v>
      </c>
      <c r="C105" s="13"/>
      <c r="D105" s="28"/>
      <c r="E105" s="14"/>
      <c r="F105" s="28"/>
      <c r="G105" s="28"/>
    </row>
    <row r="109" spans="2:11" x14ac:dyDescent="0.25">
      <c r="C109" s="3" t="s">
        <v>43</v>
      </c>
    </row>
    <row r="111" spans="2:11" ht="18" customHeight="1" x14ac:dyDescent="0.25">
      <c r="C111" s="22" t="s">
        <v>2</v>
      </c>
      <c r="D111" s="207" t="s">
        <v>203</v>
      </c>
      <c r="E111" s="208"/>
      <c r="F111" s="209"/>
      <c r="G111" s="207" t="s">
        <v>16</v>
      </c>
      <c r="H111" s="209"/>
      <c r="I111" s="186" t="s">
        <v>44</v>
      </c>
      <c r="J111" s="186"/>
      <c r="K111" s="186"/>
    </row>
    <row r="112" spans="2:11" ht="14.25" customHeight="1" x14ac:dyDescent="0.25">
      <c r="B112" s="5">
        <v>1</v>
      </c>
      <c r="C112" s="13"/>
      <c r="D112" s="200"/>
      <c r="E112" s="210"/>
      <c r="F112" s="201"/>
      <c r="G112" s="187"/>
      <c r="H112" s="187"/>
      <c r="I112" s="187"/>
      <c r="J112" s="187"/>
      <c r="K112" s="187"/>
    </row>
    <row r="113" spans="2:16" ht="14.25" customHeight="1" x14ac:dyDescent="0.25">
      <c r="B113" s="5">
        <v>2</v>
      </c>
      <c r="C113" s="13"/>
      <c r="D113" s="200"/>
      <c r="E113" s="210"/>
      <c r="F113" s="201"/>
      <c r="G113" s="187"/>
      <c r="H113" s="187"/>
      <c r="I113" s="187"/>
      <c r="J113" s="187"/>
      <c r="K113" s="187"/>
    </row>
    <row r="114" spans="2:16" ht="14.25" customHeight="1" x14ac:dyDescent="0.25">
      <c r="B114" s="5">
        <v>3</v>
      </c>
      <c r="C114" s="13"/>
      <c r="D114" s="200"/>
      <c r="E114" s="210"/>
      <c r="F114" s="201"/>
      <c r="G114" s="187"/>
      <c r="H114" s="187"/>
      <c r="I114" s="187"/>
      <c r="J114" s="187"/>
      <c r="K114" s="187"/>
    </row>
    <row r="115" spans="2:16" x14ac:dyDescent="0.25">
      <c r="B115" s="2"/>
      <c r="C115" s="31"/>
      <c r="D115" s="31"/>
      <c r="E115" s="31"/>
      <c r="F115" s="31"/>
      <c r="G115" s="32"/>
      <c r="H115" s="32"/>
      <c r="I115" s="31"/>
    </row>
    <row r="116" spans="2:16" s="33" customFormat="1" x14ac:dyDescent="0.25"/>
    <row r="117" spans="2:16" s="33" customFormat="1" x14ac:dyDescent="0.25"/>
    <row r="118" spans="2:16" s="33" customFormat="1" x14ac:dyDescent="0.25">
      <c r="C118" s="3" t="s">
        <v>45</v>
      </c>
    </row>
    <row r="119" spans="2:16" s="33" customFormat="1" ht="12" customHeight="1" x14ac:dyDescent="0.25"/>
    <row r="120" spans="2:16" s="33" customFormat="1" ht="15.75" customHeight="1" x14ac:dyDescent="0.25">
      <c r="C120" s="35" t="s">
        <v>0</v>
      </c>
      <c r="D120" s="222"/>
      <c r="E120" s="222"/>
      <c r="F120" s="222"/>
      <c r="G120" s="222"/>
      <c r="H120" s="34"/>
    </row>
    <row r="121" spans="2:16" s="33" customFormat="1" ht="16.5" customHeight="1" x14ac:dyDescent="0.25">
      <c r="C121" s="37" t="s">
        <v>46</v>
      </c>
      <c r="D121" s="222"/>
      <c r="E121" s="222"/>
      <c r="F121" s="222"/>
      <c r="G121" s="222"/>
    </row>
    <row r="122" spans="2:16" s="33" customFormat="1" x14ac:dyDescent="0.25"/>
    <row r="123" spans="2:16" s="33" customFormat="1" x14ac:dyDescent="0.25"/>
    <row r="124" spans="2:16" s="33" customFormat="1" x14ac:dyDescent="0.25"/>
    <row r="125" spans="2:16" s="33" customFormat="1" x14ac:dyDescent="0.25">
      <c r="C125" s="3" t="s">
        <v>47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3" customFormat="1" x14ac:dyDescent="0.2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25">
      <c r="C127" s="38" t="s">
        <v>48</v>
      </c>
      <c r="D127" s="38" t="s">
        <v>49</v>
      </c>
      <c r="E127" s="3"/>
      <c r="F127" s="3"/>
    </row>
    <row r="128" spans="2:16" ht="15.75" customHeight="1" x14ac:dyDescent="0.25">
      <c r="B128" s="5">
        <v>1</v>
      </c>
      <c r="C128" s="13"/>
      <c r="D128" s="13"/>
      <c r="E128" s="3"/>
      <c r="F128" s="3"/>
    </row>
    <row r="129" spans="2:12" ht="15.75" customHeight="1" x14ac:dyDescent="0.25">
      <c r="B129" s="5">
        <v>2</v>
      </c>
      <c r="C129" s="13"/>
      <c r="D129" s="13"/>
      <c r="E129" s="3"/>
      <c r="F129" s="3"/>
    </row>
    <row r="130" spans="2:12" ht="15.75" customHeight="1" x14ac:dyDescent="0.25">
      <c r="B130" s="5">
        <v>3</v>
      </c>
      <c r="C130" s="13"/>
      <c r="D130" s="13"/>
      <c r="E130" s="31"/>
      <c r="F130" s="31"/>
    </row>
    <row r="131" spans="2:12" ht="15.75" customHeight="1" x14ac:dyDescent="0.25">
      <c r="B131" s="5">
        <v>4</v>
      </c>
      <c r="C131" s="13"/>
      <c r="D131" s="13"/>
      <c r="E131" s="31"/>
      <c r="F131" s="31"/>
    </row>
    <row r="132" spans="2:12" ht="15.75" customHeight="1" x14ac:dyDescent="0.25">
      <c r="B132" s="5">
        <v>5</v>
      </c>
      <c r="C132" s="13"/>
      <c r="D132" s="13"/>
      <c r="E132" s="31"/>
      <c r="F132" s="31"/>
    </row>
    <row r="133" spans="2:12" s="33" customFormat="1" x14ac:dyDescent="0.25"/>
    <row r="134" spans="2:12" s="33" customFormat="1" ht="18.75" customHeight="1" x14ac:dyDescent="0.25">
      <c r="C134" s="36" t="s">
        <v>54</v>
      </c>
      <c r="D134" s="9"/>
    </row>
    <row r="135" spans="2:12" s="33" customFormat="1" x14ac:dyDescent="0.25"/>
    <row r="136" spans="2:12" s="33" customFormat="1" x14ac:dyDescent="0.25"/>
    <row r="137" spans="2:12" s="33" customFormat="1" x14ac:dyDescent="0.25"/>
    <row r="138" spans="2:12" s="33" customFormat="1" ht="16.5" customHeight="1" x14ac:dyDescent="0.25">
      <c r="C138" s="3" t="s">
        <v>50</v>
      </c>
    </row>
    <row r="139" spans="2:12" s="33" customFormat="1" x14ac:dyDescent="0.25"/>
    <row r="140" spans="2:12" s="33" customFormat="1" x14ac:dyDescent="0.25"/>
    <row r="141" spans="2:12" s="33" customFormat="1" ht="44.25" customHeight="1" x14ac:dyDescent="0.25">
      <c r="C141" s="6" t="s">
        <v>37</v>
      </c>
      <c r="D141" s="7" t="s">
        <v>204</v>
      </c>
      <c r="E141" s="7" t="s">
        <v>205</v>
      </c>
      <c r="F141" s="7" t="s">
        <v>206</v>
      </c>
      <c r="G141" s="7" t="s">
        <v>207</v>
      </c>
      <c r="H141" s="7" t="s">
        <v>210</v>
      </c>
      <c r="I141" s="6" t="s">
        <v>208</v>
      </c>
      <c r="J141" s="7" t="s">
        <v>209</v>
      </c>
      <c r="K141" s="7" t="s">
        <v>211</v>
      </c>
      <c r="L141" s="7" t="s">
        <v>213</v>
      </c>
    </row>
    <row r="142" spans="2:12" s="33" customFormat="1" ht="18" customHeight="1" x14ac:dyDescent="0.25">
      <c r="C142" s="9" t="s">
        <v>52</v>
      </c>
      <c r="D142" s="44" t="s">
        <v>293</v>
      </c>
      <c r="E142" s="44" t="s">
        <v>293</v>
      </c>
      <c r="F142" s="44" t="s">
        <v>293</v>
      </c>
      <c r="G142" s="44" t="s">
        <v>293</v>
      </c>
      <c r="H142" s="44" t="s">
        <v>293</v>
      </c>
      <c r="I142" s="44" t="s">
        <v>293</v>
      </c>
      <c r="J142" s="44" t="s">
        <v>293</v>
      </c>
      <c r="K142" s="44" t="s">
        <v>293</v>
      </c>
      <c r="L142" s="44" t="s">
        <v>293</v>
      </c>
    </row>
    <row r="143" spans="2:12" s="33" customFormat="1" ht="19.5" customHeight="1" x14ac:dyDescent="0.25">
      <c r="C143" s="9" t="s">
        <v>53</v>
      </c>
      <c r="D143" s="44" t="s">
        <v>293</v>
      </c>
      <c r="E143" s="44" t="s">
        <v>293</v>
      </c>
      <c r="F143" s="44" t="s">
        <v>293</v>
      </c>
      <c r="G143" s="44" t="s">
        <v>293</v>
      </c>
      <c r="H143" s="44" t="s">
        <v>293</v>
      </c>
      <c r="I143" s="44" t="s">
        <v>293</v>
      </c>
      <c r="J143" s="44" t="s">
        <v>293</v>
      </c>
      <c r="K143" s="44" t="s">
        <v>293</v>
      </c>
      <c r="L143" s="44" t="s">
        <v>293</v>
      </c>
    </row>
    <row r="144" spans="2:12" s="33" customFormat="1" ht="18" customHeight="1" x14ac:dyDescent="0.25">
      <c r="C144" s="9" t="s">
        <v>212</v>
      </c>
      <c r="L144" s="44" t="s">
        <v>293</v>
      </c>
    </row>
    <row r="145" spans="3:12" s="33" customFormat="1" x14ac:dyDescent="0.25"/>
    <row r="147" spans="3:12" ht="51" x14ac:dyDescent="0.25">
      <c r="C147" s="45" t="s">
        <v>51</v>
      </c>
      <c r="D147" s="46" t="s">
        <v>204</v>
      </c>
      <c r="E147" s="46" t="s">
        <v>205</v>
      </c>
      <c r="F147" s="46" t="s">
        <v>206</v>
      </c>
      <c r="G147" s="46" t="s">
        <v>207</v>
      </c>
      <c r="H147" s="46" t="s">
        <v>210</v>
      </c>
      <c r="I147" s="45" t="s">
        <v>208</v>
      </c>
      <c r="J147" s="46" t="s">
        <v>209</v>
      </c>
      <c r="K147" s="46" t="s">
        <v>211</v>
      </c>
      <c r="L147" s="46" t="s">
        <v>213</v>
      </c>
    </row>
    <row r="148" spans="3:12" ht="17.25" customHeight="1" x14ac:dyDescent="0.25">
      <c r="C148" s="9" t="s">
        <v>52</v>
      </c>
      <c r="D148" s="44" t="s">
        <v>293</v>
      </c>
      <c r="E148" s="44" t="s">
        <v>293</v>
      </c>
      <c r="F148" s="44" t="s">
        <v>293</v>
      </c>
      <c r="G148" s="44" t="s">
        <v>293</v>
      </c>
      <c r="H148" s="44" t="s">
        <v>293</v>
      </c>
      <c r="I148" s="44" t="s">
        <v>293</v>
      </c>
      <c r="J148" s="44" t="s">
        <v>293</v>
      </c>
      <c r="K148" s="44" t="s">
        <v>293</v>
      </c>
      <c r="L148" s="44" t="s">
        <v>293</v>
      </c>
    </row>
    <row r="149" spans="3:12" ht="17.25" customHeight="1" x14ac:dyDescent="0.25">
      <c r="C149" s="9" t="s">
        <v>53</v>
      </c>
      <c r="D149" s="44" t="s">
        <v>293</v>
      </c>
      <c r="E149" s="44" t="s">
        <v>293</v>
      </c>
      <c r="F149" s="44" t="s">
        <v>293</v>
      </c>
      <c r="G149" s="44" t="s">
        <v>293</v>
      </c>
      <c r="H149" s="44" t="s">
        <v>293</v>
      </c>
      <c r="I149" s="44" t="s">
        <v>293</v>
      </c>
      <c r="J149" s="44" t="s">
        <v>293</v>
      </c>
      <c r="K149" s="44" t="s">
        <v>293</v>
      </c>
      <c r="L149" s="44" t="s">
        <v>293</v>
      </c>
    </row>
    <row r="150" spans="3:12" ht="17.25" customHeight="1" x14ac:dyDescent="0.25">
      <c r="C150" s="9" t="s">
        <v>212</v>
      </c>
      <c r="D150" s="33"/>
      <c r="E150" s="33"/>
      <c r="F150" s="33"/>
      <c r="G150" s="33"/>
      <c r="H150" s="33"/>
      <c r="I150" s="33"/>
      <c r="J150" s="33"/>
      <c r="K150" s="33"/>
      <c r="L150" s="44" t="s">
        <v>293</v>
      </c>
    </row>
  </sheetData>
  <mergeCells count="83">
    <mergeCell ref="C30:C31"/>
    <mergeCell ref="G112:H112"/>
    <mergeCell ref="G113:H113"/>
    <mergeCell ref="D56:F56"/>
    <mergeCell ref="D42:F42"/>
    <mergeCell ref="D43:F43"/>
    <mergeCell ref="D44:F44"/>
    <mergeCell ref="D45:F45"/>
    <mergeCell ref="D58:F58"/>
    <mergeCell ref="D59:F59"/>
    <mergeCell ref="D60:F60"/>
    <mergeCell ref="D61:F61"/>
    <mergeCell ref="D62:F62"/>
    <mergeCell ref="G111:H111"/>
    <mergeCell ref="D120:G120"/>
    <mergeCell ref="D121:G121"/>
    <mergeCell ref="D112:F112"/>
    <mergeCell ref="D113:F113"/>
    <mergeCell ref="D114:F114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23:G23"/>
    <mergeCell ref="D24:G24"/>
    <mergeCell ref="D25:G25"/>
    <mergeCell ref="D55:F55"/>
    <mergeCell ref="D30:F31"/>
    <mergeCell ref="D37:F37"/>
    <mergeCell ref="D38:F38"/>
    <mergeCell ref="D39:F39"/>
    <mergeCell ref="D40:F40"/>
    <mergeCell ref="G30:G31"/>
    <mergeCell ref="I43:J43"/>
    <mergeCell ref="I44:J44"/>
    <mergeCell ref="I45:J45"/>
    <mergeCell ref="I31:J31"/>
    <mergeCell ref="I32:J32"/>
    <mergeCell ref="I41:J41"/>
    <mergeCell ref="I33:J33"/>
    <mergeCell ref="I34:J34"/>
    <mergeCell ref="I35:J35"/>
    <mergeCell ref="I36:J36"/>
    <mergeCell ref="I37:J37"/>
    <mergeCell ref="I38:J38"/>
    <mergeCell ref="I113:K113"/>
    <mergeCell ref="I114:K114"/>
    <mergeCell ref="D46:F46"/>
    <mergeCell ref="D47:F47"/>
    <mergeCell ref="D48:F48"/>
    <mergeCell ref="I48:J48"/>
    <mergeCell ref="C73:E73"/>
    <mergeCell ref="D111:F111"/>
    <mergeCell ref="I46:J46"/>
    <mergeCell ref="I47:J47"/>
    <mergeCell ref="D63:F63"/>
    <mergeCell ref="D64:F64"/>
    <mergeCell ref="D65:F65"/>
    <mergeCell ref="D57:F57"/>
    <mergeCell ref="G114:H114"/>
    <mergeCell ref="F73:H73"/>
    <mergeCell ref="C4:E4"/>
    <mergeCell ref="D7:E7"/>
    <mergeCell ref="D8:E8"/>
    <mergeCell ref="I111:K111"/>
    <mergeCell ref="I112:K112"/>
    <mergeCell ref="K30:L30"/>
    <mergeCell ref="H30:J30"/>
    <mergeCell ref="D32:F32"/>
    <mergeCell ref="D41:F41"/>
    <mergeCell ref="D33:F33"/>
    <mergeCell ref="D34:F34"/>
    <mergeCell ref="D35:F35"/>
    <mergeCell ref="D36:F36"/>
    <mergeCell ref="I39:J39"/>
    <mergeCell ref="I40:J40"/>
    <mergeCell ref="I42:J42"/>
  </mergeCells>
  <dataValidations count="2">
    <dataValidation type="list" allowBlank="1" showInputMessage="1" showErrorMessage="1" sqref="D9:F9 D7 F7" xr:uid="{74C12BEF-9AF1-4BC9-B576-7933438A0F87}">
      <formula1>"Izvještaj je pojedinačan, Izvještaj je konsolidovan"</formula1>
    </dataValidation>
    <dataValidation type="list" allowBlank="1" showInputMessage="1" showErrorMessage="1" sqref="D8 F8" xr:uid="{A3A43A74-4985-4317-A16B-3858336B4626}">
      <formula1>"1. januar - 31. mart, 1. januar - 30. jun, 1. januar - 30. septembar, 1. januar - 31. decembar"</formula1>
    </dataValidation>
  </dataValidations>
  <hyperlinks>
    <hyperlink ref="D24" r:id="rId1" xr:uid="{7FF8931D-902C-4735-8E53-8FDFEC540619}"/>
    <hyperlink ref="D25" r:id="rId2" xr:uid="{BFFD56F7-A345-49E8-9AE2-3226EDD835C0}"/>
  </hyperlinks>
  <pageMargins left="0.43307086614173229" right="0.23622047244094491" top="0.35433070866141736" bottom="0.35433070866141736" header="0.11811023622047245" footer="0.11811023622047245"/>
  <pageSetup paperSize="9" scale="61" orientation="landscape" r:id="rId3"/>
  <rowBreaks count="2" manualBreakCount="2">
    <brk id="51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2:G84"/>
  <sheetViews>
    <sheetView zoomScaleNormal="100" workbookViewId="0">
      <selection activeCell="E44" sqref="E44"/>
    </sheetView>
  </sheetViews>
  <sheetFormatPr defaultRowHeight="12.75" x14ac:dyDescent="0.25"/>
  <cols>
    <col min="1" max="2" width="9.140625" style="56"/>
    <col min="3" max="3" width="64.140625" style="56" customWidth="1"/>
    <col min="4" max="4" width="25.7109375" style="56" customWidth="1"/>
    <col min="5" max="5" width="24.28515625" style="56" customWidth="1"/>
    <col min="6" max="258" width="9.140625" style="56"/>
    <col min="259" max="259" width="64.140625" style="56" customWidth="1"/>
    <col min="260" max="260" width="25.7109375" style="56" customWidth="1"/>
    <col min="261" max="261" width="24.28515625" style="56" customWidth="1"/>
    <col min="262" max="514" width="9.140625" style="56"/>
    <col min="515" max="515" width="64.140625" style="56" customWidth="1"/>
    <col min="516" max="516" width="25.7109375" style="56" customWidth="1"/>
    <col min="517" max="517" width="24.28515625" style="56" customWidth="1"/>
    <col min="518" max="770" width="9.140625" style="56"/>
    <col min="771" max="771" width="64.140625" style="56" customWidth="1"/>
    <col min="772" max="772" width="25.7109375" style="56" customWidth="1"/>
    <col min="773" max="773" width="24.28515625" style="56" customWidth="1"/>
    <col min="774" max="1026" width="9.140625" style="56"/>
    <col min="1027" max="1027" width="64.140625" style="56" customWidth="1"/>
    <col min="1028" max="1028" width="25.7109375" style="56" customWidth="1"/>
    <col min="1029" max="1029" width="24.28515625" style="56" customWidth="1"/>
    <col min="1030" max="1282" width="9.140625" style="56"/>
    <col min="1283" max="1283" width="64.140625" style="56" customWidth="1"/>
    <col min="1284" max="1284" width="25.7109375" style="56" customWidth="1"/>
    <col min="1285" max="1285" width="24.28515625" style="56" customWidth="1"/>
    <col min="1286" max="1538" width="9.140625" style="56"/>
    <col min="1539" max="1539" width="64.140625" style="56" customWidth="1"/>
    <col min="1540" max="1540" width="25.7109375" style="56" customWidth="1"/>
    <col min="1541" max="1541" width="24.28515625" style="56" customWidth="1"/>
    <col min="1542" max="1794" width="9.140625" style="56"/>
    <col min="1795" max="1795" width="64.140625" style="56" customWidth="1"/>
    <col min="1796" max="1796" width="25.7109375" style="56" customWidth="1"/>
    <col min="1797" max="1797" width="24.28515625" style="56" customWidth="1"/>
    <col min="1798" max="2050" width="9.140625" style="56"/>
    <col min="2051" max="2051" width="64.140625" style="56" customWidth="1"/>
    <col min="2052" max="2052" width="25.7109375" style="56" customWidth="1"/>
    <col min="2053" max="2053" width="24.28515625" style="56" customWidth="1"/>
    <col min="2054" max="2306" width="9.140625" style="56"/>
    <col min="2307" max="2307" width="64.140625" style="56" customWidth="1"/>
    <col min="2308" max="2308" width="25.7109375" style="56" customWidth="1"/>
    <col min="2309" max="2309" width="24.28515625" style="56" customWidth="1"/>
    <col min="2310" max="2562" width="9.140625" style="56"/>
    <col min="2563" max="2563" width="64.140625" style="56" customWidth="1"/>
    <col min="2564" max="2564" width="25.7109375" style="56" customWidth="1"/>
    <col min="2565" max="2565" width="24.28515625" style="56" customWidth="1"/>
    <col min="2566" max="2818" width="9.140625" style="56"/>
    <col min="2819" max="2819" width="64.140625" style="56" customWidth="1"/>
    <col min="2820" max="2820" width="25.7109375" style="56" customWidth="1"/>
    <col min="2821" max="2821" width="24.28515625" style="56" customWidth="1"/>
    <col min="2822" max="3074" width="9.140625" style="56"/>
    <col min="3075" max="3075" width="64.140625" style="56" customWidth="1"/>
    <col min="3076" max="3076" width="25.7109375" style="56" customWidth="1"/>
    <col min="3077" max="3077" width="24.28515625" style="56" customWidth="1"/>
    <col min="3078" max="3330" width="9.140625" style="56"/>
    <col min="3331" max="3331" width="64.140625" style="56" customWidth="1"/>
    <col min="3332" max="3332" width="25.7109375" style="56" customWidth="1"/>
    <col min="3333" max="3333" width="24.28515625" style="56" customWidth="1"/>
    <col min="3334" max="3586" width="9.140625" style="56"/>
    <col min="3587" max="3587" width="64.140625" style="56" customWidth="1"/>
    <col min="3588" max="3588" width="25.7109375" style="56" customWidth="1"/>
    <col min="3589" max="3589" width="24.28515625" style="56" customWidth="1"/>
    <col min="3590" max="3842" width="9.140625" style="56"/>
    <col min="3843" max="3843" width="64.140625" style="56" customWidth="1"/>
    <col min="3844" max="3844" width="25.7109375" style="56" customWidth="1"/>
    <col min="3845" max="3845" width="24.28515625" style="56" customWidth="1"/>
    <col min="3846" max="4098" width="9.140625" style="56"/>
    <col min="4099" max="4099" width="64.140625" style="56" customWidth="1"/>
    <col min="4100" max="4100" width="25.7109375" style="56" customWidth="1"/>
    <col min="4101" max="4101" width="24.28515625" style="56" customWidth="1"/>
    <col min="4102" max="4354" width="9.140625" style="56"/>
    <col min="4355" max="4355" width="64.140625" style="56" customWidth="1"/>
    <col min="4356" max="4356" width="25.7109375" style="56" customWidth="1"/>
    <col min="4357" max="4357" width="24.28515625" style="56" customWidth="1"/>
    <col min="4358" max="4610" width="9.140625" style="56"/>
    <col min="4611" max="4611" width="64.140625" style="56" customWidth="1"/>
    <col min="4612" max="4612" width="25.7109375" style="56" customWidth="1"/>
    <col min="4613" max="4613" width="24.28515625" style="56" customWidth="1"/>
    <col min="4614" max="4866" width="9.140625" style="56"/>
    <col min="4867" max="4867" width="64.140625" style="56" customWidth="1"/>
    <col min="4868" max="4868" width="25.7109375" style="56" customWidth="1"/>
    <col min="4869" max="4869" width="24.28515625" style="56" customWidth="1"/>
    <col min="4870" max="5122" width="9.140625" style="56"/>
    <col min="5123" max="5123" width="64.140625" style="56" customWidth="1"/>
    <col min="5124" max="5124" width="25.7109375" style="56" customWidth="1"/>
    <col min="5125" max="5125" width="24.28515625" style="56" customWidth="1"/>
    <col min="5126" max="5378" width="9.140625" style="56"/>
    <col min="5379" max="5379" width="64.140625" style="56" customWidth="1"/>
    <col min="5380" max="5380" width="25.7109375" style="56" customWidth="1"/>
    <col min="5381" max="5381" width="24.28515625" style="56" customWidth="1"/>
    <col min="5382" max="5634" width="9.140625" style="56"/>
    <col min="5635" max="5635" width="64.140625" style="56" customWidth="1"/>
    <col min="5636" max="5636" width="25.7109375" style="56" customWidth="1"/>
    <col min="5637" max="5637" width="24.28515625" style="56" customWidth="1"/>
    <col min="5638" max="5890" width="9.140625" style="56"/>
    <col min="5891" max="5891" width="64.140625" style="56" customWidth="1"/>
    <col min="5892" max="5892" width="25.7109375" style="56" customWidth="1"/>
    <col min="5893" max="5893" width="24.28515625" style="56" customWidth="1"/>
    <col min="5894" max="6146" width="9.140625" style="56"/>
    <col min="6147" max="6147" width="64.140625" style="56" customWidth="1"/>
    <col min="6148" max="6148" width="25.7109375" style="56" customWidth="1"/>
    <col min="6149" max="6149" width="24.28515625" style="56" customWidth="1"/>
    <col min="6150" max="6402" width="9.140625" style="56"/>
    <col min="6403" max="6403" width="64.140625" style="56" customWidth="1"/>
    <col min="6404" max="6404" width="25.7109375" style="56" customWidth="1"/>
    <col min="6405" max="6405" width="24.28515625" style="56" customWidth="1"/>
    <col min="6406" max="6658" width="9.140625" style="56"/>
    <col min="6659" max="6659" width="64.140625" style="56" customWidth="1"/>
    <col min="6660" max="6660" width="25.7109375" style="56" customWidth="1"/>
    <col min="6661" max="6661" width="24.28515625" style="56" customWidth="1"/>
    <col min="6662" max="6914" width="9.140625" style="56"/>
    <col min="6915" max="6915" width="64.140625" style="56" customWidth="1"/>
    <col min="6916" max="6916" width="25.7109375" style="56" customWidth="1"/>
    <col min="6917" max="6917" width="24.28515625" style="56" customWidth="1"/>
    <col min="6918" max="7170" width="9.140625" style="56"/>
    <col min="7171" max="7171" width="64.140625" style="56" customWidth="1"/>
    <col min="7172" max="7172" width="25.7109375" style="56" customWidth="1"/>
    <col min="7173" max="7173" width="24.28515625" style="56" customWidth="1"/>
    <col min="7174" max="7426" width="9.140625" style="56"/>
    <col min="7427" max="7427" width="64.140625" style="56" customWidth="1"/>
    <col min="7428" max="7428" width="25.7109375" style="56" customWidth="1"/>
    <col min="7429" max="7429" width="24.28515625" style="56" customWidth="1"/>
    <col min="7430" max="7682" width="9.140625" style="56"/>
    <col min="7683" max="7683" width="64.140625" style="56" customWidth="1"/>
    <col min="7684" max="7684" width="25.7109375" style="56" customWidth="1"/>
    <col min="7685" max="7685" width="24.28515625" style="56" customWidth="1"/>
    <col min="7686" max="7938" width="9.140625" style="56"/>
    <col min="7939" max="7939" width="64.140625" style="56" customWidth="1"/>
    <col min="7940" max="7940" width="25.7109375" style="56" customWidth="1"/>
    <col min="7941" max="7941" width="24.28515625" style="56" customWidth="1"/>
    <col min="7942" max="8194" width="9.140625" style="56"/>
    <col min="8195" max="8195" width="64.140625" style="56" customWidth="1"/>
    <col min="8196" max="8196" width="25.7109375" style="56" customWidth="1"/>
    <col min="8197" max="8197" width="24.28515625" style="56" customWidth="1"/>
    <col min="8198" max="8450" width="9.140625" style="56"/>
    <col min="8451" max="8451" width="64.140625" style="56" customWidth="1"/>
    <col min="8452" max="8452" width="25.7109375" style="56" customWidth="1"/>
    <col min="8453" max="8453" width="24.28515625" style="56" customWidth="1"/>
    <col min="8454" max="8706" width="9.140625" style="56"/>
    <col min="8707" max="8707" width="64.140625" style="56" customWidth="1"/>
    <col min="8708" max="8708" width="25.7109375" style="56" customWidth="1"/>
    <col min="8709" max="8709" width="24.28515625" style="56" customWidth="1"/>
    <col min="8710" max="8962" width="9.140625" style="56"/>
    <col min="8963" max="8963" width="64.140625" style="56" customWidth="1"/>
    <col min="8964" max="8964" width="25.7109375" style="56" customWidth="1"/>
    <col min="8965" max="8965" width="24.28515625" style="56" customWidth="1"/>
    <col min="8966" max="9218" width="9.140625" style="56"/>
    <col min="9219" max="9219" width="64.140625" style="56" customWidth="1"/>
    <col min="9220" max="9220" width="25.7109375" style="56" customWidth="1"/>
    <col min="9221" max="9221" width="24.28515625" style="56" customWidth="1"/>
    <col min="9222" max="9474" width="9.140625" style="56"/>
    <col min="9475" max="9475" width="64.140625" style="56" customWidth="1"/>
    <col min="9476" max="9476" width="25.7109375" style="56" customWidth="1"/>
    <col min="9477" max="9477" width="24.28515625" style="56" customWidth="1"/>
    <col min="9478" max="9730" width="9.140625" style="56"/>
    <col min="9731" max="9731" width="64.140625" style="56" customWidth="1"/>
    <col min="9732" max="9732" width="25.7109375" style="56" customWidth="1"/>
    <col min="9733" max="9733" width="24.28515625" style="56" customWidth="1"/>
    <col min="9734" max="9986" width="9.140625" style="56"/>
    <col min="9987" max="9987" width="64.140625" style="56" customWidth="1"/>
    <col min="9988" max="9988" width="25.7109375" style="56" customWidth="1"/>
    <col min="9989" max="9989" width="24.28515625" style="56" customWidth="1"/>
    <col min="9990" max="10242" width="9.140625" style="56"/>
    <col min="10243" max="10243" width="64.140625" style="56" customWidth="1"/>
    <col min="10244" max="10244" width="25.7109375" style="56" customWidth="1"/>
    <col min="10245" max="10245" width="24.28515625" style="56" customWidth="1"/>
    <col min="10246" max="10498" width="9.140625" style="56"/>
    <col min="10499" max="10499" width="64.140625" style="56" customWidth="1"/>
    <col min="10500" max="10500" width="25.7109375" style="56" customWidth="1"/>
    <col min="10501" max="10501" width="24.28515625" style="56" customWidth="1"/>
    <col min="10502" max="10754" width="9.140625" style="56"/>
    <col min="10755" max="10755" width="64.140625" style="56" customWidth="1"/>
    <col min="10756" max="10756" width="25.7109375" style="56" customWidth="1"/>
    <col min="10757" max="10757" width="24.28515625" style="56" customWidth="1"/>
    <col min="10758" max="11010" width="9.140625" style="56"/>
    <col min="11011" max="11011" width="64.140625" style="56" customWidth="1"/>
    <col min="11012" max="11012" width="25.7109375" style="56" customWidth="1"/>
    <col min="11013" max="11013" width="24.28515625" style="56" customWidth="1"/>
    <col min="11014" max="11266" width="9.140625" style="56"/>
    <col min="11267" max="11267" width="64.140625" style="56" customWidth="1"/>
    <col min="11268" max="11268" width="25.7109375" style="56" customWidth="1"/>
    <col min="11269" max="11269" width="24.28515625" style="56" customWidth="1"/>
    <col min="11270" max="11522" width="9.140625" style="56"/>
    <col min="11523" max="11523" width="64.140625" style="56" customWidth="1"/>
    <col min="11524" max="11524" width="25.7109375" style="56" customWidth="1"/>
    <col min="11525" max="11525" width="24.28515625" style="56" customWidth="1"/>
    <col min="11526" max="11778" width="9.140625" style="56"/>
    <col min="11779" max="11779" width="64.140625" style="56" customWidth="1"/>
    <col min="11780" max="11780" width="25.7109375" style="56" customWidth="1"/>
    <col min="11781" max="11781" width="24.28515625" style="56" customWidth="1"/>
    <col min="11782" max="12034" width="9.140625" style="56"/>
    <col min="12035" max="12035" width="64.140625" style="56" customWidth="1"/>
    <col min="12036" max="12036" width="25.7109375" style="56" customWidth="1"/>
    <col min="12037" max="12037" width="24.28515625" style="56" customWidth="1"/>
    <col min="12038" max="12290" width="9.140625" style="56"/>
    <col min="12291" max="12291" width="64.140625" style="56" customWidth="1"/>
    <col min="12292" max="12292" width="25.7109375" style="56" customWidth="1"/>
    <col min="12293" max="12293" width="24.28515625" style="56" customWidth="1"/>
    <col min="12294" max="12546" width="9.140625" style="56"/>
    <col min="12547" max="12547" width="64.140625" style="56" customWidth="1"/>
    <col min="12548" max="12548" width="25.7109375" style="56" customWidth="1"/>
    <col min="12549" max="12549" width="24.28515625" style="56" customWidth="1"/>
    <col min="12550" max="12802" width="9.140625" style="56"/>
    <col min="12803" max="12803" width="64.140625" style="56" customWidth="1"/>
    <col min="12804" max="12804" width="25.7109375" style="56" customWidth="1"/>
    <col min="12805" max="12805" width="24.28515625" style="56" customWidth="1"/>
    <col min="12806" max="13058" width="9.140625" style="56"/>
    <col min="13059" max="13059" width="64.140625" style="56" customWidth="1"/>
    <col min="13060" max="13060" width="25.7109375" style="56" customWidth="1"/>
    <col min="13061" max="13061" width="24.28515625" style="56" customWidth="1"/>
    <col min="13062" max="13314" width="9.140625" style="56"/>
    <col min="13315" max="13315" width="64.140625" style="56" customWidth="1"/>
    <col min="13316" max="13316" width="25.7109375" style="56" customWidth="1"/>
    <col min="13317" max="13317" width="24.28515625" style="56" customWidth="1"/>
    <col min="13318" max="13570" width="9.140625" style="56"/>
    <col min="13571" max="13571" width="64.140625" style="56" customWidth="1"/>
    <col min="13572" max="13572" width="25.7109375" style="56" customWidth="1"/>
    <col min="13573" max="13573" width="24.28515625" style="56" customWidth="1"/>
    <col min="13574" max="13826" width="9.140625" style="56"/>
    <col min="13827" max="13827" width="64.140625" style="56" customWidth="1"/>
    <col min="13828" max="13828" width="25.7109375" style="56" customWidth="1"/>
    <col min="13829" max="13829" width="24.28515625" style="56" customWidth="1"/>
    <col min="13830" max="14082" width="9.140625" style="56"/>
    <col min="14083" max="14083" width="64.140625" style="56" customWidth="1"/>
    <col min="14084" max="14084" width="25.7109375" style="56" customWidth="1"/>
    <col min="14085" max="14085" width="24.28515625" style="56" customWidth="1"/>
    <col min="14086" max="14338" width="9.140625" style="56"/>
    <col min="14339" max="14339" width="64.140625" style="56" customWidth="1"/>
    <col min="14340" max="14340" width="25.7109375" style="56" customWidth="1"/>
    <col min="14341" max="14341" width="24.28515625" style="56" customWidth="1"/>
    <col min="14342" max="14594" width="9.140625" style="56"/>
    <col min="14595" max="14595" width="64.140625" style="56" customWidth="1"/>
    <col min="14596" max="14596" width="25.7109375" style="56" customWidth="1"/>
    <col min="14597" max="14597" width="24.28515625" style="56" customWidth="1"/>
    <col min="14598" max="14850" width="9.140625" style="56"/>
    <col min="14851" max="14851" width="64.140625" style="56" customWidth="1"/>
    <col min="14852" max="14852" width="25.7109375" style="56" customWidth="1"/>
    <col min="14853" max="14853" width="24.28515625" style="56" customWidth="1"/>
    <col min="14854" max="15106" width="9.140625" style="56"/>
    <col min="15107" max="15107" width="64.140625" style="56" customWidth="1"/>
    <col min="15108" max="15108" width="25.7109375" style="56" customWidth="1"/>
    <col min="15109" max="15109" width="24.28515625" style="56" customWidth="1"/>
    <col min="15110" max="15362" width="9.140625" style="56"/>
    <col min="15363" max="15363" width="64.140625" style="56" customWidth="1"/>
    <col min="15364" max="15364" width="25.7109375" style="56" customWidth="1"/>
    <col min="15365" max="15365" width="24.28515625" style="56" customWidth="1"/>
    <col min="15366" max="15618" width="9.140625" style="56"/>
    <col min="15619" max="15619" width="64.140625" style="56" customWidth="1"/>
    <col min="15620" max="15620" width="25.7109375" style="56" customWidth="1"/>
    <col min="15621" max="15621" width="24.28515625" style="56" customWidth="1"/>
    <col min="15622" max="15874" width="9.140625" style="56"/>
    <col min="15875" max="15875" width="64.140625" style="56" customWidth="1"/>
    <col min="15876" max="15876" width="25.7109375" style="56" customWidth="1"/>
    <col min="15877" max="15877" width="24.28515625" style="56" customWidth="1"/>
    <col min="15878" max="16130" width="9.140625" style="56"/>
    <col min="16131" max="16131" width="64.140625" style="56" customWidth="1"/>
    <col min="16132" max="16132" width="25.7109375" style="56" customWidth="1"/>
    <col min="16133" max="16133" width="24.28515625" style="56" customWidth="1"/>
    <col min="16134" max="16384" width="9.140625" style="56"/>
  </cols>
  <sheetData>
    <row r="2" spans="2:7" x14ac:dyDescent="0.25">
      <c r="B2" s="79" t="s">
        <v>55</v>
      </c>
      <c r="C2" s="79" t="s">
        <v>56</v>
      </c>
    </row>
    <row r="3" spans="2:7" x14ac:dyDescent="0.25">
      <c r="B3" s="79" t="s">
        <v>57</v>
      </c>
      <c r="C3" s="79" t="s">
        <v>58</v>
      </c>
    </row>
    <row r="4" spans="2:7" x14ac:dyDescent="0.25">
      <c r="B4" s="134"/>
      <c r="C4" s="134"/>
      <c r="D4" s="135"/>
      <c r="E4" s="135" t="s">
        <v>289</v>
      </c>
    </row>
    <row r="5" spans="2:7" ht="19.5" customHeight="1" x14ac:dyDescent="0.25">
      <c r="B5" s="136" t="s">
        <v>59</v>
      </c>
      <c r="C5" s="136" t="s">
        <v>60</v>
      </c>
      <c r="D5" s="137" t="s">
        <v>214</v>
      </c>
      <c r="E5" s="138" t="s">
        <v>215</v>
      </c>
    </row>
    <row r="6" spans="2:7" ht="17.25" customHeight="1" x14ac:dyDescent="0.25">
      <c r="B6" s="139" t="s">
        <v>27</v>
      </c>
      <c r="C6" s="140" t="s">
        <v>61</v>
      </c>
      <c r="D6" s="178">
        <v>0</v>
      </c>
      <c r="E6" s="178">
        <v>0</v>
      </c>
      <c r="G6" s="142"/>
    </row>
    <row r="7" spans="2:7" ht="17.25" customHeight="1" x14ac:dyDescent="0.25">
      <c r="B7" s="139" t="s">
        <v>28</v>
      </c>
      <c r="C7" s="140" t="s">
        <v>230</v>
      </c>
      <c r="D7" s="178">
        <v>187</v>
      </c>
      <c r="E7" s="178">
        <v>4</v>
      </c>
      <c r="G7" s="142"/>
    </row>
    <row r="8" spans="2:7" x14ac:dyDescent="0.25">
      <c r="B8" s="139" t="s">
        <v>29</v>
      </c>
      <c r="C8" s="140" t="s">
        <v>62</v>
      </c>
      <c r="D8" s="143">
        <v>775</v>
      </c>
      <c r="E8" s="143">
        <v>1021</v>
      </c>
      <c r="G8" s="142"/>
    </row>
    <row r="9" spans="2:7" x14ac:dyDescent="0.25">
      <c r="B9" s="139" t="s">
        <v>30</v>
      </c>
      <c r="C9" s="140" t="s">
        <v>231</v>
      </c>
      <c r="D9" s="143">
        <v>0</v>
      </c>
      <c r="E9" s="143">
        <v>0</v>
      </c>
      <c r="G9" s="142"/>
    </row>
    <row r="10" spans="2:7" ht="13.5" customHeight="1" x14ac:dyDescent="0.25">
      <c r="B10" s="139" t="s">
        <v>31</v>
      </c>
      <c r="C10" s="140" t="s">
        <v>232</v>
      </c>
      <c r="D10" s="143">
        <v>0</v>
      </c>
      <c r="E10" s="143">
        <v>0</v>
      </c>
      <c r="G10" s="142"/>
    </row>
    <row r="11" spans="2:7" ht="13.5" customHeight="1" x14ac:dyDescent="0.25">
      <c r="B11" s="139" t="s">
        <v>32</v>
      </c>
      <c r="C11" s="140" t="s">
        <v>233</v>
      </c>
      <c r="D11" s="143">
        <v>0</v>
      </c>
      <c r="E11" s="143">
        <v>0</v>
      </c>
      <c r="G11" s="142"/>
    </row>
    <row r="12" spans="2:7" ht="15.75" customHeight="1" x14ac:dyDescent="0.25">
      <c r="B12" s="139" t="s">
        <v>33</v>
      </c>
      <c r="C12" s="140" t="s">
        <v>234</v>
      </c>
      <c r="D12" s="143">
        <v>0</v>
      </c>
      <c r="E12" s="143">
        <v>0</v>
      </c>
      <c r="G12" s="142"/>
    </row>
    <row r="13" spans="2:7" ht="20.25" customHeight="1" x14ac:dyDescent="0.25">
      <c r="B13" s="139" t="s">
        <v>34</v>
      </c>
      <c r="C13" s="140" t="s">
        <v>235</v>
      </c>
      <c r="D13" s="177">
        <f>SUM(D14:D15)</f>
        <v>0</v>
      </c>
      <c r="E13" s="177">
        <f>SUM(E14:E15)</f>
        <v>0</v>
      </c>
      <c r="G13" s="142"/>
    </row>
    <row r="14" spans="2:7" x14ac:dyDescent="0.25">
      <c r="B14" s="145" t="s">
        <v>133</v>
      </c>
      <c r="C14" s="140" t="s">
        <v>236</v>
      </c>
      <c r="D14" s="143">
        <v>0</v>
      </c>
      <c r="E14" s="143">
        <v>0</v>
      </c>
      <c r="G14" s="142"/>
    </row>
    <row r="15" spans="2:7" x14ac:dyDescent="0.25">
      <c r="B15" s="145" t="s">
        <v>237</v>
      </c>
      <c r="C15" s="140" t="s">
        <v>238</v>
      </c>
      <c r="D15" s="143">
        <v>0</v>
      </c>
      <c r="E15" s="143">
        <v>0</v>
      </c>
      <c r="G15" s="142"/>
    </row>
    <row r="16" spans="2:7" ht="19.5" customHeight="1" x14ac:dyDescent="0.25">
      <c r="B16" s="139" t="s">
        <v>35</v>
      </c>
      <c r="C16" s="140" t="s">
        <v>239</v>
      </c>
      <c r="D16" s="143">
        <v>0</v>
      </c>
      <c r="E16" s="143">
        <v>0</v>
      </c>
      <c r="G16" s="142"/>
    </row>
    <row r="17" spans="2:7" ht="15.75" customHeight="1" x14ac:dyDescent="0.25">
      <c r="B17" s="139" t="s">
        <v>36</v>
      </c>
      <c r="C17" s="140" t="s">
        <v>240</v>
      </c>
      <c r="D17" s="143">
        <v>0</v>
      </c>
      <c r="E17" s="143">
        <v>0</v>
      </c>
      <c r="G17" s="142"/>
    </row>
    <row r="18" spans="2:7" x14ac:dyDescent="0.25">
      <c r="B18" s="139" t="s">
        <v>64</v>
      </c>
      <c r="C18" s="140" t="s">
        <v>241</v>
      </c>
      <c r="D18" s="143">
        <v>0</v>
      </c>
      <c r="E18" s="143">
        <v>0</v>
      </c>
      <c r="G18" s="142"/>
    </row>
    <row r="19" spans="2:7" x14ac:dyDescent="0.25">
      <c r="B19" s="139" t="s">
        <v>66</v>
      </c>
      <c r="C19" s="140" t="s">
        <v>63</v>
      </c>
      <c r="D19" s="143">
        <v>172</v>
      </c>
      <c r="E19" s="143">
        <v>170</v>
      </c>
      <c r="G19" s="142"/>
    </row>
    <row r="20" spans="2:7" ht="15" customHeight="1" x14ac:dyDescent="0.25">
      <c r="B20" s="139" t="s">
        <v>68</v>
      </c>
      <c r="C20" s="140" t="s">
        <v>65</v>
      </c>
      <c r="D20" s="143">
        <v>22</v>
      </c>
      <c r="E20" s="143">
        <v>19</v>
      </c>
      <c r="G20" s="142"/>
    </row>
    <row r="21" spans="2:7" ht="14.25" customHeight="1" x14ac:dyDescent="0.25">
      <c r="B21" s="139" t="s">
        <v>70</v>
      </c>
      <c r="C21" s="140" t="s">
        <v>67</v>
      </c>
      <c r="D21" s="143">
        <v>0</v>
      </c>
      <c r="E21" s="143">
        <v>0</v>
      </c>
      <c r="G21" s="142"/>
    </row>
    <row r="22" spans="2:7" ht="33" customHeight="1" x14ac:dyDescent="0.25">
      <c r="B22" s="139" t="s">
        <v>71</v>
      </c>
      <c r="C22" s="140" t="s">
        <v>69</v>
      </c>
      <c r="D22" s="143">
        <v>0</v>
      </c>
      <c r="E22" s="143">
        <v>0</v>
      </c>
      <c r="G22" s="142"/>
    </row>
    <row r="23" spans="2:7" x14ac:dyDescent="0.25">
      <c r="B23" s="139" t="s">
        <v>72</v>
      </c>
      <c r="C23" s="140" t="s">
        <v>242</v>
      </c>
      <c r="D23" s="143">
        <v>0</v>
      </c>
      <c r="E23" s="143">
        <v>0</v>
      </c>
      <c r="G23" s="142"/>
    </row>
    <row r="24" spans="2:7" x14ac:dyDescent="0.25">
      <c r="B24" s="139" t="s">
        <v>74</v>
      </c>
      <c r="C24" s="140" t="s">
        <v>243</v>
      </c>
      <c r="D24" s="143">
        <v>0</v>
      </c>
      <c r="E24" s="143">
        <v>0</v>
      </c>
      <c r="G24" s="142"/>
    </row>
    <row r="25" spans="2:7" ht="14.25" customHeight="1" x14ac:dyDescent="0.25">
      <c r="B25" s="146" t="s">
        <v>75</v>
      </c>
      <c r="C25" s="147" t="s">
        <v>73</v>
      </c>
      <c r="D25" s="179">
        <f>SUM(D6+D7+D8+D9+D10+D11+D12+D13+D16+D17+D18+D19+D20+D21+D22+D23+D24)</f>
        <v>1156</v>
      </c>
      <c r="E25" s="179">
        <f>SUM(E6+E7+E8+E9+E10+E11+E12+E13+E16+E17+E18+E19+E20+E21+E22+E23+E24)</f>
        <v>1214</v>
      </c>
      <c r="G25" s="142"/>
    </row>
    <row r="26" spans="2:7" ht="24" customHeight="1" x14ac:dyDescent="0.25">
      <c r="B26" s="148"/>
      <c r="C26" s="149" t="s">
        <v>290</v>
      </c>
      <c r="D26" s="143"/>
      <c r="E26" s="143"/>
      <c r="G26" s="142"/>
    </row>
    <row r="27" spans="2:7" ht="15" customHeight="1" x14ac:dyDescent="0.25">
      <c r="B27" s="139" t="s">
        <v>76</v>
      </c>
      <c r="C27" s="140" t="s">
        <v>244</v>
      </c>
      <c r="D27" s="143">
        <v>1</v>
      </c>
      <c r="E27" s="143">
        <v>359</v>
      </c>
      <c r="G27" s="142"/>
    </row>
    <row r="28" spans="2:7" ht="21.75" customHeight="1" x14ac:dyDescent="0.25">
      <c r="B28" s="139" t="s">
        <v>77</v>
      </c>
      <c r="C28" s="140" t="s">
        <v>245</v>
      </c>
      <c r="D28" s="143">
        <v>300</v>
      </c>
      <c r="E28" s="143">
        <v>0</v>
      </c>
      <c r="G28" s="142"/>
    </row>
    <row r="29" spans="2:7" ht="25.5" customHeight="1" x14ac:dyDescent="0.25">
      <c r="B29" s="139" t="s">
        <v>79</v>
      </c>
      <c r="C29" s="140" t="s">
        <v>246</v>
      </c>
      <c r="D29" s="144">
        <v>0</v>
      </c>
      <c r="E29" s="144">
        <v>0</v>
      </c>
      <c r="G29" s="142"/>
    </row>
    <row r="30" spans="2:7" ht="13.5" customHeight="1" x14ac:dyDescent="0.25">
      <c r="B30" s="139" t="s">
        <v>80</v>
      </c>
      <c r="C30" s="140" t="s">
        <v>247</v>
      </c>
      <c r="D30" s="144">
        <v>0</v>
      </c>
      <c r="E30" s="144">
        <v>0</v>
      </c>
      <c r="G30" s="142"/>
    </row>
    <row r="31" spans="2:7" ht="15" customHeight="1" x14ac:dyDescent="0.25">
      <c r="B31" s="139" t="s">
        <v>82</v>
      </c>
      <c r="C31" s="140" t="s">
        <v>78</v>
      </c>
      <c r="D31" s="144">
        <v>0</v>
      </c>
      <c r="E31" s="144">
        <v>0</v>
      </c>
      <c r="G31" s="142"/>
    </row>
    <row r="32" spans="2:7" ht="14.25" customHeight="1" x14ac:dyDescent="0.25">
      <c r="B32" s="139" t="s">
        <v>83</v>
      </c>
      <c r="C32" s="140" t="s">
        <v>248</v>
      </c>
      <c r="D32" s="144">
        <v>0</v>
      </c>
      <c r="E32" s="144">
        <v>0</v>
      </c>
      <c r="G32" s="142"/>
    </row>
    <row r="33" spans="2:7" x14ac:dyDescent="0.25">
      <c r="B33" s="139" t="s">
        <v>85</v>
      </c>
      <c r="C33" s="140" t="s">
        <v>81</v>
      </c>
      <c r="D33" s="144">
        <v>0</v>
      </c>
      <c r="E33" s="144">
        <v>0</v>
      </c>
      <c r="G33" s="142"/>
    </row>
    <row r="34" spans="2:7" x14ac:dyDescent="0.25">
      <c r="B34" s="139" t="s">
        <v>87</v>
      </c>
      <c r="C34" s="140" t="s">
        <v>84</v>
      </c>
      <c r="D34" s="144">
        <v>0</v>
      </c>
      <c r="E34" s="144">
        <v>0</v>
      </c>
      <c r="G34" s="142"/>
    </row>
    <row r="35" spans="2:7" ht="28.5" customHeight="1" x14ac:dyDescent="0.25">
      <c r="B35" s="139" t="s">
        <v>89</v>
      </c>
      <c r="C35" s="140" t="s">
        <v>86</v>
      </c>
      <c r="D35" s="144">
        <v>0</v>
      </c>
      <c r="E35" s="144">
        <v>0</v>
      </c>
      <c r="G35" s="142"/>
    </row>
    <row r="36" spans="2:7" ht="15.75" customHeight="1" x14ac:dyDescent="0.25">
      <c r="B36" s="139" t="s">
        <v>91</v>
      </c>
      <c r="C36" s="140" t="s">
        <v>88</v>
      </c>
      <c r="D36" s="141">
        <v>13</v>
      </c>
      <c r="E36" s="141">
        <v>7</v>
      </c>
      <c r="G36" s="142"/>
    </row>
    <row r="37" spans="2:7" ht="17.25" customHeight="1" x14ac:dyDescent="0.25">
      <c r="B37" s="150" t="s">
        <v>94</v>
      </c>
      <c r="C37" s="140" t="s">
        <v>90</v>
      </c>
      <c r="D37" s="141">
        <v>0</v>
      </c>
      <c r="E37" s="141">
        <v>0</v>
      </c>
      <c r="G37" s="142"/>
    </row>
    <row r="38" spans="2:7" x14ac:dyDescent="0.25">
      <c r="B38" s="146" t="s">
        <v>96</v>
      </c>
      <c r="C38" s="147" t="s">
        <v>92</v>
      </c>
      <c r="D38" s="180">
        <f>SUM(D27:D37)</f>
        <v>314</v>
      </c>
      <c r="E38" s="180">
        <f>SUM(E27:E37)</f>
        <v>366</v>
      </c>
      <c r="G38" s="142"/>
    </row>
    <row r="39" spans="2:7" ht="15.75" customHeight="1" x14ac:dyDescent="0.25">
      <c r="B39" s="139"/>
      <c r="C39" s="151" t="s">
        <v>93</v>
      </c>
      <c r="D39" s="141"/>
      <c r="E39" s="141"/>
      <c r="G39" s="142"/>
    </row>
    <row r="40" spans="2:7" ht="15" customHeight="1" x14ac:dyDescent="0.25">
      <c r="B40" s="150" t="s">
        <v>98</v>
      </c>
      <c r="C40" s="140" t="s">
        <v>95</v>
      </c>
      <c r="D40" s="143">
        <v>0</v>
      </c>
      <c r="E40" s="143">
        <v>0</v>
      </c>
      <c r="G40" s="142"/>
    </row>
    <row r="41" spans="2:7" ht="15.75" customHeight="1" x14ac:dyDescent="0.25">
      <c r="B41" s="150" t="s">
        <v>100</v>
      </c>
      <c r="C41" s="140" t="s">
        <v>97</v>
      </c>
      <c r="D41" s="143">
        <v>0</v>
      </c>
      <c r="E41" s="143">
        <v>0</v>
      </c>
      <c r="G41" s="142"/>
    </row>
    <row r="42" spans="2:7" ht="14.25" customHeight="1" x14ac:dyDescent="0.25">
      <c r="B42" s="152" t="s">
        <v>102</v>
      </c>
      <c r="C42" s="140" t="s">
        <v>99</v>
      </c>
      <c r="D42" s="181">
        <v>-9</v>
      </c>
      <c r="E42" s="181">
        <v>-171</v>
      </c>
      <c r="G42" s="142"/>
    </row>
    <row r="43" spans="2:7" ht="13.5" customHeight="1" x14ac:dyDescent="0.25">
      <c r="B43" s="150" t="s">
        <v>104</v>
      </c>
      <c r="C43" s="140" t="s">
        <v>101</v>
      </c>
      <c r="D43" s="181">
        <v>-162</v>
      </c>
      <c r="E43" s="181">
        <v>6</v>
      </c>
      <c r="G43" s="142"/>
    </row>
    <row r="44" spans="2:7" ht="16.5" customHeight="1" x14ac:dyDescent="0.25">
      <c r="B44" s="150" t="s">
        <v>106</v>
      </c>
      <c r="C44" s="140" t="s">
        <v>103</v>
      </c>
      <c r="D44" s="143">
        <v>0</v>
      </c>
      <c r="E44" s="143">
        <v>0</v>
      </c>
      <c r="G44" s="142"/>
    </row>
    <row r="45" spans="2:7" ht="15" customHeight="1" x14ac:dyDescent="0.25">
      <c r="B45" s="150" t="s">
        <v>107</v>
      </c>
      <c r="C45" s="140" t="s">
        <v>249</v>
      </c>
      <c r="D45" s="143">
        <v>1013</v>
      </c>
      <c r="E45" s="143">
        <v>1013</v>
      </c>
      <c r="G45" s="142"/>
    </row>
    <row r="46" spans="2:7" ht="16.5" customHeight="1" x14ac:dyDescent="0.25">
      <c r="B46" s="150" t="s">
        <v>250</v>
      </c>
      <c r="C46" s="153" t="s">
        <v>105</v>
      </c>
      <c r="D46" s="143">
        <v>0</v>
      </c>
      <c r="E46" s="143">
        <v>0</v>
      </c>
      <c r="G46" s="142"/>
    </row>
    <row r="47" spans="2:7" ht="18" customHeight="1" x14ac:dyDescent="0.25">
      <c r="B47" s="150" t="s">
        <v>251</v>
      </c>
      <c r="C47" s="153" t="s">
        <v>252</v>
      </c>
      <c r="D47" s="177">
        <f>SUM(D40:D46)</f>
        <v>842</v>
      </c>
      <c r="E47" s="177">
        <f>SUM(E40:E46)</f>
        <v>848</v>
      </c>
      <c r="G47" s="142"/>
    </row>
    <row r="48" spans="2:7" ht="18" customHeight="1" x14ac:dyDescent="0.25">
      <c r="B48" s="146" t="s">
        <v>253</v>
      </c>
      <c r="C48" s="154" t="s">
        <v>254</v>
      </c>
      <c r="D48" s="179">
        <f>D38+D47</f>
        <v>1156</v>
      </c>
      <c r="E48" s="179">
        <f>E38+E47</f>
        <v>1214</v>
      </c>
      <c r="G48" s="142"/>
    </row>
    <row r="53" spans="2:7" x14ac:dyDescent="0.25">
      <c r="B53" s="224" t="s">
        <v>108</v>
      </c>
      <c r="C53" s="225"/>
      <c r="D53" s="225"/>
      <c r="E53" s="124"/>
    </row>
    <row r="54" spans="2:7" x14ac:dyDescent="0.25">
      <c r="B54" s="125"/>
      <c r="C54" s="126"/>
      <c r="D54" s="126"/>
      <c r="E54" s="127"/>
    </row>
    <row r="55" spans="2:7" x14ac:dyDescent="0.25">
      <c r="B55" s="155"/>
      <c r="E55" s="135" t="s">
        <v>289</v>
      </c>
    </row>
    <row r="56" spans="2:7" ht="19.5" customHeight="1" x14ac:dyDescent="0.25">
      <c r="B56" s="128" t="s">
        <v>109</v>
      </c>
      <c r="C56" s="129" t="s">
        <v>110</v>
      </c>
      <c r="D56" s="156" t="s">
        <v>214</v>
      </c>
      <c r="E56" s="156" t="s">
        <v>215</v>
      </c>
    </row>
    <row r="57" spans="2:7" ht="14.25" x14ac:dyDescent="0.25">
      <c r="B57" s="130" t="s">
        <v>27</v>
      </c>
      <c r="C57" s="157" t="s">
        <v>111</v>
      </c>
      <c r="D57" s="62">
        <v>0</v>
      </c>
      <c r="E57" s="62">
        <v>0</v>
      </c>
      <c r="G57" s="142"/>
    </row>
    <row r="58" spans="2:7" ht="14.25" x14ac:dyDescent="0.25">
      <c r="B58" s="130" t="s">
        <v>28</v>
      </c>
      <c r="C58" s="157" t="s">
        <v>112</v>
      </c>
      <c r="D58" s="62">
        <v>0</v>
      </c>
      <c r="E58" s="62">
        <v>0</v>
      </c>
      <c r="G58" s="142"/>
    </row>
    <row r="59" spans="2:7" ht="14.25" x14ac:dyDescent="0.25">
      <c r="B59" s="130" t="s">
        <v>29</v>
      </c>
      <c r="C59" s="157" t="s">
        <v>113</v>
      </c>
      <c r="D59" s="62">
        <v>0</v>
      </c>
      <c r="E59" s="62">
        <v>0</v>
      </c>
      <c r="G59" s="142"/>
    </row>
    <row r="60" spans="2:7" ht="14.25" x14ac:dyDescent="0.25">
      <c r="B60" s="130" t="s">
        <v>30</v>
      </c>
      <c r="C60" s="157" t="s">
        <v>114</v>
      </c>
      <c r="D60" s="62">
        <v>0</v>
      </c>
      <c r="E60" s="62">
        <v>0</v>
      </c>
      <c r="G60" s="142"/>
    </row>
    <row r="61" spans="2:7" ht="14.25" x14ac:dyDescent="0.25">
      <c r="B61" s="131" t="s">
        <v>115</v>
      </c>
      <c r="C61" s="157" t="s">
        <v>116</v>
      </c>
      <c r="D61" s="62">
        <v>0</v>
      </c>
      <c r="E61" s="62">
        <v>0</v>
      </c>
      <c r="G61" s="142"/>
    </row>
    <row r="62" spans="2:7" ht="14.25" x14ac:dyDescent="0.25">
      <c r="B62" s="131" t="s">
        <v>117</v>
      </c>
      <c r="C62" s="157" t="s">
        <v>118</v>
      </c>
      <c r="D62" s="62">
        <v>0</v>
      </c>
      <c r="E62" s="62">
        <v>0</v>
      </c>
      <c r="G62" s="142"/>
    </row>
    <row r="63" spans="2:7" ht="14.25" x14ac:dyDescent="0.25">
      <c r="B63" s="131" t="s">
        <v>119</v>
      </c>
      <c r="C63" s="157" t="s">
        <v>120</v>
      </c>
      <c r="D63" s="62">
        <v>0</v>
      </c>
      <c r="E63" s="62">
        <v>0</v>
      </c>
      <c r="G63" s="142"/>
    </row>
    <row r="64" spans="2:7" ht="14.25" x14ac:dyDescent="0.25">
      <c r="B64" s="130" t="s">
        <v>31</v>
      </c>
      <c r="C64" s="157" t="s">
        <v>121</v>
      </c>
      <c r="D64" s="62">
        <v>0</v>
      </c>
      <c r="E64" s="62">
        <v>0</v>
      </c>
      <c r="G64" s="142"/>
    </row>
    <row r="65" spans="2:7" ht="14.25" x14ac:dyDescent="0.25">
      <c r="B65" s="130" t="s">
        <v>32</v>
      </c>
      <c r="C65" s="157" t="s">
        <v>122</v>
      </c>
      <c r="D65" s="62">
        <v>0</v>
      </c>
      <c r="E65" s="62">
        <v>0</v>
      </c>
      <c r="G65" s="142"/>
    </row>
    <row r="66" spans="2:7" ht="14.25" x14ac:dyDescent="0.25">
      <c r="B66" s="130" t="s">
        <v>33</v>
      </c>
      <c r="C66" s="157" t="s">
        <v>123</v>
      </c>
      <c r="D66" s="62">
        <v>0</v>
      </c>
      <c r="E66" s="62">
        <v>0</v>
      </c>
      <c r="G66" s="142"/>
    </row>
    <row r="67" spans="2:7" ht="14.25" x14ac:dyDescent="0.25">
      <c r="B67" s="130" t="s">
        <v>34</v>
      </c>
      <c r="C67" s="157" t="s">
        <v>124</v>
      </c>
      <c r="D67" s="62">
        <v>0</v>
      </c>
      <c r="E67" s="62">
        <v>0</v>
      </c>
      <c r="G67" s="142"/>
    </row>
    <row r="68" spans="2:7" ht="14.25" x14ac:dyDescent="0.25">
      <c r="B68" s="131" t="s">
        <v>125</v>
      </c>
      <c r="C68" s="157" t="s">
        <v>126</v>
      </c>
      <c r="D68" s="62">
        <v>0</v>
      </c>
      <c r="E68" s="62">
        <v>0</v>
      </c>
      <c r="G68" s="142"/>
    </row>
    <row r="69" spans="2:7" ht="14.25" x14ac:dyDescent="0.25">
      <c r="B69" s="131" t="s">
        <v>127</v>
      </c>
      <c r="C69" s="157" t="s">
        <v>128</v>
      </c>
      <c r="D69" s="62">
        <v>0</v>
      </c>
      <c r="E69" s="62">
        <v>0</v>
      </c>
      <c r="G69" s="142"/>
    </row>
    <row r="70" spans="2:7" ht="14.25" x14ac:dyDescent="0.25">
      <c r="B70" s="131" t="s">
        <v>129</v>
      </c>
      <c r="C70" s="157" t="s">
        <v>130</v>
      </c>
      <c r="D70" s="62">
        <v>0</v>
      </c>
      <c r="E70" s="62">
        <v>0</v>
      </c>
      <c r="G70" s="142"/>
    </row>
    <row r="71" spans="2:7" ht="14.25" x14ac:dyDescent="0.25">
      <c r="B71" s="131" t="s">
        <v>131</v>
      </c>
      <c r="C71" s="157" t="s">
        <v>132</v>
      </c>
      <c r="D71" s="62">
        <v>0</v>
      </c>
      <c r="E71" s="62">
        <v>0</v>
      </c>
      <c r="G71" s="142"/>
    </row>
    <row r="72" spans="2:7" ht="14.25" x14ac:dyDescent="0.25">
      <c r="B72" s="130" t="s">
        <v>133</v>
      </c>
      <c r="C72" s="157" t="s">
        <v>134</v>
      </c>
      <c r="D72" s="62">
        <v>0</v>
      </c>
      <c r="E72" s="62">
        <v>0</v>
      </c>
      <c r="G72" s="142"/>
    </row>
    <row r="73" spans="2:7" x14ac:dyDescent="0.25">
      <c r="B73" s="130" t="s">
        <v>35</v>
      </c>
      <c r="C73" s="157" t="s">
        <v>135</v>
      </c>
      <c r="D73" s="158">
        <v>2149</v>
      </c>
      <c r="E73" s="158">
        <v>2978</v>
      </c>
      <c r="G73" s="142"/>
    </row>
    <row r="74" spans="2:7" ht="14.25" x14ac:dyDescent="0.25">
      <c r="B74" s="130">
        <v>10</v>
      </c>
      <c r="C74" s="157" t="s">
        <v>136</v>
      </c>
      <c r="D74" s="62">
        <v>0</v>
      </c>
      <c r="E74" s="62">
        <v>0</v>
      </c>
      <c r="G74" s="142"/>
    </row>
    <row r="75" spans="2:7" ht="20.25" customHeight="1" x14ac:dyDescent="0.25">
      <c r="B75" s="133">
        <v>11</v>
      </c>
      <c r="C75" s="159" t="s">
        <v>137</v>
      </c>
      <c r="D75" s="160">
        <f>D57+D58+D59+D60+D64+D66+D67+D73+D74</f>
        <v>2149</v>
      </c>
      <c r="E75" s="160">
        <f>E57+E58+E59+E60+E64+E66+E67+E73+E74</f>
        <v>2978</v>
      </c>
      <c r="G75" s="142"/>
    </row>
    <row r="76" spans="2:7" ht="14.25" x14ac:dyDescent="0.25">
      <c r="B76" s="132">
        <v>12</v>
      </c>
      <c r="C76" s="161" t="s">
        <v>138</v>
      </c>
      <c r="D76" s="62">
        <f>SUM(D77:D78)</f>
        <v>0</v>
      </c>
      <c r="E76" s="62">
        <f>SUM(E77:E78)</f>
        <v>0</v>
      </c>
      <c r="G76" s="142"/>
    </row>
    <row r="77" spans="2:7" ht="14.25" x14ac:dyDescent="0.25">
      <c r="B77" s="131" t="s">
        <v>255</v>
      </c>
      <c r="C77" s="162" t="s">
        <v>139</v>
      </c>
      <c r="D77" s="62">
        <v>0</v>
      </c>
      <c r="E77" s="62">
        <v>0</v>
      </c>
      <c r="G77" s="142"/>
    </row>
    <row r="78" spans="2:7" ht="14.25" x14ac:dyDescent="0.25">
      <c r="B78" s="131" t="s">
        <v>256</v>
      </c>
      <c r="C78" s="157" t="s">
        <v>140</v>
      </c>
      <c r="D78" s="62">
        <v>0</v>
      </c>
      <c r="E78" s="62">
        <v>0</v>
      </c>
      <c r="G78" s="142"/>
    </row>
    <row r="82" spans="3:3" x14ac:dyDescent="0.25">
      <c r="C82" s="163" t="s">
        <v>141</v>
      </c>
    </row>
    <row r="83" spans="3:3" x14ac:dyDescent="0.25">
      <c r="C83" s="56" t="s">
        <v>142</v>
      </c>
    </row>
    <row r="84" spans="3:3" x14ac:dyDescent="0.25">
      <c r="C84" s="56" t="s">
        <v>143</v>
      </c>
    </row>
  </sheetData>
  <mergeCells count="1">
    <mergeCell ref="B53:D53"/>
  </mergeCells>
  <dataValidations count="2">
    <dataValidation type="whole" allowBlank="1" showInputMessage="1" showErrorMessage="1" errorTitle="Greška" error="Format unešenog broja nije dobar!" sqref="WBT983113:WBU983114 IZ57:JA59 SV57:SW59 ACR57:ACS59 AMN57:AMO59 AWJ57:AWK59 BGF57:BGG59 BQB57:BQC59 BZX57:BZY59 CJT57:CJU59 CTP57:CTQ59 DDL57:DDM59 DNH57:DNI59 DXD57:DXE59 EGZ57:EHA59 EQV57:EQW59 FAR57:FAS59 FKN57:FKO59 FUJ57:FUK59 GEF57:GEG59 GOB57:GOC59 GXX57:GXY59 HHT57:HHU59 HRP57:HRQ59 IBL57:IBM59 ILH57:ILI59 IVD57:IVE59 JEZ57:JFA59 JOV57:JOW59 JYR57:JYS59 KIN57:KIO59 KSJ57:KSK59 LCF57:LCG59 LMB57:LMC59 LVX57:LVY59 MFT57:MFU59 MPP57:MPQ59 MZL57:MZM59 NJH57:NJI59 NTD57:NTE59 OCZ57:ODA59 OMV57:OMW59 OWR57:OWS59 PGN57:PGO59 PQJ57:PQK59 QAF57:QAG59 QKB57:QKC59 QTX57:QTY59 RDT57:RDU59 RNP57:RNQ59 RXL57:RXM59 SHH57:SHI59 SRD57:SRE59 TAZ57:TBA59 TKV57:TKW59 TUR57:TUS59 UEN57:UEO59 UOJ57:UOK59 UYF57:UYG59 VIB57:VIC59 VRX57:VRY59 WBT57:WBU59 WLP57:WLQ59 WVL57:WVM59 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WLP983113:WLQ983114 IZ76:JA78 SV76:SW78 ACR76:ACS78 AMN76:AMO78 AWJ76:AWK78 BGF76:BGG78 BQB76:BQC78 BZX76:BZY78 CJT76:CJU78 CTP76:CTQ78 DDL76:DDM78 DNH76:DNI78 DXD76:DXE78 EGZ76:EHA78 EQV76:EQW78 FAR76:FAS78 FKN76:FKO78 FUJ76:FUK78 GEF76:GEG78 GOB76:GOC78 GXX76:GXY78 HHT76:HHU78 HRP76:HRQ78 IBL76:IBM78 ILH76:ILI78 IVD76:IVE78 JEZ76:JFA78 JOV76:JOW78 JYR76:JYS78 KIN76:KIO78 KSJ76:KSK78 LCF76:LCG78 LMB76:LMC78 LVX76:LVY78 MFT76:MFU78 MPP76:MPQ78 MZL76:MZM78 NJH76:NJI78 NTD76:NTE78 OCZ76:ODA78 OMV76:OMW78 OWR76:OWS78 PGN76:PGO78 PQJ76:PQK78 QAF76:QAG78 QKB76:QKC78 QTX76:QTY78 RDT76:RDU78 RNP76:RNQ78 RXL76:RXM78 SHH76:SHI78 SRD76:SRE78 TAZ76:TBA78 TKV76:TKW78 TUR76:TUS78 UEN76:UEO78 UOJ76:UOK78 UYF76:UYG78 VIB76:VIC78 VRX76:VRY78 WBT76:WBU78 WLP76:WLQ78 WVL76:WVM7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IZ61:JA66 SV61:SW66 ACR61:ACS66 AMN61:AMO66 AWJ61:AWK66 BGF61:BGG66 BQB61:BQC66 BZX61:BZY66 CJT61:CJU66 CTP61:CTQ66 DDL61:DDM66 DNH61:DNI66 DXD61:DXE66 EGZ61:EHA66 EQV61:EQW66 FAR61:FAS66 FKN61:FKO66 FUJ61:FUK66 GEF61:GEG66 GOB61:GOC66 GXX61:GXY66 HHT61:HHU66 HRP61:HRQ66 IBL61:IBM66 ILH61:ILI66 IVD61:IVE66 JEZ61:JFA66 JOV61:JOW66 JYR61:JYS66 KIN61:KIO66 KSJ61:KSK66 LCF61:LCG66 LMB61:LMC66 LVX61:LVY66 MFT61:MFU66 MPP61:MPQ66 MZL61:MZM66 NJH61:NJI66 NTD61:NTE66 OCZ61:ODA66 OMV61:OMW66 OWR61:OWS66 PGN61:PGO66 PQJ61:PQK66 QAF61:QAG66 QKB61:QKC66 QTX61:QTY66 RDT61:RDU66 RNP61:RNQ66 RXL61:RXM66 SHH61:SHI66 SRD61:SRE66 TAZ61:TBA66 TKV61:TKW66 TUR61:TUS66 UEN61:UEO66 UOJ61:UOK66 UYF61:UYG66 VIB61:VIC66 VRX61:VRY66 WBT61:WBU66 WLP61:WLQ66 WVL61:WVM66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WVL983113:WVM983114 IZ68:JA71 SV68:SW71 ACR68:ACS71 AMN68:AMO71 AWJ68:AWK71 BGF68:BGG71 BQB68:BQC71 BZX68:BZY71 CJT68:CJU71 CTP68:CTQ71 DDL68:DDM71 DNH68:DNI71 DXD68:DXE71 EGZ68:EHA71 EQV68:EQW71 FAR68:FAS71 FKN68:FKO71 FUJ68:FUK71 GEF68:GEG71 GOB68:GOC71 GXX68:GXY71 HHT68:HHU71 HRP68:HRQ71 IBL68:IBM71 ILH68:ILI71 IVD68:IVE71 JEZ68:JFA71 JOV68:JOW71 JYR68:JYS71 KIN68:KIO71 KSJ68:KSK71 LCF68:LCG71 LMB68:LMC71 LVX68:LVY71 MFT68:MFU71 MPP68:MPQ71 MZL68:MZM71 NJH68:NJI71 NTD68:NTE71 OCZ68:ODA71 OMV68:OMW71 OWR68:OWS71 PGN68:PGO71 PQJ68:PQK71 QAF68:QAG71 QKB68:QKC71 QTX68:QTY71 RDT68:RDU71 RNP68:RNQ71 RXL68:RXM71 SHH68:SHI71 SRD68:SRE71 TAZ68:TBA71 TKV68:TKW71 TUR68:TUS71 UEN68:UEO71 UOJ68:UOK71 UYF68:UYG71 VIB68:VIC71 VRX68:VRY71 WBT68:WBU71 WLP68:WLQ71 WVL68:WVM71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57:E74 IZ73:JA74 SV73:SW74 ACR73:ACS74 AMN73:AMO74 AWJ73:AWK74 BGF73:BGG74 BQB73:BQC74 BZX73:BZY74 CJT73:CJU74 CTP73:CTQ74 DDL73:DDM74 DNH73:DNI74 DXD73:DXE74 EGZ73:EHA74 EQV73:EQW74 FAR73:FAS74 FKN73:FKO74 FUJ73:FUK74 GEF73:GEG74 GOB73:GOC74 GXX73:GXY74 HHT73:HHU74 HRP73:HRQ74 IBL73:IBM74 ILH73:ILI74 IVD73:IVE74 JEZ73:JFA74 JOV73:JOW74 JYR73:JYS74 KIN73:KIO74 KSJ73:KSK74 LCF73:LCG74 LMB73:LMC74 LVX73:LVY74 MFT73:MFU74 MPP73:MPQ74 MZL73:MZM74 NJH73:NJI74 NTD73:NTE74 OCZ73:ODA74 OMV73:OMW74 OWR73:OWS74 PGN73:PGO74 PQJ73:PQK74 QAF73:QAG74 QKB73:QKC74 QTX73:QTY74 RDT73:RDU74 RNP73:RNQ74 RXL73:RXM74 SHH73:SHI74 SRD73:SRE74 TAZ73:TBA74 TKV73:TKW74 TUR73:TUS74 UEN73:UEO74 UOJ73:UOK74 UYF73:UYG74 VIB73:VIC74 VRX73:VRY74 WBT73:WBU74 WLP73:WLQ74 WVL73:WVM74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D76:E78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WVL983111:WVM983112 IZ72:JA72 SV72:SW72 ACR72:ACS72 AMN72:AMO72 AWJ72:AWK72 BGF72:BGG72 BQB72:BQC72 BZX72:BZY72 CJT72:CJU72 CTP72:CTQ72 DDL72:DDM72 DNH72:DNI72 DXD72:DXE72 EGZ72:EHA72 EQV72:EQW72 FAR72:FAS72 FKN72:FKO72 FUJ72:FUK72 GEF72:GEG72 GOB72:GOC72 GXX72:GXY72 HHT72:HHU72 HRP72:HRQ72 IBL72:IBM72 ILH72:ILI72 IVD72:IVE72 JEZ72:JFA72 JOV72:JOW72 JYR72:JYS72 KIN72:KIO72 KSJ72:KSK72 LCF72:LCG72 LMB72:LMC72 LVX72:LVY72 MFT72:MFU72 MPP72:MPQ72 MZL72:MZM72 NJH72:NJI72 NTD72:NTE72 OCZ72:ODA72 OMV72:OMW72 OWR72:OWS72 PGN72:PGO72 PQJ72:PQK72 QAF72:QAG72 QKB72:QKC72 QTX72:QTY72 RDT72:RDU72 RNP72:RNQ72 RXL72:RXM72 SHH72:SHI72 SRD72:SRE72 TAZ72:TBA72 TKV72:TKW72 TUR72:TUS72 UEN72:UEO72 UOJ72:UOK72 UYF72:UYG72 VIB72:VIC72 VRX72:VRY72 WBT72:WBU72 WLP72:WLQ72 WVL72:WVM72 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1:AR75"/>
  <sheetViews>
    <sheetView zoomScale="90" zoomScaleNormal="90" workbookViewId="0">
      <selection activeCell="F65" sqref="F65"/>
    </sheetView>
  </sheetViews>
  <sheetFormatPr defaultRowHeight="12.75" x14ac:dyDescent="0.25"/>
  <cols>
    <col min="1" max="1" width="4" style="56" customWidth="1"/>
    <col min="2" max="2" width="8.28515625" style="56" customWidth="1"/>
    <col min="3" max="3" width="90.7109375" style="56" customWidth="1"/>
    <col min="4" max="4" width="22.5703125" style="56" customWidth="1"/>
    <col min="5" max="5" width="19.7109375" style="56" customWidth="1"/>
    <col min="6" max="6" width="19.42578125" style="56" customWidth="1"/>
    <col min="7" max="256" width="9.140625" style="56"/>
    <col min="257" max="257" width="4" style="56" customWidth="1"/>
    <col min="258" max="258" width="8.28515625" style="56" customWidth="1"/>
    <col min="259" max="259" width="90.7109375" style="56" customWidth="1"/>
    <col min="260" max="260" width="22.5703125" style="56" customWidth="1"/>
    <col min="261" max="261" width="19.7109375" style="56" customWidth="1"/>
    <col min="262" max="262" width="19.42578125" style="56" customWidth="1"/>
    <col min="263" max="512" width="9.140625" style="56"/>
    <col min="513" max="513" width="4" style="56" customWidth="1"/>
    <col min="514" max="514" width="8.28515625" style="56" customWidth="1"/>
    <col min="515" max="515" width="90.7109375" style="56" customWidth="1"/>
    <col min="516" max="516" width="22.5703125" style="56" customWidth="1"/>
    <col min="517" max="517" width="19.7109375" style="56" customWidth="1"/>
    <col min="518" max="518" width="19.42578125" style="56" customWidth="1"/>
    <col min="519" max="768" width="9.140625" style="56"/>
    <col min="769" max="769" width="4" style="56" customWidth="1"/>
    <col min="770" max="770" width="8.28515625" style="56" customWidth="1"/>
    <col min="771" max="771" width="90.7109375" style="56" customWidth="1"/>
    <col min="772" max="772" width="22.5703125" style="56" customWidth="1"/>
    <col min="773" max="773" width="19.7109375" style="56" customWidth="1"/>
    <col min="774" max="774" width="19.42578125" style="56" customWidth="1"/>
    <col min="775" max="1024" width="9.140625" style="56"/>
    <col min="1025" max="1025" width="4" style="56" customWidth="1"/>
    <col min="1026" max="1026" width="8.28515625" style="56" customWidth="1"/>
    <col min="1027" max="1027" width="90.7109375" style="56" customWidth="1"/>
    <col min="1028" max="1028" width="22.5703125" style="56" customWidth="1"/>
    <col min="1029" max="1029" width="19.7109375" style="56" customWidth="1"/>
    <col min="1030" max="1030" width="19.42578125" style="56" customWidth="1"/>
    <col min="1031" max="1280" width="9.140625" style="56"/>
    <col min="1281" max="1281" width="4" style="56" customWidth="1"/>
    <col min="1282" max="1282" width="8.28515625" style="56" customWidth="1"/>
    <col min="1283" max="1283" width="90.7109375" style="56" customWidth="1"/>
    <col min="1284" max="1284" width="22.5703125" style="56" customWidth="1"/>
    <col min="1285" max="1285" width="19.7109375" style="56" customWidth="1"/>
    <col min="1286" max="1286" width="19.42578125" style="56" customWidth="1"/>
    <col min="1287" max="1536" width="9.140625" style="56"/>
    <col min="1537" max="1537" width="4" style="56" customWidth="1"/>
    <col min="1538" max="1538" width="8.28515625" style="56" customWidth="1"/>
    <col min="1539" max="1539" width="90.7109375" style="56" customWidth="1"/>
    <col min="1540" max="1540" width="22.5703125" style="56" customWidth="1"/>
    <col min="1541" max="1541" width="19.7109375" style="56" customWidth="1"/>
    <col min="1542" max="1542" width="19.42578125" style="56" customWidth="1"/>
    <col min="1543" max="1792" width="9.140625" style="56"/>
    <col min="1793" max="1793" width="4" style="56" customWidth="1"/>
    <col min="1794" max="1794" width="8.28515625" style="56" customWidth="1"/>
    <col min="1795" max="1795" width="90.7109375" style="56" customWidth="1"/>
    <col min="1796" max="1796" width="22.5703125" style="56" customWidth="1"/>
    <col min="1797" max="1797" width="19.7109375" style="56" customWidth="1"/>
    <col min="1798" max="1798" width="19.42578125" style="56" customWidth="1"/>
    <col min="1799" max="2048" width="9.140625" style="56"/>
    <col min="2049" max="2049" width="4" style="56" customWidth="1"/>
    <col min="2050" max="2050" width="8.28515625" style="56" customWidth="1"/>
    <col min="2051" max="2051" width="90.7109375" style="56" customWidth="1"/>
    <col min="2052" max="2052" width="22.5703125" style="56" customWidth="1"/>
    <col min="2053" max="2053" width="19.7109375" style="56" customWidth="1"/>
    <col min="2054" max="2054" width="19.42578125" style="56" customWidth="1"/>
    <col min="2055" max="2304" width="9.140625" style="56"/>
    <col min="2305" max="2305" width="4" style="56" customWidth="1"/>
    <col min="2306" max="2306" width="8.28515625" style="56" customWidth="1"/>
    <col min="2307" max="2307" width="90.7109375" style="56" customWidth="1"/>
    <col min="2308" max="2308" width="22.5703125" style="56" customWidth="1"/>
    <col min="2309" max="2309" width="19.7109375" style="56" customWidth="1"/>
    <col min="2310" max="2310" width="19.42578125" style="56" customWidth="1"/>
    <col min="2311" max="2560" width="9.140625" style="56"/>
    <col min="2561" max="2561" width="4" style="56" customWidth="1"/>
    <col min="2562" max="2562" width="8.28515625" style="56" customWidth="1"/>
    <col min="2563" max="2563" width="90.7109375" style="56" customWidth="1"/>
    <col min="2564" max="2564" width="22.5703125" style="56" customWidth="1"/>
    <col min="2565" max="2565" width="19.7109375" style="56" customWidth="1"/>
    <col min="2566" max="2566" width="19.42578125" style="56" customWidth="1"/>
    <col min="2567" max="2816" width="9.140625" style="56"/>
    <col min="2817" max="2817" width="4" style="56" customWidth="1"/>
    <col min="2818" max="2818" width="8.28515625" style="56" customWidth="1"/>
    <col min="2819" max="2819" width="90.7109375" style="56" customWidth="1"/>
    <col min="2820" max="2820" width="22.5703125" style="56" customWidth="1"/>
    <col min="2821" max="2821" width="19.7109375" style="56" customWidth="1"/>
    <col min="2822" max="2822" width="19.42578125" style="56" customWidth="1"/>
    <col min="2823" max="3072" width="9.140625" style="56"/>
    <col min="3073" max="3073" width="4" style="56" customWidth="1"/>
    <col min="3074" max="3074" width="8.28515625" style="56" customWidth="1"/>
    <col min="3075" max="3075" width="90.7109375" style="56" customWidth="1"/>
    <col min="3076" max="3076" width="22.5703125" style="56" customWidth="1"/>
    <col min="3077" max="3077" width="19.7109375" style="56" customWidth="1"/>
    <col min="3078" max="3078" width="19.42578125" style="56" customWidth="1"/>
    <col min="3079" max="3328" width="9.140625" style="56"/>
    <col min="3329" max="3329" width="4" style="56" customWidth="1"/>
    <col min="3330" max="3330" width="8.28515625" style="56" customWidth="1"/>
    <col min="3331" max="3331" width="90.7109375" style="56" customWidth="1"/>
    <col min="3332" max="3332" width="22.5703125" style="56" customWidth="1"/>
    <col min="3333" max="3333" width="19.7109375" style="56" customWidth="1"/>
    <col min="3334" max="3334" width="19.42578125" style="56" customWidth="1"/>
    <col min="3335" max="3584" width="9.140625" style="56"/>
    <col min="3585" max="3585" width="4" style="56" customWidth="1"/>
    <col min="3586" max="3586" width="8.28515625" style="56" customWidth="1"/>
    <col min="3587" max="3587" width="90.7109375" style="56" customWidth="1"/>
    <col min="3588" max="3588" width="22.5703125" style="56" customWidth="1"/>
    <col min="3589" max="3589" width="19.7109375" style="56" customWidth="1"/>
    <col min="3590" max="3590" width="19.42578125" style="56" customWidth="1"/>
    <col min="3591" max="3840" width="9.140625" style="56"/>
    <col min="3841" max="3841" width="4" style="56" customWidth="1"/>
    <col min="3842" max="3842" width="8.28515625" style="56" customWidth="1"/>
    <col min="3843" max="3843" width="90.7109375" style="56" customWidth="1"/>
    <col min="3844" max="3844" width="22.5703125" style="56" customWidth="1"/>
    <col min="3845" max="3845" width="19.7109375" style="56" customWidth="1"/>
    <col min="3846" max="3846" width="19.42578125" style="56" customWidth="1"/>
    <col min="3847" max="4096" width="9.140625" style="56"/>
    <col min="4097" max="4097" width="4" style="56" customWidth="1"/>
    <col min="4098" max="4098" width="8.28515625" style="56" customWidth="1"/>
    <col min="4099" max="4099" width="90.7109375" style="56" customWidth="1"/>
    <col min="4100" max="4100" width="22.5703125" style="56" customWidth="1"/>
    <col min="4101" max="4101" width="19.7109375" style="56" customWidth="1"/>
    <col min="4102" max="4102" width="19.42578125" style="56" customWidth="1"/>
    <col min="4103" max="4352" width="9.140625" style="56"/>
    <col min="4353" max="4353" width="4" style="56" customWidth="1"/>
    <col min="4354" max="4354" width="8.28515625" style="56" customWidth="1"/>
    <col min="4355" max="4355" width="90.7109375" style="56" customWidth="1"/>
    <col min="4356" max="4356" width="22.5703125" style="56" customWidth="1"/>
    <col min="4357" max="4357" width="19.7109375" style="56" customWidth="1"/>
    <col min="4358" max="4358" width="19.42578125" style="56" customWidth="1"/>
    <col min="4359" max="4608" width="9.140625" style="56"/>
    <col min="4609" max="4609" width="4" style="56" customWidth="1"/>
    <col min="4610" max="4610" width="8.28515625" style="56" customWidth="1"/>
    <col min="4611" max="4611" width="90.7109375" style="56" customWidth="1"/>
    <col min="4612" max="4612" width="22.5703125" style="56" customWidth="1"/>
    <col min="4613" max="4613" width="19.7109375" style="56" customWidth="1"/>
    <col min="4614" max="4614" width="19.42578125" style="56" customWidth="1"/>
    <col min="4615" max="4864" width="9.140625" style="56"/>
    <col min="4865" max="4865" width="4" style="56" customWidth="1"/>
    <col min="4866" max="4866" width="8.28515625" style="56" customWidth="1"/>
    <col min="4867" max="4867" width="90.7109375" style="56" customWidth="1"/>
    <col min="4868" max="4868" width="22.5703125" style="56" customWidth="1"/>
    <col min="4869" max="4869" width="19.7109375" style="56" customWidth="1"/>
    <col min="4870" max="4870" width="19.42578125" style="56" customWidth="1"/>
    <col min="4871" max="5120" width="9.140625" style="56"/>
    <col min="5121" max="5121" width="4" style="56" customWidth="1"/>
    <col min="5122" max="5122" width="8.28515625" style="56" customWidth="1"/>
    <col min="5123" max="5123" width="90.7109375" style="56" customWidth="1"/>
    <col min="5124" max="5124" width="22.5703125" style="56" customWidth="1"/>
    <col min="5125" max="5125" width="19.7109375" style="56" customWidth="1"/>
    <col min="5126" max="5126" width="19.42578125" style="56" customWidth="1"/>
    <col min="5127" max="5376" width="9.140625" style="56"/>
    <col min="5377" max="5377" width="4" style="56" customWidth="1"/>
    <col min="5378" max="5378" width="8.28515625" style="56" customWidth="1"/>
    <col min="5379" max="5379" width="90.7109375" style="56" customWidth="1"/>
    <col min="5380" max="5380" width="22.5703125" style="56" customWidth="1"/>
    <col min="5381" max="5381" width="19.7109375" style="56" customWidth="1"/>
    <col min="5382" max="5382" width="19.42578125" style="56" customWidth="1"/>
    <col min="5383" max="5632" width="9.140625" style="56"/>
    <col min="5633" max="5633" width="4" style="56" customWidth="1"/>
    <col min="5634" max="5634" width="8.28515625" style="56" customWidth="1"/>
    <col min="5635" max="5635" width="90.7109375" style="56" customWidth="1"/>
    <col min="5636" max="5636" width="22.5703125" style="56" customWidth="1"/>
    <col min="5637" max="5637" width="19.7109375" style="56" customWidth="1"/>
    <col min="5638" max="5638" width="19.42578125" style="56" customWidth="1"/>
    <col min="5639" max="5888" width="9.140625" style="56"/>
    <col min="5889" max="5889" width="4" style="56" customWidth="1"/>
    <col min="5890" max="5890" width="8.28515625" style="56" customWidth="1"/>
    <col min="5891" max="5891" width="90.7109375" style="56" customWidth="1"/>
    <col min="5892" max="5892" width="22.5703125" style="56" customWidth="1"/>
    <col min="5893" max="5893" width="19.7109375" style="56" customWidth="1"/>
    <col min="5894" max="5894" width="19.42578125" style="56" customWidth="1"/>
    <col min="5895" max="6144" width="9.140625" style="56"/>
    <col min="6145" max="6145" width="4" style="56" customWidth="1"/>
    <col min="6146" max="6146" width="8.28515625" style="56" customWidth="1"/>
    <col min="6147" max="6147" width="90.7109375" style="56" customWidth="1"/>
    <col min="6148" max="6148" width="22.5703125" style="56" customWidth="1"/>
    <col min="6149" max="6149" width="19.7109375" style="56" customWidth="1"/>
    <col min="6150" max="6150" width="19.42578125" style="56" customWidth="1"/>
    <col min="6151" max="6400" width="9.140625" style="56"/>
    <col min="6401" max="6401" width="4" style="56" customWidth="1"/>
    <col min="6402" max="6402" width="8.28515625" style="56" customWidth="1"/>
    <col min="6403" max="6403" width="90.7109375" style="56" customWidth="1"/>
    <col min="6404" max="6404" width="22.5703125" style="56" customWidth="1"/>
    <col min="6405" max="6405" width="19.7109375" style="56" customWidth="1"/>
    <col min="6406" max="6406" width="19.42578125" style="56" customWidth="1"/>
    <col min="6407" max="6656" width="9.140625" style="56"/>
    <col min="6657" max="6657" width="4" style="56" customWidth="1"/>
    <col min="6658" max="6658" width="8.28515625" style="56" customWidth="1"/>
    <col min="6659" max="6659" width="90.7109375" style="56" customWidth="1"/>
    <col min="6660" max="6660" width="22.5703125" style="56" customWidth="1"/>
    <col min="6661" max="6661" width="19.7109375" style="56" customWidth="1"/>
    <col min="6662" max="6662" width="19.42578125" style="56" customWidth="1"/>
    <col min="6663" max="6912" width="9.140625" style="56"/>
    <col min="6913" max="6913" width="4" style="56" customWidth="1"/>
    <col min="6914" max="6914" width="8.28515625" style="56" customWidth="1"/>
    <col min="6915" max="6915" width="90.7109375" style="56" customWidth="1"/>
    <col min="6916" max="6916" width="22.5703125" style="56" customWidth="1"/>
    <col min="6917" max="6917" width="19.7109375" style="56" customWidth="1"/>
    <col min="6918" max="6918" width="19.42578125" style="56" customWidth="1"/>
    <col min="6919" max="7168" width="9.140625" style="56"/>
    <col min="7169" max="7169" width="4" style="56" customWidth="1"/>
    <col min="7170" max="7170" width="8.28515625" style="56" customWidth="1"/>
    <col min="7171" max="7171" width="90.7109375" style="56" customWidth="1"/>
    <col min="7172" max="7172" width="22.5703125" style="56" customWidth="1"/>
    <col min="7173" max="7173" width="19.7109375" style="56" customWidth="1"/>
    <col min="7174" max="7174" width="19.42578125" style="56" customWidth="1"/>
    <col min="7175" max="7424" width="9.140625" style="56"/>
    <col min="7425" max="7425" width="4" style="56" customWidth="1"/>
    <col min="7426" max="7426" width="8.28515625" style="56" customWidth="1"/>
    <col min="7427" max="7427" width="90.7109375" style="56" customWidth="1"/>
    <col min="7428" max="7428" width="22.5703125" style="56" customWidth="1"/>
    <col min="7429" max="7429" width="19.7109375" style="56" customWidth="1"/>
    <col min="7430" max="7430" width="19.42578125" style="56" customWidth="1"/>
    <col min="7431" max="7680" width="9.140625" style="56"/>
    <col min="7681" max="7681" width="4" style="56" customWidth="1"/>
    <col min="7682" max="7682" width="8.28515625" style="56" customWidth="1"/>
    <col min="7683" max="7683" width="90.7109375" style="56" customWidth="1"/>
    <col min="7684" max="7684" width="22.5703125" style="56" customWidth="1"/>
    <col min="7685" max="7685" width="19.7109375" style="56" customWidth="1"/>
    <col min="7686" max="7686" width="19.42578125" style="56" customWidth="1"/>
    <col min="7687" max="7936" width="9.140625" style="56"/>
    <col min="7937" max="7937" width="4" style="56" customWidth="1"/>
    <col min="7938" max="7938" width="8.28515625" style="56" customWidth="1"/>
    <col min="7939" max="7939" width="90.7109375" style="56" customWidth="1"/>
    <col min="7940" max="7940" width="22.5703125" style="56" customWidth="1"/>
    <col min="7941" max="7941" width="19.7109375" style="56" customWidth="1"/>
    <col min="7942" max="7942" width="19.42578125" style="56" customWidth="1"/>
    <col min="7943" max="8192" width="9.140625" style="56"/>
    <col min="8193" max="8193" width="4" style="56" customWidth="1"/>
    <col min="8194" max="8194" width="8.28515625" style="56" customWidth="1"/>
    <col min="8195" max="8195" width="90.7109375" style="56" customWidth="1"/>
    <col min="8196" max="8196" width="22.5703125" style="56" customWidth="1"/>
    <col min="8197" max="8197" width="19.7109375" style="56" customWidth="1"/>
    <col min="8198" max="8198" width="19.42578125" style="56" customWidth="1"/>
    <col min="8199" max="8448" width="9.140625" style="56"/>
    <col min="8449" max="8449" width="4" style="56" customWidth="1"/>
    <col min="8450" max="8450" width="8.28515625" style="56" customWidth="1"/>
    <col min="8451" max="8451" width="90.7109375" style="56" customWidth="1"/>
    <col min="8452" max="8452" width="22.5703125" style="56" customWidth="1"/>
    <col min="8453" max="8453" width="19.7109375" style="56" customWidth="1"/>
    <col min="8454" max="8454" width="19.42578125" style="56" customWidth="1"/>
    <col min="8455" max="8704" width="9.140625" style="56"/>
    <col min="8705" max="8705" width="4" style="56" customWidth="1"/>
    <col min="8706" max="8706" width="8.28515625" style="56" customWidth="1"/>
    <col min="8707" max="8707" width="90.7109375" style="56" customWidth="1"/>
    <col min="8708" max="8708" width="22.5703125" style="56" customWidth="1"/>
    <col min="8709" max="8709" width="19.7109375" style="56" customWidth="1"/>
    <col min="8710" max="8710" width="19.42578125" style="56" customWidth="1"/>
    <col min="8711" max="8960" width="9.140625" style="56"/>
    <col min="8961" max="8961" width="4" style="56" customWidth="1"/>
    <col min="8962" max="8962" width="8.28515625" style="56" customWidth="1"/>
    <col min="8963" max="8963" width="90.7109375" style="56" customWidth="1"/>
    <col min="8964" max="8964" width="22.5703125" style="56" customWidth="1"/>
    <col min="8965" max="8965" width="19.7109375" style="56" customWidth="1"/>
    <col min="8966" max="8966" width="19.42578125" style="56" customWidth="1"/>
    <col min="8967" max="9216" width="9.140625" style="56"/>
    <col min="9217" max="9217" width="4" style="56" customWidth="1"/>
    <col min="9218" max="9218" width="8.28515625" style="56" customWidth="1"/>
    <col min="9219" max="9219" width="90.7109375" style="56" customWidth="1"/>
    <col min="9220" max="9220" width="22.5703125" style="56" customWidth="1"/>
    <col min="9221" max="9221" width="19.7109375" style="56" customWidth="1"/>
    <col min="9222" max="9222" width="19.42578125" style="56" customWidth="1"/>
    <col min="9223" max="9472" width="9.140625" style="56"/>
    <col min="9473" max="9473" width="4" style="56" customWidth="1"/>
    <col min="9474" max="9474" width="8.28515625" style="56" customWidth="1"/>
    <col min="9475" max="9475" width="90.7109375" style="56" customWidth="1"/>
    <col min="9476" max="9476" width="22.5703125" style="56" customWidth="1"/>
    <col min="9477" max="9477" width="19.7109375" style="56" customWidth="1"/>
    <col min="9478" max="9478" width="19.42578125" style="56" customWidth="1"/>
    <col min="9479" max="9728" width="9.140625" style="56"/>
    <col min="9729" max="9729" width="4" style="56" customWidth="1"/>
    <col min="9730" max="9730" width="8.28515625" style="56" customWidth="1"/>
    <col min="9731" max="9731" width="90.7109375" style="56" customWidth="1"/>
    <col min="9732" max="9732" width="22.5703125" style="56" customWidth="1"/>
    <col min="9733" max="9733" width="19.7109375" style="56" customWidth="1"/>
    <col min="9734" max="9734" width="19.42578125" style="56" customWidth="1"/>
    <col min="9735" max="9984" width="9.140625" style="56"/>
    <col min="9985" max="9985" width="4" style="56" customWidth="1"/>
    <col min="9986" max="9986" width="8.28515625" style="56" customWidth="1"/>
    <col min="9987" max="9987" width="90.7109375" style="56" customWidth="1"/>
    <col min="9988" max="9988" width="22.5703125" style="56" customWidth="1"/>
    <col min="9989" max="9989" width="19.7109375" style="56" customWidth="1"/>
    <col min="9990" max="9990" width="19.42578125" style="56" customWidth="1"/>
    <col min="9991" max="10240" width="9.140625" style="56"/>
    <col min="10241" max="10241" width="4" style="56" customWidth="1"/>
    <col min="10242" max="10242" width="8.28515625" style="56" customWidth="1"/>
    <col min="10243" max="10243" width="90.7109375" style="56" customWidth="1"/>
    <col min="10244" max="10244" width="22.5703125" style="56" customWidth="1"/>
    <col min="10245" max="10245" width="19.7109375" style="56" customWidth="1"/>
    <col min="10246" max="10246" width="19.42578125" style="56" customWidth="1"/>
    <col min="10247" max="10496" width="9.140625" style="56"/>
    <col min="10497" max="10497" width="4" style="56" customWidth="1"/>
    <col min="10498" max="10498" width="8.28515625" style="56" customWidth="1"/>
    <col min="10499" max="10499" width="90.7109375" style="56" customWidth="1"/>
    <col min="10500" max="10500" width="22.5703125" style="56" customWidth="1"/>
    <col min="10501" max="10501" width="19.7109375" style="56" customWidth="1"/>
    <col min="10502" max="10502" width="19.42578125" style="56" customWidth="1"/>
    <col min="10503" max="10752" width="9.140625" style="56"/>
    <col min="10753" max="10753" width="4" style="56" customWidth="1"/>
    <col min="10754" max="10754" width="8.28515625" style="56" customWidth="1"/>
    <col min="10755" max="10755" width="90.7109375" style="56" customWidth="1"/>
    <col min="10756" max="10756" width="22.5703125" style="56" customWidth="1"/>
    <col min="10757" max="10757" width="19.7109375" style="56" customWidth="1"/>
    <col min="10758" max="10758" width="19.42578125" style="56" customWidth="1"/>
    <col min="10759" max="11008" width="9.140625" style="56"/>
    <col min="11009" max="11009" width="4" style="56" customWidth="1"/>
    <col min="11010" max="11010" width="8.28515625" style="56" customWidth="1"/>
    <col min="11011" max="11011" width="90.7109375" style="56" customWidth="1"/>
    <col min="11012" max="11012" width="22.5703125" style="56" customWidth="1"/>
    <col min="11013" max="11013" width="19.7109375" style="56" customWidth="1"/>
    <col min="11014" max="11014" width="19.42578125" style="56" customWidth="1"/>
    <col min="11015" max="11264" width="9.140625" style="56"/>
    <col min="11265" max="11265" width="4" style="56" customWidth="1"/>
    <col min="11266" max="11266" width="8.28515625" style="56" customWidth="1"/>
    <col min="11267" max="11267" width="90.7109375" style="56" customWidth="1"/>
    <col min="11268" max="11268" width="22.5703125" style="56" customWidth="1"/>
    <col min="11269" max="11269" width="19.7109375" style="56" customWidth="1"/>
    <col min="11270" max="11270" width="19.42578125" style="56" customWidth="1"/>
    <col min="11271" max="11520" width="9.140625" style="56"/>
    <col min="11521" max="11521" width="4" style="56" customWidth="1"/>
    <col min="11522" max="11522" width="8.28515625" style="56" customWidth="1"/>
    <col min="11523" max="11523" width="90.7109375" style="56" customWidth="1"/>
    <col min="11524" max="11524" width="22.5703125" style="56" customWidth="1"/>
    <col min="11525" max="11525" width="19.7109375" style="56" customWidth="1"/>
    <col min="11526" max="11526" width="19.42578125" style="56" customWidth="1"/>
    <col min="11527" max="11776" width="9.140625" style="56"/>
    <col min="11777" max="11777" width="4" style="56" customWidth="1"/>
    <col min="11778" max="11778" width="8.28515625" style="56" customWidth="1"/>
    <col min="11779" max="11779" width="90.7109375" style="56" customWidth="1"/>
    <col min="11780" max="11780" width="22.5703125" style="56" customWidth="1"/>
    <col min="11781" max="11781" width="19.7109375" style="56" customWidth="1"/>
    <col min="11782" max="11782" width="19.42578125" style="56" customWidth="1"/>
    <col min="11783" max="12032" width="9.140625" style="56"/>
    <col min="12033" max="12033" width="4" style="56" customWidth="1"/>
    <col min="12034" max="12034" width="8.28515625" style="56" customWidth="1"/>
    <col min="12035" max="12035" width="90.7109375" style="56" customWidth="1"/>
    <col min="12036" max="12036" width="22.5703125" style="56" customWidth="1"/>
    <col min="12037" max="12037" width="19.7109375" style="56" customWidth="1"/>
    <col min="12038" max="12038" width="19.42578125" style="56" customWidth="1"/>
    <col min="12039" max="12288" width="9.140625" style="56"/>
    <col min="12289" max="12289" width="4" style="56" customWidth="1"/>
    <col min="12290" max="12290" width="8.28515625" style="56" customWidth="1"/>
    <col min="12291" max="12291" width="90.7109375" style="56" customWidth="1"/>
    <col min="12292" max="12292" width="22.5703125" style="56" customWidth="1"/>
    <col min="12293" max="12293" width="19.7109375" style="56" customWidth="1"/>
    <col min="12294" max="12294" width="19.42578125" style="56" customWidth="1"/>
    <col min="12295" max="12544" width="9.140625" style="56"/>
    <col min="12545" max="12545" width="4" style="56" customWidth="1"/>
    <col min="12546" max="12546" width="8.28515625" style="56" customWidth="1"/>
    <col min="12547" max="12547" width="90.7109375" style="56" customWidth="1"/>
    <col min="12548" max="12548" width="22.5703125" style="56" customWidth="1"/>
    <col min="12549" max="12549" width="19.7109375" style="56" customWidth="1"/>
    <col min="12550" max="12550" width="19.42578125" style="56" customWidth="1"/>
    <col min="12551" max="12800" width="9.140625" style="56"/>
    <col min="12801" max="12801" width="4" style="56" customWidth="1"/>
    <col min="12802" max="12802" width="8.28515625" style="56" customWidth="1"/>
    <col min="12803" max="12803" width="90.7109375" style="56" customWidth="1"/>
    <col min="12804" max="12804" width="22.5703125" style="56" customWidth="1"/>
    <col min="12805" max="12805" width="19.7109375" style="56" customWidth="1"/>
    <col min="12806" max="12806" width="19.42578125" style="56" customWidth="1"/>
    <col min="12807" max="13056" width="9.140625" style="56"/>
    <col min="13057" max="13057" width="4" style="56" customWidth="1"/>
    <col min="13058" max="13058" width="8.28515625" style="56" customWidth="1"/>
    <col min="13059" max="13059" width="90.7109375" style="56" customWidth="1"/>
    <col min="13060" max="13060" width="22.5703125" style="56" customWidth="1"/>
    <col min="13061" max="13061" width="19.7109375" style="56" customWidth="1"/>
    <col min="13062" max="13062" width="19.42578125" style="56" customWidth="1"/>
    <col min="13063" max="13312" width="9.140625" style="56"/>
    <col min="13313" max="13313" width="4" style="56" customWidth="1"/>
    <col min="13314" max="13314" width="8.28515625" style="56" customWidth="1"/>
    <col min="13315" max="13315" width="90.7109375" style="56" customWidth="1"/>
    <col min="13316" max="13316" width="22.5703125" style="56" customWidth="1"/>
    <col min="13317" max="13317" width="19.7109375" style="56" customWidth="1"/>
    <col min="13318" max="13318" width="19.42578125" style="56" customWidth="1"/>
    <col min="13319" max="13568" width="9.140625" style="56"/>
    <col min="13569" max="13569" width="4" style="56" customWidth="1"/>
    <col min="13570" max="13570" width="8.28515625" style="56" customWidth="1"/>
    <col min="13571" max="13571" width="90.7109375" style="56" customWidth="1"/>
    <col min="13572" max="13572" width="22.5703125" style="56" customWidth="1"/>
    <col min="13573" max="13573" width="19.7109375" style="56" customWidth="1"/>
    <col min="13574" max="13574" width="19.42578125" style="56" customWidth="1"/>
    <col min="13575" max="13824" width="9.140625" style="56"/>
    <col min="13825" max="13825" width="4" style="56" customWidth="1"/>
    <col min="13826" max="13826" width="8.28515625" style="56" customWidth="1"/>
    <col min="13827" max="13827" width="90.7109375" style="56" customWidth="1"/>
    <col min="13828" max="13828" width="22.5703125" style="56" customWidth="1"/>
    <col min="13829" max="13829" width="19.7109375" style="56" customWidth="1"/>
    <col min="13830" max="13830" width="19.42578125" style="56" customWidth="1"/>
    <col min="13831" max="14080" width="9.140625" style="56"/>
    <col min="14081" max="14081" width="4" style="56" customWidth="1"/>
    <col min="14082" max="14082" width="8.28515625" style="56" customWidth="1"/>
    <col min="14083" max="14083" width="90.7109375" style="56" customWidth="1"/>
    <col min="14084" max="14084" width="22.5703125" style="56" customWidth="1"/>
    <col min="14085" max="14085" width="19.7109375" style="56" customWidth="1"/>
    <col min="14086" max="14086" width="19.42578125" style="56" customWidth="1"/>
    <col min="14087" max="14336" width="9.140625" style="56"/>
    <col min="14337" max="14337" width="4" style="56" customWidth="1"/>
    <col min="14338" max="14338" width="8.28515625" style="56" customWidth="1"/>
    <col min="14339" max="14339" width="90.7109375" style="56" customWidth="1"/>
    <col min="14340" max="14340" width="22.5703125" style="56" customWidth="1"/>
    <col min="14341" max="14341" width="19.7109375" style="56" customWidth="1"/>
    <col min="14342" max="14342" width="19.42578125" style="56" customWidth="1"/>
    <col min="14343" max="14592" width="9.140625" style="56"/>
    <col min="14593" max="14593" width="4" style="56" customWidth="1"/>
    <col min="14594" max="14594" width="8.28515625" style="56" customWidth="1"/>
    <col min="14595" max="14595" width="90.7109375" style="56" customWidth="1"/>
    <col min="14596" max="14596" width="22.5703125" style="56" customWidth="1"/>
    <col min="14597" max="14597" width="19.7109375" style="56" customWidth="1"/>
    <col min="14598" max="14598" width="19.42578125" style="56" customWidth="1"/>
    <col min="14599" max="14848" width="9.140625" style="56"/>
    <col min="14849" max="14849" width="4" style="56" customWidth="1"/>
    <col min="14850" max="14850" width="8.28515625" style="56" customWidth="1"/>
    <col min="14851" max="14851" width="90.7109375" style="56" customWidth="1"/>
    <col min="14852" max="14852" width="22.5703125" style="56" customWidth="1"/>
    <col min="14853" max="14853" width="19.7109375" style="56" customWidth="1"/>
    <col min="14854" max="14854" width="19.42578125" style="56" customWidth="1"/>
    <col min="14855" max="15104" width="9.140625" style="56"/>
    <col min="15105" max="15105" width="4" style="56" customWidth="1"/>
    <col min="15106" max="15106" width="8.28515625" style="56" customWidth="1"/>
    <col min="15107" max="15107" width="90.7109375" style="56" customWidth="1"/>
    <col min="15108" max="15108" width="22.5703125" style="56" customWidth="1"/>
    <col min="15109" max="15109" width="19.7109375" style="56" customWidth="1"/>
    <col min="15110" max="15110" width="19.42578125" style="56" customWidth="1"/>
    <col min="15111" max="15360" width="9.140625" style="56"/>
    <col min="15361" max="15361" width="4" style="56" customWidth="1"/>
    <col min="15362" max="15362" width="8.28515625" style="56" customWidth="1"/>
    <col min="15363" max="15363" width="90.7109375" style="56" customWidth="1"/>
    <col min="15364" max="15364" width="22.5703125" style="56" customWidth="1"/>
    <col min="15365" max="15365" width="19.7109375" style="56" customWidth="1"/>
    <col min="15366" max="15366" width="19.42578125" style="56" customWidth="1"/>
    <col min="15367" max="15616" width="9.140625" style="56"/>
    <col min="15617" max="15617" width="4" style="56" customWidth="1"/>
    <col min="15618" max="15618" width="8.28515625" style="56" customWidth="1"/>
    <col min="15619" max="15619" width="90.7109375" style="56" customWidth="1"/>
    <col min="15620" max="15620" width="22.5703125" style="56" customWidth="1"/>
    <col min="15621" max="15621" width="19.7109375" style="56" customWidth="1"/>
    <col min="15622" max="15622" width="19.42578125" style="56" customWidth="1"/>
    <col min="15623" max="15872" width="9.140625" style="56"/>
    <col min="15873" max="15873" width="4" style="56" customWidth="1"/>
    <col min="15874" max="15874" width="8.28515625" style="56" customWidth="1"/>
    <col min="15875" max="15875" width="90.7109375" style="56" customWidth="1"/>
    <col min="15876" max="15876" width="22.5703125" style="56" customWidth="1"/>
    <col min="15877" max="15877" width="19.7109375" style="56" customWidth="1"/>
    <col min="15878" max="15878" width="19.42578125" style="56" customWidth="1"/>
    <col min="15879" max="16128" width="9.140625" style="56"/>
    <col min="16129" max="16129" width="4" style="56" customWidth="1"/>
    <col min="16130" max="16130" width="8.28515625" style="56" customWidth="1"/>
    <col min="16131" max="16131" width="90.7109375" style="56" customWidth="1"/>
    <col min="16132" max="16132" width="22.5703125" style="56" customWidth="1"/>
    <col min="16133" max="16133" width="19.7109375" style="56" customWidth="1"/>
    <col min="16134" max="16134" width="19.42578125" style="56" customWidth="1"/>
    <col min="16135" max="16384" width="9.140625" style="56"/>
  </cols>
  <sheetData>
    <row r="1" spans="2:40" ht="14.25" customHeight="1" x14ac:dyDescent="0.25">
      <c r="B1" s="52"/>
      <c r="C1" s="52"/>
      <c r="D1" s="53"/>
      <c r="E1" s="54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</row>
    <row r="2" spans="2:40" ht="15.75" x14ac:dyDescent="0.25">
      <c r="B2" s="81" t="s">
        <v>144</v>
      </c>
      <c r="C2" s="228" t="s">
        <v>145</v>
      </c>
      <c r="D2" s="228"/>
      <c r="E2" s="51"/>
      <c r="F2" s="51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</row>
    <row r="3" spans="2:40" ht="15.75" x14ac:dyDescent="0.25">
      <c r="B3" s="55"/>
      <c r="C3" s="55"/>
      <c r="D3" s="55"/>
      <c r="E3" s="135" t="s">
        <v>289</v>
      </c>
      <c r="F3" s="57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60"/>
    </row>
    <row r="4" spans="2:40" ht="15.75" x14ac:dyDescent="0.25">
      <c r="B4" s="113"/>
      <c r="C4" s="114" t="s">
        <v>146</v>
      </c>
      <c r="D4" s="115" t="str">
        <f>+'BS i VB - MFI'!D5</f>
        <v>*</v>
      </c>
      <c r="E4" s="115" t="str">
        <f>+'BS i VB - MFI'!E5</f>
        <v>**</v>
      </c>
      <c r="F4" s="57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</row>
    <row r="5" spans="2:40" ht="15.75" x14ac:dyDescent="0.25">
      <c r="B5" s="145" t="s">
        <v>27</v>
      </c>
      <c r="C5" s="165" t="s">
        <v>147</v>
      </c>
      <c r="D5" s="62">
        <v>57</v>
      </c>
      <c r="E5" s="62">
        <v>43</v>
      </c>
      <c r="F5" s="57"/>
      <c r="H5" s="61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</row>
    <row r="6" spans="2:40" ht="15.75" x14ac:dyDescent="0.25">
      <c r="B6" s="145" t="s">
        <v>28</v>
      </c>
      <c r="C6" s="165" t="s">
        <v>148</v>
      </c>
      <c r="D6" s="63">
        <v>2</v>
      </c>
      <c r="E6" s="63">
        <v>0</v>
      </c>
      <c r="F6" s="57"/>
      <c r="H6" s="61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</row>
    <row r="7" spans="2:40" ht="15.75" x14ac:dyDescent="0.25">
      <c r="B7" s="145" t="s">
        <v>29</v>
      </c>
      <c r="C7" s="148" t="s">
        <v>257</v>
      </c>
      <c r="D7" s="64">
        <f>D5-D6</f>
        <v>55</v>
      </c>
      <c r="E7" s="64">
        <f>E5-E6</f>
        <v>43</v>
      </c>
      <c r="F7" s="57"/>
      <c r="H7" s="61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</row>
    <row r="8" spans="2:40" ht="15.75" x14ac:dyDescent="0.25">
      <c r="B8" s="145" t="s">
        <v>30</v>
      </c>
      <c r="C8" s="165" t="s">
        <v>258</v>
      </c>
      <c r="D8" s="62">
        <v>0</v>
      </c>
      <c r="E8" s="62">
        <v>0</v>
      </c>
      <c r="F8" s="57"/>
      <c r="H8" s="61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</row>
    <row r="9" spans="2:40" ht="15.75" x14ac:dyDescent="0.25">
      <c r="B9" s="145" t="s">
        <v>31</v>
      </c>
      <c r="C9" s="165" t="s">
        <v>259</v>
      </c>
      <c r="D9" s="62">
        <v>7</v>
      </c>
      <c r="E9" s="62">
        <v>4</v>
      </c>
      <c r="F9" s="57"/>
      <c r="H9" s="61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</row>
    <row r="10" spans="2:40" ht="16.5" customHeight="1" x14ac:dyDescent="0.25">
      <c r="B10" s="145" t="s">
        <v>32</v>
      </c>
      <c r="C10" s="165" t="s">
        <v>157</v>
      </c>
      <c r="D10" s="64">
        <v>0</v>
      </c>
      <c r="E10" s="64">
        <v>0</v>
      </c>
      <c r="F10" s="57"/>
      <c r="H10" s="61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</row>
    <row r="11" spans="2:40" ht="16.5" customHeight="1" x14ac:dyDescent="0.25">
      <c r="B11" s="145" t="s">
        <v>33</v>
      </c>
      <c r="C11" s="165" t="s">
        <v>149</v>
      </c>
      <c r="D11" s="62">
        <v>1</v>
      </c>
      <c r="E11" s="62">
        <v>0</v>
      </c>
      <c r="F11" s="57"/>
      <c r="H11" s="61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</row>
    <row r="12" spans="2:40" ht="15.75" x14ac:dyDescent="0.25">
      <c r="B12" s="145" t="s">
        <v>34</v>
      </c>
      <c r="C12" s="165" t="s">
        <v>150</v>
      </c>
      <c r="D12" s="62">
        <v>8</v>
      </c>
      <c r="E12" s="62">
        <v>2</v>
      </c>
      <c r="F12" s="57"/>
      <c r="H12" s="61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</row>
    <row r="13" spans="2:40" ht="15.75" x14ac:dyDescent="0.25">
      <c r="B13" s="145" t="s">
        <v>35</v>
      </c>
      <c r="C13" s="148" t="s">
        <v>260</v>
      </c>
      <c r="D13" s="62">
        <f>D11-D12</f>
        <v>-7</v>
      </c>
      <c r="E13" s="62">
        <f>E11-E12</f>
        <v>-2</v>
      </c>
      <c r="F13" s="57"/>
      <c r="H13" s="61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</row>
    <row r="14" spans="2:40" ht="15.75" x14ac:dyDescent="0.25">
      <c r="B14" s="145" t="s">
        <v>36</v>
      </c>
      <c r="C14" s="140" t="s">
        <v>261</v>
      </c>
      <c r="D14" s="64">
        <v>0</v>
      </c>
      <c r="E14" s="64">
        <v>0</v>
      </c>
      <c r="F14" s="57"/>
      <c r="H14" s="61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</row>
    <row r="15" spans="2:40" ht="15.75" x14ac:dyDescent="0.25">
      <c r="B15" s="145" t="s">
        <v>64</v>
      </c>
      <c r="C15" s="140" t="s">
        <v>262</v>
      </c>
      <c r="D15" s="62">
        <v>0</v>
      </c>
      <c r="E15" s="62">
        <v>0</v>
      </c>
      <c r="F15" s="57"/>
      <c r="H15" s="61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</row>
    <row r="16" spans="2:40" ht="15.75" x14ac:dyDescent="0.25">
      <c r="B16" s="145" t="s">
        <v>66</v>
      </c>
      <c r="C16" s="166" t="s">
        <v>263</v>
      </c>
      <c r="D16" s="62">
        <v>0</v>
      </c>
      <c r="E16" s="62">
        <v>0</v>
      </c>
      <c r="F16" s="57"/>
      <c r="H16" s="61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</row>
    <row r="17" spans="2:44" ht="15.75" x14ac:dyDescent="0.25">
      <c r="B17" s="145" t="s">
        <v>68</v>
      </c>
      <c r="C17" s="166" t="s">
        <v>151</v>
      </c>
      <c r="D17" s="62">
        <v>0</v>
      </c>
      <c r="E17" s="62">
        <v>0</v>
      </c>
      <c r="F17" s="57"/>
      <c r="H17" s="61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</row>
    <row r="18" spans="2:44" ht="15.75" x14ac:dyDescent="0.25">
      <c r="B18" s="145" t="s">
        <v>70</v>
      </c>
      <c r="C18" s="165" t="s">
        <v>152</v>
      </c>
      <c r="D18" s="62">
        <v>0</v>
      </c>
      <c r="E18" s="62">
        <v>0</v>
      </c>
      <c r="F18" s="57"/>
      <c r="H18" s="61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</row>
    <row r="19" spans="2:44" ht="15.75" x14ac:dyDescent="0.25">
      <c r="B19" s="145" t="s">
        <v>71</v>
      </c>
      <c r="C19" s="165" t="s">
        <v>154</v>
      </c>
      <c r="D19" s="62">
        <v>69</v>
      </c>
      <c r="E19" s="62">
        <v>17</v>
      </c>
      <c r="F19" s="57"/>
      <c r="H19" s="61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</row>
    <row r="20" spans="2:44" ht="15.75" x14ac:dyDescent="0.25">
      <c r="B20" s="145" t="s">
        <v>72</v>
      </c>
      <c r="C20" s="165" t="s">
        <v>156</v>
      </c>
      <c r="D20" s="62">
        <v>28</v>
      </c>
      <c r="E20" s="62">
        <v>10</v>
      </c>
      <c r="F20" s="57"/>
      <c r="H20" s="61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</row>
    <row r="21" spans="2:44" ht="17.25" customHeight="1" x14ac:dyDescent="0.25">
      <c r="B21" s="145" t="s">
        <v>74</v>
      </c>
      <c r="C21" s="165" t="s">
        <v>155</v>
      </c>
      <c r="D21" s="62">
        <v>16</v>
      </c>
      <c r="E21" s="62">
        <v>4</v>
      </c>
      <c r="F21" s="57"/>
      <c r="H21" s="61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</row>
    <row r="22" spans="2:44" ht="31.5" customHeight="1" x14ac:dyDescent="0.25">
      <c r="B22" s="145" t="s">
        <v>75</v>
      </c>
      <c r="C22" s="165" t="s">
        <v>158</v>
      </c>
      <c r="D22" s="65">
        <v>89</v>
      </c>
      <c r="E22" s="65">
        <v>0</v>
      </c>
      <c r="F22" s="57"/>
      <c r="H22" s="61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</row>
    <row r="23" spans="2:44" ht="15.75" x14ac:dyDescent="0.25">
      <c r="B23" s="145" t="s">
        <v>76</v>
      </c>
      <c r="C23" s="165" t="s">
        <v>153</v>
      </c>
      <c r="D23" s="66">
        <v>0</v>
      </c>
      <c r="E23" s="62">
        <v>0</v>
      </c>
      <c r="F23" s="57"/>
      <c r="H23" s="61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</row>
    <row r="24" spans="2:44" ht="15.75" x14ac:dyDescent="0.25">
      <c r="B24" s="145" t="s">
        <v>77</v>
      </c>
      <c r="C24" s="148" t="s">
        <v>264</v>
      </c>
      <c r="D24" s="66">
        <f>D7+D8-D9-D10+D13+D14+D15+D16+D17+D18-D19-D20-D21-D22+D23</f>
        <v>-161</v>
      </c>
      <c r="E24" s="66">
        <f>E7+E8-E9-E10+E13+E14+E15+E16+E17+E18-E19-E20-E21-E22+E23</f>
        <v>6</v>
      </c>
      <c r="F24" s="57"/>
      <c r="H24" s="61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</row>
    <row r="25" spans="2:44" ht="15.75" x14ac:dyDescent="0.25">
      <c r="B25" s="145" t="s">
        <v>79</v>
      </c>
      <c r="C25" s="165" t="s">
        <v>265</v>
      </c>
      <c r="D25" s="67"/>
      <c r="E25" s="67"/>
      <c r="F25" s="57"/>
      <c r="H25" s="61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</row>
    <row r="26" spans="2:44" ht="15.75" x14ac:dyDescent="0.25">
      <c r="B26" s="167" t="s">
        <v>80</v>
      </c>
      <c r="C26" s="147" t="s">
        <v>266</v>
      </c>
      <c r="D26" s="164">
        <f>D24-D25</f>
        <v>-161</v>
      </c>
      <c r="E26" s="164">
        <f>E24-E25</f>
        <v>6</v>
      </c>
      <c r="F26" s="57"/>
      <c r="H26" s="61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</row>
    <row r="27" spans="2:44" ht="15.75" x14ac:dyDescent="0.25">
      <c r="B27" s="55"/>
      <c r="C27" s="55"/>
      <c r="D27" s="55"/>
      <c r="E27" s="57"/>
      <c r="F27" s="57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</row>
    <row r="28" spans="2:44" ht="15.75" x14ac:dyDescent="0.25">
      <c r="B28" s="55"/>
      <c r="C28" s="68" t="s">
        <v>141</v>
      </c>
      <c r="D28" s="69"/>
      <c r="E28" s="69"/>
      <c r="F28" s="57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</row>
    <row r="29" spans="2:44" ht="14.25" x14ac:dyDescent="0.25">
      <c r="B29" s="70"/>
      <c r="C29" s="71" t="s">
        <v>142</v>
      </c>
      <c r="D29" s="72"/>
      <c r="E29" s="72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4"/>
      <c r="AK29" s="74"/>
      <c r="AL29" s="74"/>
      <c r="AM29" s="74"/>
      <c r="AN29" s="74"/>
      <c r="AO29" s="74"/>
      <c r="AP29" s="74"/>
      <c r="AQ29" s="74"/>
      <c r="AR29" s="74"/>
    </row>
    <row r="30" spans="2:44" ht="14.25" x14ac:dyDescent="0.25">
      <c r="B30" s="70"/>
      <c r="C30" s="71" t="s">
        <v>143</v>
      </c>
      <c r="D30" s="72"/>
      <c r="E30" s="72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4"/>
      <c r="AK30" s="74"/>
      <c r="AL30" s="74"/>
      <c r="AM30" s="74"/>
      <c r="AN30" s="74"/>
      <c r="AO30" s="74"/>
      <c r="AP30" s="74"/>
      <c r="AQ30" s="74"/>
      <c r="AR30" s="74"/>
    </row>
    <row r="31" spans="2:44" ht="14.25" x14ac:dyDescent="0.25">
      <c r="B31" s="70"/>
      <c r="C31" s="71"/>
      <c r="D31" s="72"/>
      <c r="E31" s="72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4"/>
      <c r="AK31" s="74"/>
      <c r="AL31" s="74"/>
      <c r="AM31" s="74"/>
      <c r="AN31" s="74"/>
      <c r="AO31" s="74"/>
      <c r="AP31" s="74"/>
      <c r="AQ31" s="74"/>
      <c r="AR31" s="74"/>
    </row>
    <row r="32" spans="2:44" ht="14.25" x14ac:dyDescent="0.25">
      <c r="B32" s="70"/>
      <c r="C32" s="71"/>
      <c r="D32" s="70"/>
      <c r="E32" s="75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4"/>
      <c r="AK32" s="74"/>
      <c r="AL32" s="74"/>
      <c r="AM32" s="74"/>
      <c r="AN32" s="74"/>
      <c r="AO32" s="74"/>
      <c r="AP32" s="74"/>
      <c r="AQ32" s="74"/>
      <c r="AR32" s="74"/>
    </row>
    <row r="33" spans="2:44" ht="15" x14ac:dyDescent="0.25">
      <c r="B33" s="80" t="s">
        <v>159</v>
      </c>
      <c r="C33" s="80"/>
      <c r="D33" s="174"/>
      <c r="E33" s="174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4"/>
      <c r="AK33" s="74"/>
      <c r="AL33" s="74"/>
      <c r="AM33" s="74"/>
      <c r="AN33" s="74"/>
      <c r="AO33" s="74"/>
      <c r="AP33" s="74"/>
      <c r="AQ33" s="74"/>
      <c r="AR33" s="74"/>
    </row>
    <row r="34" spans="2:44" ht="15" x14ac:dyDescent="0.25">
      <c r="B34" s="76"/>
      <c r="C34" s="76"/>
      <c r="D34" s="76"/>
      <c r="E34" s="76"/>
      <c r="F34" s="135" t="s">
        <v>289</v>
      </c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4"/>
      <c r="AK34" s="74"/>
      <c r="AL34" s="74"/>
      <c r="AM34" s="74"/>
      <c r="AN34" s="74"/>
      <c r="AO34" s="74"/>
      <c r="AP34" s="74"/>
      <c r="AQ34" s="74"/>
      <c r="AR34" s="74"/>
    </row>
    <row r="35" spans="2:44" ht="24.75" customHeight="1" x14ac:dyDescent="0.25">
      <c r="B35" s="229" t="s">
        <v>160</v>
      </c>
      <c r="C35" s="229"/>
      <c r="D35" s="171" t="s">
        <v>161</v>
      </c>
      <c r="E35" s="116" t="s">
        <v>214</v>
      </c>
      <c r="F35" s="116" t="s">
        <v>215</v>
      </c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</row>
    <row r="36" spans="2:44" ht="18.75" customHeight="1" x14ac:dyDescent="0.25">
      <c r="B36" s="230" t="s">
        <v>162</v>
      </c>
      <c r="C36" s="230"/>
      <c r="D36" s="117"/>
      <c r="E36" s="116"/>
      <c r="F36" s="116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</row>
    <row r="37" spans="2:44" ht="17.25" customHeight="1" x14ac:dyDescent="0.25">
      <c r="B37" s="226" t="s">
        <v>163</v>
      </c>
      <c r="C37" s="226"/>
      <c r="D37" s="108"/>
      <c r="E37" s="109">
        <v>57</v>
      </c>
      <c r="F37" s="109">
        <v>43</v>
      </c>
      <c r="G37" s="70"/>
      <c r="H37" s="77"/>
      <c r="I37" s="61"/>
      <c r="J37" s="77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</row>
    <row r="38" spans="2:44" ht="17.25" customHeight="1" x14ac:dyDescent="0.25">
      <c r="B38" s="226" t="s">
        <v>164</v>
      </c>
      <c r="C38" s="226"/>
      <c r="D38" s="108"/>
      <c r="E38" s="62">
        <v>-2</v>
      </c>
      <c r="F38" s="62">
        <v>-2</v>
      </c>
      <c r="G38" s="70"/>
      <c r="H38" s="77"/>
      <c r="I38" s="61"/>
      <c r="J38" s="77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</row>
    <row r="39" spans="2:44" ht="17.25" customHeight="1" x14ac:dyDescent="0.25">
      <c r="B39" s="226" t="s">
        <v>165</v>
      </c>
      <c r="C39" s="226"/>
      <c r="D39" s="108"/>
      <c r="E39" s="62">
        <v>1</v>
      </c>
      <c r="F39" s="62">
        <v>0</v>
      </c>
      <c r="G39" s="70"/>
      <c r="H39" s="77"/>
      <c r="I39" s="61"/>
      <c r="J39" s="77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</row>
    <row r="40" spans="2:44" ht="17.25" customHeight="1" x14ac:dyDescent="0.25">
      <c r="B40" s="226" t="s">
        <v>166</v>
      </c>
      <c r="C40" s="226"/>
      <c r="D40" s="108"/>
      <c r="E40" s="62">
        <v>-8</v>
      </c>
      <c r="F40" s="62">
        <v>-2</v>
      </c>
      <c r="G40" s="70"/>
      <c r="H40" s="77"/>
      <c r="I40" s="61"/>
      <c r="J40" s="77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</row>
    <row r="41" spans="2:44" ht="17.25" customHeight="1" x14ac:dyDescent="0.25">
      <c r="B41" s="231" t="s">
        <v>267</v>
      </c>
      <c r="C41" s="231"/>
      <c r="D41" s="108"/>
      <c r="E41" s="109">
        <v>148</v>
      </c>
      <c r="F41" s="109">
        <v>161</v>
      </c>
      <c r="G41" s="70"/>
      <c r="H41" s="77"/>
      <c r="I41" s="61"/>
      <c r="J41" s="77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</row>
    <row r="42" spans="2:44" ht="17.25" customHeight="1" x14ac:dyDescent="0.25">
      <c r="B42" s="231" t="s">
        <v>268</v>
      </c>
      <c r="C42" s="231"/>
      <c r="D42" s="108"/>
      <c r="E42" s="62">
        <v>-919</v>
      </c>
      <c r="F42" s="62">
        <v>-405</v>
      </c>
      <c r="G42" s="70"/>
      <c r="H42" s="77"/>
      <c r="I42" s="61"/>
      <c r="J42" s="77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</row>
    <row r="43" spans="2:44" ht="17.25" customHeight="1" x14ac:dyDescent="0.25">
      <c r="B43" s="226" t="s">
        <v>167</v>
      </c>
      <c r="C43" s="226"/>
      <c r="D43" s="108"/>
      <c r="E43" s="62">
        <v>-134</v>
      </c>
      <c r="F43" s="62">
        <v>-27</v>
      </c>
      <c r="G43" s="70"/>
      <c r="H43" s="77"/>
      <c r="I43" s="61"/>
      <c r="J43" s="77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</row>
    <row r="44" spans="2:44" ht="17.25" customHeight="1" x14ac:dyDescent="0.25">
      <c r="B44" s="226" t="s">
        <v>168</v>
      </c>
      <c r="C44" s="226"/>
      <c r="D44" s="108"/>
      <c r="E44" s="62">
        <v>-15</v>
      </c>
      <c r="F44" s="62">
        <v>0</v>
      </c>
      <c r="G44" s="70"/>
      <c r="H44" s="77"/>
      <c r="I44" s="61"/>
      <c r="J44" s="77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</row>
    <row r="45" spans="2:44" ht="17.25" customHeight="1" x14ac:dyDescent="0.25">
      <c r="B45" s="226" t="s">
        <v>269</v>
      </c>
      <c r="C45" s="226"/>
      <c r="D45" s="108"/>
      <c r="E45" s="62">
        <v>0</v>
      </c>
      <c r="F45" s="62">
        <v>0</v>
      </c>
      <c r="G45" s="70"/>
      <c r="H45" s="77"/>
      <c r="I45" s="61"/>
      <c r="J45" s="77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</row>
    <row r="46" spans="2:44" ht="17.25" customHeight="1" x14ac:dyDescent="0.25">
      <c r="B46" s="170" t="s">
        <v>169</v>
      </c>
      <c r="C46" s="170"/>
      <c r="D46" s="108"/>
      <c r="E46" s="62">
        <v>0</v>
      </c>
      <c r="F46" s="62">
        <v>0</v>
      </c>
      <c r="G46" s="70"/>
      <c r="H46" s="77"/>
      <c r="I46" s="61"/>
      <c r="J46" s="77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</row>
    <row r="47" spans="2:44" ht="17.25" customHeight="1" x14ac:dyDescent="0.25">
      <c r="B47" s="170" t="s">
        <v>270</v>
      </c>
      <c r="C47" s="170"/>
      <c r="D47" s="108"/>
      <c r="E47" s="62">
        <v>-1</v>
      </c>
      <c r="F47" s="62">
        <v>-9</v>
      </c>
      <c r="G47" s="70"/>
      <c r="H47" s="77"/>
      <c r="I47" s="61"/>
      <c r="J47" s="77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  <c r="AQ47" s="70"/>
      <c r="AR47" s="70"/>
    </row>
    <row r="48" spans="2:44" ht="17.25" customHeight="1" x14ac:dyDescent="0.25">
      <c r="B48" s="118" t="s">
        <v>170</v>
      </c>
      <c r="C48" s="119"/>
      <c r="D48" s="120"/>
      <c r="E48" s="164">
        <f>SUM(E37:E47)</f>
        <v>-873</v>
      </c>
      <c r="F48" s="164">
        <f>SUM(F37:F47)</f>
        <v>-241</v>
      </c>
      <c r="G48" s="70"/>
      <c r="H48" s="77"/>
      <c r="I48" s="61"/>
      <c r="J48" s="77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</row>
    <row r="49" spans="2:44" ht="17.25" customHeight="1" x14ac:dyDescent="0.25">
      <c r="B49" s="122" t="s">
        <v>171</v>
      </c>
      <c r="C49" s="123"/>
      <c r="D49" s="110"/>
      <c r="E49" s="111"/>
      <c r="F49" s="111"/>
      <c r="G49" s="70"/>
      <c r="H49" s="77"/>
      <c r="I49" s="61"/>
      <c r="J49" s="77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/>
      <c r="AP49" s="70"/>
      <c r="AQ49" s="70"/>
      <c r="AR49" s="70"/>
    </row>
    <row r="50" spans="2:44" ht="17.25" customHeight="1" x14ac:dyDescent="0.25">
      <c r="B50" s="226" t="s">
        <v>172</v>
      </c>
      <c r="C50" s="226"/>
      <c r="D50" s="108"/>
      <c r="E50" s="62">
        <v>-165</v>
      </c>
      <c r="F50" s="62">
        <v>0</v>
      </c>
      <c r="G50" s="70"/>
      <c r="H50" s="77"/>
      <c r="I50" s="61"/>
      <c r="J50" s="77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</row>
    <row r="51" spans="2:44" ht="17.25" customHeight="1" x14ac:dyDescent="0.25">
      <c r="B51" s="226" t="s">
        <v>173</v>
      </c>
      <c r="C51" s="226"/>
      <c r="D51" s="108"/>
      <c r="E51" s="62">
        <v>-30</v>
      </c>
      <c r="F51" s="62">
        <v>0</v>
      </c>
      <c r="G51" s="70"/>
      <c r="H51" s="77"/>
      <c r="I51" s="61"/>
      <c r="J51" s="77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0"/>
    </row>
    <row r="52" spans="2:44" ht="17.25" customHeight="1" x14ac:dyDescent="0.25">
      <c r="B52" s="226" t="s">
        <v>174</v>
      </c>
      <c r="C52" s="226"/>
      <c r="D52" s="108"/>
      <c r="E52" s="62">
        <v>0</v>
      </c>
      <c r="F52" s="62">
        <v>0</v>
      </c>
      <c r="G52" s="70"/>
      <c r="H52" s="77"/>
      <c r="I52" s="61"/>
      <c r="J52" s="77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</row>
    <row r="53" spans="2:44" ht="17.25" customHeight="1" x14ac:dyDescent="0.25">
      <c r="B53" s="226" t="s">
        <v>175</v>
      </c>
      <c r="C53" s="226"/>
      <c r="D53" s="108"/>
      <c r="E53" s="62">
        <v>0</v>
      </c>
      <c r="F53" s="62">
        <v>0</v>
      </c>
      <c r="G53" s="70"/>
      <c r="H53" s="77"/>
      <c r="I53" s="61"/>
      <c r="J53" s="77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</row>
    <row r="54" spans="2:44" ht="17.25" customHeight="1" x14ac:dyDescent="0.25">
      <c r="B54" s="118" t="s">
        <v>176</v>
      </c>
      <c r="C54" s="119"/>
      <c r="D54" s="120"/>
      <c r="E54" s="121">
        <f>SUM(E50:E53)</f>
        <v>-195</v>
      </c>
      <c r="F54" s="121">
        <f>SUM(F50:F53)</f>
        <v>0</v>
      </c>
      <c r="G54" s="70"/>
      <c r="H54" s="77"/>
      <c r="I54" s="61"/>
      <c r="J54" s="77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</row>
    <row r="55" spans="2:44" ht="17.25" customHeight="1" x14ac:dyDescent="0.25">
      <c r="B55" s="122" t="s">
        <v>177</v>
      </c>
      <c r="C55" s="123"/>
      <c r="D55" s="110"/>
      <c r="E55" s="111"/>
      <c r="F55" s="111"/>
      <c r="G55" s="70"/>
      <c r="H55" s="77"/>
      <c r="I55" s="61"/>
      <c r="J55" s="77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</row>
    <row r="56" spans="2:44" ht="17.25" customHeight="1" x14ac:dyDescent="0.25">
      <c r="B56" s="226" t="s">
        <v>271</v>
      </c>
      <c r="C56" s="226"/>
      <c r="D56" s="112"/>
      <c r="E56" s="109">
        <v>580</v>
      </c>
      <c r="F56" s="109">
        <v>358</v>
      </c>
      <c r="G56" s="70"/>
      <c r="H56" s="77"/>
      <c r="I56" s="61"/>
      <c r="J56" s="77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</row>
    <row r="57" spans="2:44" ht="17.25" customHeight="1" x14ac:dyDescent="0.25">
      <c r="B57" s="226" t="s">
        <v>272</v>
      </c>
      <c r="C57" s="226"/>
      <c r="D57" s="112"/>
      <c r="E57" s="62">
        <v>-280</v>
      </c>
      <c r="F57" s="62">
        <v>-300</v>
      </c>
      <c r="G57" s="70"/>
      <c r="H57" s="77"/>
      <c r="I57" s="61"/>
      <c r="J57" s="77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  <c r="AP57" s="70"/>
      <c r="AQ57" s="70"/>
      <c r="AR57" s="70"/>
    </row>
    <row r="58" spans="2:44" ht="17.25" customHeight="1" x14ac:dyDescent="0.25">
      <c r="B58" s="226" t="s">
        <v>273</v>
      </c>
      <c r="C58" s="226"/>
      <c r="D58" s="112"/>
      <c r="E58" s="62">
        <v>863</v>
      </c>
      <c r="F58" s="62">
        <v>0</v>
      </c>
      <c r="G58" s="70"/>
      <c r="H58" s="77"/>
      <c r="I58" s="61"/>
      <c r="J58" s="77"/>
      <c r="K58" s="70"/>
      <c r="L58" s="70"/>
      <c r="M58" s="70"/>
      <c r="N58" s="70" t="s">
        <v>178</v>
      </c>
      <c r="O58" s="70" t="s">
        <v>178</v>
      </c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</row>
    <row r="59" spans="2:44" ht="17.25" customHeight="1" x14ac:dyDescent="0.25">
      <c r="B59" s="227" t="s">
        <v>179</v>
      </c>
      <c r="C59" s="227"/>
      <c r="D59" s="108"/>
      <c r="E59" s="62">
        <v>0</v>
      </c>
      <c r="F59" s="62">
        <v>0</v>
      </c>
      <c r="G59" s="70"/>
      <c r="H59" s="77"/>
      <c r="I59" s="61"/>
      <c r="J59" s="77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  <c r="AP59" s="70"/>
      <c r="AQ59" s="70"/>
      <c r="AR59" s="70"/>
    </row>
    <row r="60" spans="2:44" ht="17.25" customHeight="1" x14ac:dyDescent="0.25">
      <c r="B60" s="118" t="s">
        <v>180</v>
      </c>
      <c r="C60" s="119"/>
      <c r="D60" s="120"/>
      <c r="E60" s="121">
        <f>SUM(E61:E62)</f>
        <v>1163</v>
      </c>
      <c r="F60" s="121">
        <f>SUM(F61:F62)</f>
        <v>58</v>
      </c>
      <c r="G60" s="70"/>
      <c r="H60" s="77"/>
      <c r="I60" s="61"/>
      <c r="J60" s="77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</row>
    <row r="61" spans="2:44" ht="17.25" customHeight="1" x14ac:dyDescent="0.25">
      <c r="B61" s="226" t="s">
        <v>275</v>
      </c>
      <c r="C61" s="226"/>
      <c r="D61" s="108"/>
      <c r="E61" s="109">
        <f>E56+E58</f>
        <v>1443</v>
      </c>
      <c r="F61" s="109">
        <f>F56+F58</f>
        <v>358</v>
      </c>
      <c r="G61" s="70"/>
      <c r="H61" s="77"/>
      <c r="I61" s="61"/>
      <c r="J61" s="77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</row>
    <row r="62" spans="2:44" ht="17.25" customHeight="1" x14ac:dyDescent="0.25">
      <c r="B62" s="226" t="s">
        <v>276</v>
      </c>
      <c r="C62" s="226"/>
      <c r="D62" s="108"/>
      <c r="E62" s="62">
        <f>E57+E59</f>
        <v>-280</v>
      </c>
      <c r="F62" s="62">
        <f>F57+F59</f>
        <v>-300</v>
      </c>
      <c r="G62" s="70"/>
      <c r="H62" s="77"/>
      <c r="I62" s="61"/>
      <c r="J62" s="77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</row>
    <row r="63" spans="2:44" ht="17.25" customHeight="1" x14ac:dyDescent="0.25">
      <c r="B63" s="118" t="s">
        <v>181</v>
      </c>
      <c r="C63" s="119"/>
      <c r="D63" s="120"/>
      <c r="E63" s="164">
        <f>E48+E54+E60</f>
        <v>95</v>
      </c>
      <c r="F63" s="121">
        <f>F48+F54+F60</f>
        <v>-183</v>
      </c>
      <c r="G63" s="70"/>
      <c r="H63" s="77"/>
      <c r="I63" s="61"/>
      <c r="J63" s="77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</row>
    <row r="64" spans="2:44" ht="17.25" customHeight="1" x14ac:dyDescent="0.25">
      <c r="B64" s="226" t="s">
        <v>182</v>
      </c>
      <c r="C64" s="226"/>
      <c r="D64" s="108"/>
      <c r="E64" s="109">
        <v>92</v>
      </c>
      <c r="F64" s="109">
        <v>187</v>
      </c>
      <c r="G64" s="70"/>
      <c r="H64" s="77"/>
      <c r="I64" s="61"/>
      <c r="J64" s="77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0"/>
    </row>
    <row r="65" spans="2:44" ht="17.25" customHeight="1" x14ac:dyDescent="0.25">
      <c r="B65" s="168" t="s">
        <v>274</v>
      </c>
      <c r="C65" s="169"/>
      <c r="D65" s="108"/>
      <c r="E65" s="109">
        <v>187</v>
      </c>
      <c r="F65" s="109">
        <v>4</v>
      </c>
      <c r="G65" s="70"/>
      <c r="H65" s="77"/>
      <c r="I65" s="58"/>
      <c r="J65" s="77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70"/>
    </row>
    <row r="66" spans="2:44" x14ac:dyDescent="0.25">
      <c r="B66" s="70"/>
      <c r="C66" s="70"/>
      <c r="D66" s="70"/>
      <c r="E66" s="176"/>
      <c r="F66" s="176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</row>
    <row r="67" spans="2:44" x14ac:dyDescent="0.25">
      <c r="B67" s="70"/>
      <c r="C67" s="70"/>
      <c r="D67" s="70"/>
      <c r="E67" s="176"/>
      <c r="F67" s="176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</row>
    <row r="68" spans="2:44" x14ac:dyDescent="0.25">
      <c r="B68" s="70"/>
      <c r="C68" s="70"/>
      <c r="D68" s="70"/>
      <c r="E68" s="78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  <c r="AP68" s="70"/>
      <c r="AQ68" s="70"/>
      <c r="AR68" s="70"/>
    </row>
    <row r="69" spans="2:44" x14ac:dyDescent="0.25">
      <c r="B69" s="70"/>
      <c r="C69" s="70"/>
      <c r="D69" s="70"/>
      <c r="E69" s="78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  <c r="AP69" s="70"/>
      <c r="AQ69" s="70"/>
      <c r="AR69" s="70"/>
    </row>
    <row r="70" spans="2:44" x14ac:dyDescent="0.25">
      <c r="B70" s="70"/>
      <c r="C70" s="70"/>
      <c r="D70" s="70"/>
      <c r="E70" s="78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</row>
    <row r="71" spans="2:44" x14ac:dyDescent="0.25">
      <c r="B71" s="70"/>
      <c r="C71" s="70"/>
      <c r="D71" s="70"/>
      <c r="E71" s="78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</row>
    <row r="72" spans="2:44" x14ac:dyDescent="0.25">
      <c r="B72" s="70"/>
      <c r="C72" s="70"/>
      <c r="D72" s="70"/>
      <c r="E72" s="78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  <c r="AP72" s="70"/>
      <c r="AQ72" s="70"/>
      <c r="AR72" s="70"/>
    </row>
    <row r="73" spans="2:44" x14ac:dyDescent="0.25">
      <c r="B73" s="70"/>
      <c r="C73" s="70"/>
      <c r="D73" s="70"/>
      <c r="E73" s="78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  <c r="AP73" s="70"/>
      <c r="AQ73" s="70"/>
      <c r="AR73" s="70"/>
    </row>
    <row r="74" spans="2:44" x14ac:dyDescent="0.25">
      <c r="B74" s="70"/>
      <c r="C74" s="70"/>
      <c r="D74" s="70"/>
      <c r="E74" s="78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70"/>
    </row>
    <row r="75" spans="2:44" x14ac:dyDescent="0.25">
      <c r="B75" s="70"/>
      <c r="C75" s="70"/>
      <c r="D75" s="70"/>
      <c r="E75" s="78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  <c r="AP75" s="70"/>
      <c r="AQ75" s="70"/>
      <c r="AR75" s="70"/>
    </row>
  </sheetData>
  <mergeCells count="23">
    <mergeCell ref="B62:C62"/>
    <mergeCell ref="B64:C64"/>
    <mergeCell ref="C2:D2"/>
    <mergeCell ref="B35:C35"/>
    <mergeCell ref="B36:C36"/>
    <mergeCell ref="B53:C53"/>
    <mergeCell ref="B37:C37"/>
    <mergeCell ref="B38:C38"/>
    <mergeCell ref="B39:C39"/>
    <mergeCell ref="B40:C40"/>
    <mergeCell ref="B43:C43"/>
    <mergeCell ref="B42:C42"/>
    <mergeCell ref="B44:C44"/>
    <mergeCell ref="B50:C50"/>
    <mergeCell ref="B51:C51"/>
    <mergeCell ref="B41:C41"/>
    <mergeCell ref="B45:C45"/>
    <mergeCell ref="B57:C57"/>
    <mergeCell ref="B61:C61"/>
    <mergeCell ref="B56:C56"/>
    <mergeCell ref="B58:C58"/>
    <mergeCell ref="B59:C59"/>
    <mergeCell ref="B52:C52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54"/>
  <sheetViews>
    <sheetView topLeftCell="A4" zoomScaleNormal="100" workbookViewId="0">
      <selection activeCell="K12" sqref="K12"/>
    </sheetView>
  </sheetViews>
  <sheetFormatPr defaultRowHeight="12.75" x14ac:dyDescent="0.2"/>
  <cols>
    <col min="1" max="1" width="7.28515625" style="105" customWidth="1"/>
    <col min="2" max="2" width="6.7109375" style="47" customWidth="1"/>
    <col min="3" max="3" width="31" style="47" customWidth="1"/>
    <col min="4" max="4" width="16" style="47" customWidth="1"/>
    <col min="5" max="5" width="15.140625" style="47" customWidth="1"/>
    <col min="6" max="6" width="16.7109375" style="47" customWidth="1"/>
    <col min="7" max="7" width="17.5703125" style="47" customWidth="1"/>
    <col min="8" max="8" width="14.7109375" style="47" bestFit="1" customWidth="1"/>
    <col min="9" max="9" width="9.140625" style="47"/>
    <col min="10" max="10" width="12.7109375" style="47" bestFit="1" customWidth="1"/>
    <col min="11" max="11" width="9.42578125" style="47" customWidth="1"/>
    <col min="12" max="12" width="36.140625" style="47" bestFit="1" customWidth="1"/>
    <col min="13" max="13" width="11.5703125" style="101" bestFit="1" customWidth="1"/>
    <col min="14" max="14" width="11.140625" style="102" bestFit="1" customWidth="1"/>
    <col min="15" max="15" width="10.28515625" style="47" bestFit="1" customWidth="1"/>
    <col min="16" max="256" width="9.140625" style="47"/>
    <col min="257" max="257" width="7.28515625" style="47" customWidth="1"/>
    <col min="258" max="258" width="6.7109375" style="47" customWidth="1"/>
    <col min="259" max="259" width="31" style="47" customWidth="1"/>
    <col min="260" max="260" width="16" style="47" customWidth="1"/>
    <col min="261" max="261" width="15.140625" style="47" customWidth="1"/>
    <col min="262" max="262" width="16.7109375" style="47" customWidth="1"/>
    <col min="263" max="263" width="17.5703125" style="47" customWidth="1"/>
    <col min="264" max="264" width="14.7109375" style="47" bestFit="1" customWidth="1"/>
    <col min="265" max="265" width="9.140625" style="47"/>
    <col min="266" max="266" width="12.7109375" style="47" bestFit="1" customWidth="1"/>
    <col min="267" max="267" width="9.42578125" style="47" customWidth="1"/>
    <col min="268" max="268" width="36.140625" style="47" bestFit="1" customWidth="1"/>
    <col min="269" max="269" width="11.5703125" style="47" bestFit="1" customWidth="1"/>
    <col min="270" max="270" width="11.140625" style="47" bestFit="1" customWidth="1"/>
    <col min="271" max="271" width="10.28515625" style="47" bestFit="1" customWidth="1"/>
    <col min="272" max="512" width="9.140625" style="47"/>
    <col min="513" max="513" width="7.28515625" style="47" customWidth="1"/>
    <col min="514" max="514" width="6.7109375" style="47" customWidth="1"/>
    <col min="515" max="515" width="31" style="47" customWidth="1"/>
    <col min="516" max="516" width="16" style="47" customWidth="1"/>
    <col min="517" max="517" width="15.140625" style="47" customWidth="1"/>
    <col min="518" max="518" width="16.7109375" style="47" customWidth="1"/>
    <col min="519" max="519" width="17.5703125" style="47" customWidth="1"/>
    <col min="520" max="520" width="14.7109375" style="47" bestFit="1" customWidth="1"/>
    <col min="521" max="521" width="9.140625" style="47"/>
    <col min="522" max="522" width="12.7109375" style="47" bestFit="1" customWidth="1"/>
    <col min="523" max="523" width="9.42578125" style="47" customWidth="1"/>
    <col min="524" max="524" width="36.140625" style="47" bestFit="1" customWidth="1"/>
    <col min="525" max="525" width="11.5703125" style="47" bestFit="1" customWidth="1"/>
    <col min="526" max="526" width="11.140625" style="47" bestFit="1" customWidth="1"/>
    <col min="527" max="527" width="10.28515625" style="47" bestFit="1" customWidth="1"/>
    <col min="528" max="768" width="9.140625" style="47"/>
    <col min="769" max="769" width="7.28515625" style="47" customWidth="1"/>
    <col min="770" max="770" width="6.7109375" style="47" customWidth="1"/>
    <col min="771" max="771" width="31" style="47" customWidth="1"/>
    <col min="772" max="772" width="16" style="47" customWidth="1"/>
    <col min="773" max="773" width="15.140625" style="47" customWidth="1"/>
    <col min="774" max="774" width="16.7109375" style="47" customWidth="1"/>
    <col min="775" max="775" width="17.5703125" style="47" customWidth="1"/>
    <col min="776" max="776" width="14.7109375" style="47" bestFit="1" customWidth="1"/>
    <col min="777" max="777" width="9.140625" style="47"/>
    <col min="778" max="778" width="12.7109375" style="47" bestFit="1" customWidth="1"/>
    <col min="779" max="779" width="9.42578125" style="47" customWidth="1"/>
    <col min="780" max="780" width="36.140625" style="47" bestFit="1" customWidth="1"/>
    <col min="781" max="781" width="11.5703125" style="47" bestFit="1" customWidth="1"/>
    <col min="782" max="782" width="11.140625" style="47" bestFit="1" customWidth="1"/>
    <col min="783" max="783" width="10.28515625" style="47" bestFit="1" customWidth="1"/>
    <col min="784" max="1024" width="9.140625" style="47"/>
    <col min="1025" max="1025" width="7.28515625" style="47" customWidth="1"/>
    <col min="1026" max="1026" width="6.7109375" style="47" customWidth="1"/>
    <col min="1027" max="1027" width="31" style="47" customWidth="1"/>
    <col min="1028" max="1028" width="16" style="47" customWidth="1"/>
    <col min="1029" max="1029" width="15.140625" style="47" customWidth="1"/>
    <col min="1030" max="1030" width="16.7109375" style="47" customWidth="1"/>
    <col min="1031" max="1031" width="17.5703125" style="47" customWidth="1"/>
    <col min="1032" max="1032" width="14.7109375" style="47" bestFit="1" customWidth="1"/>
    <col min="1033" max="1033" width="9.140625" style="47"/>
    <col min="1034" max="1034" width="12.7109375" style="47" bestFit="1" customWidth="1"/>
    <col min="1035" max="1035" width="9.42578125" style="47" customWidth="1"/>
    <col min="1036" max="1036" width="36.140625" style="47" bestFit="1" customWidth="1"/>
    <col min="1037" max="1037" width="11.5703125" style="47" bestFit="1" customWidth="1"/>
    <col min="1038" max="1038" width="11.140625" style="47" bestFit="1" customWidth="1"/>
    <col min="1039" max="1039" width="10.28515625" style="47" bestFit="1" customWidth="1"/>
    <col min="1040" max="1280" width="9.140625" style="47"/>
    <col min="1281" max="1281" width="7.28515625" style="47" customWidth="1"/>
    <col min="1282" max="1282" width="6.7109375" style="47" customWidth="1"/>
    <col min="1283" max="1283" width="31" style="47" customWidth="1"/>
    <col min="1284" max="1284" width="16" style="47" customWidth="1"/>
    <col min="1285" max="1285" width="15.140625" style="47" customWidth="1"/>
    <col min="1286" max="1286" width="16.7109375" style="47" customWidth="1"/>
    <col min="1287" max="1287" width="17.5703125" style="47" customWidth="1"/>
    <col min="1288" max="1288" width="14.7109375" style="47" bestFit="1" customWidth="1"/>
    <col min="1289" max="1289" width="9.140625" style="47"/>
    <col min="1290" max="1290" width="12.7109375" style="47" bestFit="1" customWidth="1"/>
    <col min="1291" max="1291" width="9.42578125" style="47" customWidth="1"/>
    <col min="1292" max="1292" width="36.140625" style="47" bestFit="1" customWidth="1"/>
    <col min="1293" max="1293" width="11.5703125" style="47" bestFit="1" customWidth="1"/>
    <col min="1294" max="1294" width="11.140625" style="47" bestFit="1" customWidth="1"/>
    <col min="1295" max="1295" width="10.28515625" style="47" bestFit="1" customWidth="1"/>
    <col min="1296" max="1536" width="9.140625" style="47"/>
    <col min="1537" max="1537" width="7.28515625" style="47" customWidth="1"/>
    <col min="1538" max="1538" width="6.7109375" style="47" customWidth="1"/>
    <col min="1539" max="1539" width="31" style="47" customWidth="1"/>
    <col min="1540" max="1540" width="16" style="47" customWidth="1"/>
    <col min="1541" max="1541" width="15.140625" style="47" customWidth="1"/>
    <col min="1542" max="1542" width="16.7109375" style="47" customWidth="1"/>
    <col min="1543" max="1543" width="17.5703125" style="47" customWidth="1"/>
    <col min="1544" max="1544" width="14.7109375" style="47" bestFit="1" customWidth="1"/>
    <col min="1545" max="1545" width="9.140625" style="47"/>
    <col min="1546" max="1546" width="12.7109375" style="47" bestFit="1" customWidth="1"/>
    <col min="1547" max="1547" width="9.42578125" style="47" customWidth="1"/>
    <col min="1548" max="1548" width="36.140625" style="47" bestFit="1" customWidth="1"/>
    <col min="1549" max="1549" width="11.5703125" style="47" bestFit="1" customWidth="1"/>
    <col min="1550" max="1550" width="11.140625" style="47" bestFit="1" customWidth="1"/>
    <col min="1551" max="1551" width="10.28515625" style="47" bestFit="1" customWidth="1"/>
    <col min="1552" max="1792" width="9.140625" style="47"/>
    <col min="1793" max="1793" width="7.28515625" style="47" customWidth="1"/>
    <col min="1794" max="1794" width="6.7109375" style="47" customWidth="1"/>
    <col min="1795" max="1795" width="31" style="47" customWidth="1"/>
    <col min="1796" max="1796" width="16" style="47" customWidth="1"/>
    <col min="1797" max="1797" width="15.140625" style="47" customWidth="1"/>
    <col min="1798" max="1798" width="16.7109375" style="47" customWidth="1"/>
    <col min="1799" max="1799" width="17.5703125" style="47" customWidth="1"/>
    <col min="1800" max="1800" width="14.7109375" style="47" bestFit="1" customWidth="1"/>
    <col min="1801" max="1801" width="9.140625" style="47"/>
    <col min="1802" max="1802" width="12.7109375" style="47" bestFit="1" customWidth="1"/>
    <col min="1803" max="1803" width="9.42578125" style="47" customWidth="1"/>
    <col min="1804" max="1804" width="36.140625" style="47" bestFit="1" customWidth="1"/>
    <col min="1805" max="1805" width="11.5703125" style="47" bestFit="1" customWidth="1"/>
    <col min="1806" max="1806" width="11.140625" style="47" bestFit="1" customWidth="1"/>
    <col min="1807" max="1807" width="10.28515625" style="47" bestFit="1" customWidth="1"/>
    <col min="1808" max="2048" width="9.140625" style="47"/>
    <col min="2049" max="2049" width="7.28515625" style="47" customWidth="1"/>
    <col min="2050" max="2050" width="6.7109375" style="47" customWidth="1"/>
    <col min="2051" max="2051" width="31" style="47" customWidth="1"/>
    <col min="2052" max="2052" width="16" style="47" customWidth="1"/>
    <col min="2053" max="2053" width="15.140625" style="47" customWidth="1"/>
    <col min="2054" max="2054" width="16.7109375" style="47" customWidth="1"/>
    <col min="2055" max="2055" width="17.5703125" style="47" customWidth="1"/>
    <col min="2056" max="2056" width="14.7109375" style="47" bestFit="1" customWidth="1"/>
    <col min="2057" max="2057" width="9.140625" style="47"/>
    <col min="2058" max="2058" width="12.7109375" style="47" bestFit="1" customWidth="1"/>
    <col min="2059" max="2059" width="9.42578125" style="47" customWidth="1"/>
    <col min="2060" max="2060" width="36.140625" style="47" bestFit="1" customWidth="1"/>
    <col min="2061" max="2061" width="11.5703125" style="47" bestFit="1" customWidth="1"/>
    <col min="2062" max="2062" width="11.140625" style="47" bestFit="1" customWidth="1"/>
    <col min="2063" max="2063" width="10.28515625" style="47" bestFit="1" customWidth="1"/>
    <col min="2064" max="2304" width="9.140625" style="47"/>
    <col min="2305" max="2305" width="7.28515625" style="47" customWidth="1"/>
    <col min="2306" max="2306" width="6.7109375" style="47" customWidth="1"/>
    <col min="2307" max="2307" width="31" style="47" customWidth="1"/>
    <col min="2308" max="2308" width="16" style="47" customWidth="1"/>
    <col min="2309" max="2309" width="15.140625" style="47" customWidth="1"/>
    <col min="2310" max="2310" width="16.7109375" style="47" customWidth="1"/>
    <col min="2311" max="2311" width="17.5703125" style="47" customWidth="1"/>
    <col min="2312" max="2312" width="14.7109375" style="47" bestFit="1" customWidth="1"/>
    <col min="2313" max="2313" width="9.140625" style="47"/>
    <col min="2314" max="2314" width="12.7109375" style="47" bestFit="1" customWidth="1"/>
    <col min="2315" max="2315" width="9.42578125" style="47" customWidth="1"/>
    <col min="2316" max="2316" width="36.140625" style="47" bestFit="1" customWidth="1"/>
    <col min="2317" max="2317" width="11.5703125" style="47" bestFit="1" customWidth="1"/>
    <col min="2318" max="2318" width="11.140625" style="47" bestFit="1" customWidth="1"/>
    <col min="2319" max="2319" width="10.28515625" style="47" bestFit="1" customWidth="1"/>
    <col min="2320" max="2560" width="9.140625" style="47"/>
    <col min="2561" max="2561" width="7.28515625" style="47" customWidth="1"/>
    <col min="2562" max="2562" width="6.7109375" style="47" customWidth="1"/>
    <col min="2563" max="2563" width="31" style="47" customWidth="1"/>
    <col min="2564" max="2564" width="16" style="47" customWidth="1"/>
    <col min="2565" max="2565" width="15.140625" style="47" customWidth="1"/>
    <col min="2566" max="2566" width="16.7109375" style="47" customWidth="1"/>
    <col min="2567" max="2567" width="17.5703125" style="47" customWidth="1"/>
    <col min="2568" max="2568" width="14.7109375" style="47" bestFit="1" customWidth="1"/>
    <col min="2569" max="2569" width="9.140625" style="47"/>
    <col min="2570" max="2570" width="12.7109375" style="47" bestFit="1" customWidth="1"/>
    <col min="2571" max="2571" width="9.42578125" style="47" customWidth="1"/>
    <col min="2572" max="2572" width="36.140625" style="47" bestFit="1" customWidth="1"/>
    <col min="2573" max="2573" width="11.5703125" style="47" bestFit="1" customWidth="1"/>
    <col min="2574" max="2574" width="11.140625" style="47" bestFit="1" customWidth="1"/>
    <col min="2575" max="2575" width="10.28515625" style="47" bestFit="1" customWidth="1"/>
    <col min="2576" max="2816" width="9.140625" style="47"/>
    <col min="2817" max="2817" width="7.28515625" style="47" customWidth="1"/>
    <col min="2818" max="2818" width="6.7109375" style="47" customWidth="1"/>
    <col min="2819" max="2819" width="31" style="47" customWidth="1"/>
    <col min="2820" max="2820" width="16" style="47" customWidth="1"/>
    <col min="2821" max="2821" width="15.140625" style="47" customWidth="1"/>
    <col min="2822" max="2822" width="16.7109375" style="47" customWidth="1"/>
    <col min="2823" max="2823" width="17.5703125" style="47" customWidth="1"/>
    <col min="2824" max="2824" width="14.7109375" style="47" bestFit="1" customWidth="1"/>
    <col min="2825" max="2825" width="9.140625" style="47"/>
    <col min="2826" max="2826" width="12.7109375" style="47" bestFit="1" customWidth="1"/>
    <col min="2827" max="2827" width="9.42578125" style="47" customWidth="1"/>
    <col min="2828" max="2828" width="36.140625" style="47" bestFit="1" customWidth="1"/>
    <col min="2829" max="2829" width="11.5703125" style="47" bestFit="1" customWidth="1"/>
    <col min="2830" max="2830" width="11.140625" style="47" bestFit="1" customWidth="1"/>
    <col min="2831" max="2831" width="10.28515625" style="47" bestFit="1" customWidth="1"/>
    <col min="2832" max="3072" width="9.140625" style="47"/>
    <col min="3073" max="3073" width="7.28515625" style="47" customWidth="1"/>
    <col min="3074" max="3074" width="6.7109375" style="47" customWidth="1"/>
    <col min="3075" max="3075" width="31" style="47" customWidth="1"/>
    <col min="3076" max="3076" width="16" style="47" customWidth="1"/>
    <col min="3077" max="3077" width="15.140625" style="47" customWidth="1"/>
    <col min="3078" max="3078" width="16.7109375" style="47" customWidth="1"/>
    <col min="3079" max="3079" width="17.5703125" style="47" customWidth="1"/>
    <col min="3080" max="3080" width="14.7109375" style="47" bestFit="1" customWidth="1"/>
    <col min="3081" max="3081" width="9.140625" style="47"/>
    <col min="3082" max="3082" width="12.7109375" style="47" bestFit="1" customWidth="1"/>
    <col min="3083" max="3083" width="9.42578125" style="47" customWidth="1"/>
    <col min="3084" max="3084" width="36.140625" style="47" bestFit="1" customWidth="1"/>
    <col min="3085" max="3085" width="11.5703125" style="47" bestFit="1" customWidth="1"/>
    <col min="3086" max="3086" width="11.140625" style="47" bestFit="1" customWidth="1"/>
    <col min="3087" max="3087" width="10.28515625" style="47" bestFit="1" customWidth="1"/>
    <col min="3088" max="3328" width="9.140625" style="47"/>
    <col min="3329" max="3329" width="7.28515625" style="47" customWidth="1"/>
    <col min="3330" max="3330" width="6.7109375" style="47" customWidth="1"/>
    <col min="3331" max="3331" width="31" style="47" customWidth="1"/>
    <col min="3332" max="3332" width="16" style="47" customWidth="1"/>
    <col min="3333" max="3333" width="15.140625" style="47" customWidth="1"/>
    <col min="3334" max="3334" width="16.7109375" style="47" customWidth="1"/>
    <col min="3335" max="3335" width="17.5703125" style="47" customWidth="1"/>
    <col min="3336" max="3336" width="14.7109375" style="47" bestFit="1" customWidth="1"/>
    <col min="3337" max="3337" width="9.140625" style="47"/>
    <col min="3338" max="3338" width="12.7109375" style="47" bestFit="1" customWidth="1"/>
    <col min="3339" max="3339" width="9.42578125" style="47" customWidth="1"/>
    <col min="3340" max="3340" width="36.140625" style="47" bestFit="1" customWidth="1"/>
    <col min="3341" max="3341" width="11.5703125" style="47" bestFit="1" customWidth="1"/>
    <col min="3342" max="3342" width="11.140625" style="47" bestFit="1" customWidth="1"/>
    <col min="3343" max="3343" width="10.28515625" style="47" bestFit="1" customWidth="1"/>
    <col min="3344" max="3584" width="9.140625" style="47"/>
    <col min="3585" max="3585" width="7.28515625" style="47" customWidth="1"/>
    <col min="3586" max="3586" width="6.7109375" style="47" customWidth="1"/>
    <col min="3587" max="3587" width="31" style="47" customWidth="1"/>
    <col min="3588" max="3588" width="16" style="47" customWidth="1"/>
    <col min="3589" max="3589" width="15.140625" style="47" customWidth="1"/>
    <col min="3590" max="3590" width="16.7109375" style="47" customWidth="1"/>
    <col min="3591" max="3591" width="17.5703125" style="47" customWidth="1"/>
    <col min="3592" max="3592" width="14.7109375" style="47" bestFit="1" customWidth="1"/>
    <col min="3593" max="3593" width="9.140625" style="47"/>
    <col min="3594" max="3594" width="12.7109375" style="47" bestFit="1" customWidth="1"/>
    <col min="3595" max="3595" width="9.42578125" style="47" customWidth="1"/>
    <col min="3596" max="3596" width="36.140625" style="47" bestFit="1" customWidth="1"/>
    <col min="3597" max="3597" width="11.5703125" style="47" bestFit="1" customWidth="1"/>
    <col min="3598" max="3598" width="11.140625" style="47" bestFit="1" customWidth="1"/>
    <col min="3599" max="3599" width="10.28515625" style="47" bestFit="1" customWidth="1"/>
    <col min="3600" max="3840" width="9.140625" style="47"/>
    <col min="3841" max="3841" width="7.28515625" style="47" customWidth="1"/>
    <col min="3842" max="3842" width="6.7109375" style="47" customWidth="1"/>
    <col min="3843" max="3843" width="31" style="47" customWidth="1"/>
    <col min="3844" max="3844" width="16" style="47" customWidth="1"/>
    <col min="3845" max="3845" width="15.140625" style="47" customWidth="1"/>
    <col min="3846" max="3846" width="16.7109375" style="47" customWidth="1"/>
    <col min="3847" max="3847" width="17.5703125" style="47" customWidth="1"/>
    <col min="3848" max="3848" width="14.7109375" style="47" bestFit="1" customWidth="1"/>
    <col min="3849" max="3849" width="9.140625" style="47"/>
    <col min="3850" max="3850" width="12.7109375" style="47" bestFit="1" customWidth="1"/>
    <col min="3851" max="3851" width="9.42578125" style="47" customWidth="1"/>
    <col min="3852" max="3852" width="36.140625" style="47" bestFit="1" customWidth="1"/>
    <col min="3853" max="3853" width="11.5703125" style="47" bestFit="1" customWidth="1"/>
    <col min="3854" max="3854" width="11.140625" style="47" bestFit="1" customWidth="1"/>
    <col min="3855" max="3855" width="10.28515625" style="47" bestFit="1" customWidth="1"/>
    <col min="3856" max="4096" width="9.140625" style="47"/>
    <col min="4097" max="4097" width="7.28515625" style="47" customWidth="1"/>
    <col min="4098" max="4098" width="6.7109375" style="47" customWidth="1"/>
    <col min="4099" max="4099" width="31" style="47" customWidth="1"/>
    <col min="4100" max="4100" width="16" style="47" customWidth="1"/>
    <col min="4101" max="4101" width="15.140625" style="47" customWidth="1"/>
    <col min="4102" max="4102" width="16.7109375" style="47" customWidth="1"/>
    <col min="4103" max="4103" width="17.5703125" style="47" customWidth="1"/>
    <col min="4104" max="4104" width="14.7109375" style="47" bestFit="1" customWidth="1"/>
    <col min="4105" max="4105" width="9.140625" style="47"/>
    <col min="4106" max="4106" width="12.7109375" style="47" bestFit="1" customWidth="1"/>
    <col min="4107" max="4107" width="9.42578125" style="47" customWidth="1"/>
    <col min="4108" max="4108" width="36.140625" style="47" bestFit="1" customWidth="1"/>
    <col min="4109" max="4109" width="11.5703125" style="47" bestFit="1" customWidth="1"/>
    <col min="4110" max="4110" width="11.140625" style="47" bestFit="1" customWidth="1"/>
    <col min="4111" max="4111" width="10.28515625" style="47" bestFit="1" customWidth="1"/>
    <col min="4112" max="4352" width="9.140625" style="47"/>
    <col min="4353" max="4353" width="7.28515625" style="47" customWidth="1"/>
    <col min="4354" max="4354" width="6.7109375" style="47" customWidth="1"/>
    <col min="4355" max="4355" width="31" style="47" customWidth="1"/>
    <col min="4356" max="4356" width="16" style="47" customWidth="1"/>
    <col min="4357" max="4357" width="15.140625" style="47" customWidth="1"/>
    <col min="4358" max="4358" width="16.7109375" style="47" customWidth="1"/>
    <col min="4359" max="4359" width="17.5703125" style="47" customWidth="1"/>
    <col min="4360" max="4360" width="14.7109375" style="47" bestFit="1" customWidth="1"/>
    <col min="4361" max="4361" width="9.140625" style="47"/>
    <col min="4362" max="4362" width="12.7109375" style="47" bestFit="1" customWidth="1"/>
    <col min="4363" max="4363" width="9.42578125" style="47" customWidth="1"/>
    <col min="4364" max="4364" width="36.140625" style="47" bestFit="1" customWidth="1"/>
    <col min="4365" max="4365" width="11.5703125" style="47" bestFit="1" customWidth="1"/>
    <col min="4366" max="4366" width="11.140625" style="47" bestFit="1" customWidth="1"/>
    <col min="4367" max="4367" width="10.28515625" style="47" bestFit="1" customWidth="1"/>
    <col min="4368" max="4608" width="9.140625" style="47"/>
    <col min="4609" max="4609" width="7.28515625" style="47" customWidth="1"/>
    <col min="4610" max="4610" width="6.7109375" style="47" customWidth="1"/>
    <col min="4611" max="4611" width="31" style="47" customWidth="1"/>
    <col min="4612" max="4612" width="16" style="47" customWidth="1"/>
    <col min="4613" max="4613" width="15.140625" style="47" customWidth="1"/>
    <col min="4614" max="4614" width="16.7109375" style="47" customWidth="1"/>
    <col min="4615" max="4615" width="17.5703125" style="47" customWidth="1"/>
    <col min="4616" max="4616" width="14.7109375" style="47" bestFit="1" customWidth="1"/>
    <col min="4617" max="4617" width="9.140625" style="47"/>
    <col min="4618" max="4618" width="12.7109375" style="47" bestFit="1" customWidth="1"/>
    <col min="4619" max="4619" width="9.42578125" style="47" customWidth="1"/>
    <col min="4620" max="4620" width="36.140625" style="47" bestFit="1" customWidth="1"/>
    <col min="4621" max="4621" width="11.5703125" style="47" bestFit="1" customWidth="1"/>
    <col min="4622" max="4622" width="11.140625" style="47" bestFit="1" customWidth="1"/>
    <col min="4623" max="4623" width="10.28515625" style="47" bestFit="1" customWidth="1"/>
    <col min="4624" max="4864" width="9.140625" style="47"/>
    <col min="4865" max="4865" width="7.28515625" style="47" customWidth="1"/>
    <col min="4866" max="4866" width="6.7109375" style="47" customWidth="1"/>
    <col min="4867" max="4867" width="31" style="47" customWidth="1"/>
    <col min="4868" max="4868" width="16" style="47" customWidth="1"/>
    <col min="4869" max="4869" width="15.140625" style="47" customWidth="1"/>
    <col min="4870" max="4870" width="16.7109375" style="47" customWidth="1"/>
    <col min="4871" max="4871" width="17.5703125" style="47" customWidth="1"/>
    <col min="4872" max="4872" width="14.7109375" style="47" bestFit="1" customWidth="1"/>
    <col min="4873" max="4873" width="9.140625" style="47"/>
    <col min="4874" max="4874" width="12.7109375" style="47" bestFit="1" customWidth="1"/>
    <col min="4875" max="4875" width="9.42578125" style="47" customWidth="1"/>
    <col min="4876" max="4876" width="36.140625" style="47" bestFit="1" customWidth="1"/>
    <col min="4877" max="4877" width="11.5703125" style="47" bestFit="1" customWidth="1"/>
    <col min="4878" max="4878" width="11.140625" style="47" bestFit="1" customWidth="1"/>
    <col min="4879" max="4879" width="10.28515625" style="47" bestFit="1" customWidth="1"/>
    <col min="4880" max="5120" width="9.140625" style="47"/>
    <col min="5121" max="5121" width="7.28515625" style="47" customWidth="1"/>
    <col min="5122" max="5122" width="6.7109375" style="47" customWidth="1"/>
    <col min="5123" max="5123" width="31" style="47" customWidth="1"/>
    <col min="5124" max="5124" width="16" style="47" customWidth="1"/>
    <col min="5125" max="5125" width="15.140625" style="47" customWidth="1"/>
    <col min="5126" max="5126" width="16.7109375" style="47" customWidth="1"/>
    <col min="5127" max="5127" width="17.5703125" style="47" customWidth="1"/>
    <col min="5128" max="5128" width="14.7109375" style="47" bestFit="1" customWidth="1"/>
    <col min="5129" max="5129" width="9.140625" style="47"/>
    <col min="5130" max="5130" width="12.7109375" style="47" bestFit="1" customWidth="1"/>
    <col min="5131" max="5131" width="9.42578125" style="47" customWidth="1"/>
    <col min="5132" max="5132" width="36.140625" style="47" bestFit="1" customWidth="1"/>
    <col min="5133" max="5133" width="11.5703125" style="47" bestFit="1" customWidth="1"/>
    <col min="5134" max="5134" width="11.140625" style="47" bestFit="1" customWidth="1"/>
    <col min="5135" max="5135" width="10.28515625" style="47" bestFit="1" customWidth="1"/>
    <col min="5136" max="5376" width="9.140625" style="47"/>
    <col min="5377" max="5377" width="7.28515625" style="47" customWidth="1"/>
    <col min="5378" max="5378" width="6.7109375" style="47" customWidth="1"/>
    <col min="5379" max="5379" width="31" style="47" customWidth="1"/>
    <col min="5380" max="5380" width="16" style="47" customWidth="1"/>
    <col min="5381" max="5381" width="15.140625" style="47" customWidth="1"/>
    <col min="5382" max="5382" width="16.7109375" style="47" customWidth="1"/>
    <col min="5383" max="5383" width="17.5703125" style="47" customWidth="1"/>
    <col min="5384" max="5384" width="14.7109375" style="47" bestFit="1" customWidth="1"/>
    <col min="5385" max="5385" width="9.140625" style="47"/>
    <col min="5386" max="5386" width="12.7109375" style="47" bestFit="1" customWidth="1"/>
    <col min="5387" max="5387" width="9.42578125" style="47" customWidth="1"/>
    <col min="5388" max="5388" width="36.140625" style="47" bestFit="1" customWidth="1"/>
    <col min="5389" max="5389" width="11.5703125" style="47" bestFit="1" customWidth="1"/>
    <col min="5390" max="5390" width="11.140625" style="47" bestFit="1" customWidth="1"/>
    <col min="5391" max="5391" width="10.28515625" style="47" bestFit="1" customWidth="1"/>
    <col min="5392" max="5632" width="9.140625" style="47"/>
    <col min="5633" max="5633" width="7.28515625" style="47" customWidth="1"/>
    <col min="5634" max="5634" width="6.7109375" style="47" customWidth="1"/>
    <col min="5635" max="5635" width="31" style="47" customWidth="1"/>
    <col min="5636" max="5636" width="16" style="47" customWidth="1"/>
    <col min="5637" max="5637" width="15.140625" style="47" customWidth="1"/>
    <col min="5638" max="5638" width="16.7109375" style="47" customWidth="1"/>
    <col min="5639" max="5639" width="17.5703125" style="47" customWidth="1"/>
    <col min="5640" max="5640" width="14.7109375" style="47" bestFit="1" customWidth="1"/>
    <col min="5641" max="5641" width="9.140625" style="47"/>
    <col min="5642" max="5642" width="12.7109375" style="47" bestFit="1" customWidth="1"/>
    <col min="5643" max="5643" width="9.42578125" style="47" customWidth="1"/>
    <col min="5644" max="5644" width="36.140625" style="47" bestFit="1" customWidth="1"/>
    <col min="5645" max="5645" width="11.5703125" style="47" bestFit="1" customWidth="1"/>
    <col min="5646" max="5646" width="11.140625" style="47" bestFit="1" customWidth="1"/>
    <col min="5647" max="5647" width="10.28515625" style="47" bestFit="1" customWidth="1"/>
    <col min="5648" max="5888" width="9.140625" style="47"/>
    <col min="5889" max="5889" width="7.28515625" style="47" customWidth="1"/>
    <col min="5890" max="5890" width="6.7109375" style="47" customWidth="1"/>
    <col min="5891" max="5891" width="31" style="47" customWidth="1"/>
    <col min="5892" max="5892" width="16" style="47" customWidth="1"/>
    <col min="5893" max="5893" width="15.140625" style="47" customWidth="1"/>
    <col min="5894" max="5894" width="16.7109375" style="47" customWidth="1"/>
    <col min="5895" max="5895" width="17.5703125" style="47" customWidth="1"/>
    <col min="5896" max="5896" width="14.7109375" style="47" bestFit="1" customWidth="1"/>
    <col min="5897" max="5897" width="9.140625" style="47"/>
    <col min="5898" max="5898" width="12.7109375" style="47" bestFit="1" customWidth="1"/>
    <col min="5899" max="5899" width="9.42578125" style="47" customWidth="1"/>
    <col min="5900" max="5900" width="36.140625" style="47" bestFit="1" customWidth="1"/>
    <col min="5901" max="5901" width="11.5703125" style="47" bestFit="1" customWidth="1"/>
    <col min="5902" max="5902" width="11.140625" style="47" bestFit="1" customWidth="1"/>
    <col min="5903" max="5903" width="10.28515625" style="47" bestFit="1" customWidth="1"/>
    <col min="5904" max="6144" width="9.140625" style="47"/>
    <col min="6145" max="6145" width="7.28515625" style="47" customWidth="1"/>
    <col min="6146" max="6146" width="6.7109375" style="47" customWidth="1"/>
    <col min="6147" max="6147" width="31" style="47" customWidth="1"/>
    <col min="6148" max="6148" width="16" style="47" customWidth="1"/>
    <col min="6149" max="6149" width="15.140625" style="47" customWidth="1"/>
    <col min="6150" max="6150" width="16.7109375" style="47" customWidth="1"/>
    <col min="6151" max="6151" width="17.5703125" style="47" customWidth="1"/>
    <col min="6152" max="6152" width="14.7109375" style="47" bestFit="1" customWidth="1"/>
    <col min="6153" max="6153" width="9.140625" style="47"/>
    <col min="6154" max="6154" width="12.7109375" style="47" bestFit="1" customWidth="1"/>
    <col min="6155" max="6155" width="9.42578125" style="47" customWidth="1"/>
    <col min="6156" max="6156" width="36.140625" style="47" bestFit="1" customWidth="1"/>
    <col min="6157" max="6157" width="11.5703125" style="47" bestFit="1" customWidth="1"/>
    <col min="6158" max="6158" width="11.140625" style="47" bestFit="1" customWidth="1"/>
    <col min="6159" max="6159" width="10.28515625" style="47" bestFit="1" customWidth="1"/>
    <col min="6160" max="6400" width="9.140625" style="47"/>
    <col min="6401" max="6401" width="7.28515625" style="47" customWidth="1"/>
    <col min="6402" max="6402" width="6.7109375" style="47" customWidth="1"/>
    <col min="6403" max="6403" width="31" style="47" customWidth="1"/>
    <col min="6404" max="6404" width="16" style="47" customWidth="1"/>
    <col min="6405" max="6405" width="15.140625" style="47" customWidth="1"/>
    <col min="6406" max="6406" width="16.7109375" style="47" customWidth="1"/>
    <col min="6407" max="6407" width="17.5703125" style="47" customWidth="1"/>
    <col min="6408" max="6408" width="14.7109375" style="47" bestFit="1" customWidth="1"/>
    <col min="6409" max="6409" width="9.140625" style="47"/>
    <col min="6410" max="6410" width="12.7109375" style="47" bestFit="1" customWidth="1"/>
    <col min="6411" max="6411" width="9.42578125" style="47" customWidth="1"/>
    <col min="6412" max="6412" width="36.140625" style="47" bestFit="1" customWidth="1"/>
    <col min="6413" max="6413" width="11.5703125" style="47" bestFit="1" customWidth="1"/>
    <col min="6414" max="6414" width="11.140625" style="47" bestFit="1" customWidth="1"/>
    <col min="6415" max="6415" width="10.28515625" style="47" bestFit="1" customWidth="1"/>
    <col min="6416" max="6656" width="9.140625" style="47"/>
    <col min="6657" max="6657" width="7.28515625" style="47" customWidth="1"/>
    <col min="6658" max="6658" width="6.7109375" style="47" customWidth="1"/>
    <col min="6659" max="6659" width="31" style="47" customWidth="1"/>
    <col min="6660" max="6660" width="16" style="47" customWidth="1"/>
    <col min="6661" max="6661" width="15.140625" style="47" customWidth="1"/>
    <col min="6662" max="6662" width="16.7109375" style="47" customWidth="1"/>
    <col min="6663" max="6663" width="17.5703125" style="47" customWidth="1"/>
    <col min="6664" max="6664" width="14.7109375" style="47" bestFit="1" customWidth="1"/>
    <col min="6665" max="6665" width="9.140625" style="47"/>
    <col min="6666" max="6666" width="12.7109375" style="47" bestFit="1" customWidth="1"/>
    <col min="6667" max="6667" width="9.42578125" style="47" customWidth="1"/>
    <col min="6668" max="6668" width="36.140625" style="47" bestFit="1" customWidth="1"/>
    <col min="6669" max="6669" width="11.5703125" style="47" bestFit="1" customWidth="1"/>
    <col min="6670" max="6670" width="11.140625" style="47" bestFit="1" customWidth="1"/>
    <col min="6671" max="6671" width="10.28515625" style="47" bestFit="1" customWidth="1"/>
    <col min="6672" max="6912" width="9.140625" style="47"/>
    <col min="6913" max="6913" width="7.28515625" style="47" customWidth="1"/>
    <col min="6914" max="6914" width="6.7109375" style="47" customWidth="1"/>
    <col min="6915" max="6915" width="31" style="47" customWidth="1"/>
    <col min="6916" max="6916" width="16" style="47" customWidth="1"/>
    <col min="6917" max="6917" width="15.140625" style="47" customWidth="1"/>
    <col min="6918" max="6918" width="16.7109375" style="47" customWidth="1"/>
    <col min="6919" max="6919" width="17.5703125" style="47" customWidth="1"/>
    <col min="6920" max="6920" width="14.7109375" style="47" bestFit="1" customWidth="1"/>
    <col min="6921" max="6921" width="9.140625" style="47"/>
    <col min="6922" max="6922" width="12.7109375" style="47" bestFit="1" customWidth="1"/>
    <col min="6923" max="6923" width="9.42578125" style="47" customWidth="1"/>
    <col min="6924" max="6924" width="36.140625" style="47" bestFit="1" customWidth="1"/>
    <col min="6925" max="6925" width="11.5703125" style="47" bestFit="1" customWidth="1"/>
    <col min="6926" max="6926" width="11.140625" style="47" bestFit="1" customWidth="1"/>
    <col min="6927" max="6927" width="10.28515625" style="47" bestFit="1" customWidth="1"/>
    <col min="6928" max="7168" width="9.140625" style="47"/>
    <col min="7169" max="7169" width="7.28515625" style="47" customWidth="1"/>
    <col min="7170" max="7170" width="6.7109375" style="47" customWidth="1"/>
    <col min="7171" max="7171" width="31" style="47" customWidth="1"/>
    <col min="7172" max="7172" width="16" style="47" customWidth="1"/>
    <col min="7173" max="7173" width="15.140625" style="47" customWidth="1"/>
    <col min="7174" max="7174" width="16.7109375" style="47" customWidth="1"/>
    <col min="7175" max="7175" width="17.5703125" style="47" customWidth="1"/>
    <col min="7176" max="7176" width="14.7109375" style="47" bestFit="1" customWidth="1"/>
    <col min="7177" max="7177" width="9.140625" style="47"/>
    <col min="7178" max="7178" width="12.7109375" style="47" bestFit="1" customWidth="1"/>
    <col min="7179" max="7179" width="9.42578125" style="47" customWidth="1"/>
    <col min="7180" max="7180" width="36.140625" style="47" bestFit="1" customWidth="1"/>
    <col min="7181" max="7181" width="11.5703125" style="47" bestFit="1" customWidth="1"/>
    <col min="7182" max="7182" width="11.140625" style="47" bestFit="1" customWidth="1"/>
    <col min="7183" max="7183" width="10.28515625" style="47" bestFit="1" customWidth="1"/>
    <col min="7184" max="7424" width="9.140625" style="47"/>
    <col min="7425" max="7425" width="7.28515625" style="47" customWidth="1"/>
    <col min="7426" max="7426" width="6.7109375" style="47" customWidth="1"/>
    <col min="7427" max="7427" width="31" style="47" customWidth="1"/>
    <col min="7428" max="7428" width="16" style="47" customWidth="1"/>
    <col min="7429" max="7429" width="15.140625" style="47" customWidth="1"/>
    <col min="7430" max="7430" width="16.7109375" style="47" customWidth="1"/>
    <col min="7431" max="7431" width="17.5703125" style="47" customWidth="1"/>
    <col min="7432" max="7432" width="14.7109375" style="47" bestFit="1" customWidth="1"/>
    <col min="7433" max="7433" width="9.140625" style="47"/>
    <col min="7434" max="7434" width="12.7109375" style="47" bestFit="1" customWidth="1"/>
    <col min="7435" max="7435" width="9.42578125" style="47" customWidth="1"/>
    <col min="7436" max="7436" width="36.140625" style="47" bestFit="1" customWidth="1"/>
    <col min="7437" max="7437" width="11.5703125" style="47" bestFit="1" customWidth="1"/>
    <col min="7438" max="7438" width="11.140625" style="47" bestFit="1" customWidth="1"/>
    <col min="7439" max="7439" width="10.28515625" style="47" bestFit="1" customWidth="1"/>
    <col min="7440" max="7680" width="9.140625" style="47"/>
    <col min="7681" max="7681" width="7.28515625" style="47" customWidth="1"/>
    <col min="7682" max="7682" width="6.7109375" style="47" customWidth="1"/>
    <col min="7683" max="7683" width="31" style="47" customWidth="1"/>
    <col min="7684" max="7684" width="16" style="47" customWidth="1"/>
    <col min="7685" max="7685" width="15.140625" style="47" customWidth="1"/>
    <col min="7686" max="7686" width="16.7109375" style="47" customWidth="1"/>
    <col min="7687" max="7687" width="17.5703125" style="47" customWidth="1"/>
    <col min="7688" max="7688" width="14.7109375" style="47" bestFit="1" customWidth="1"/>
    <col min="7689" max="7689" width="9.140625" style="47"/>
    <col min="7690" max="7690" width="12.7109375" style="47" bestFit="1" customWidth="1"/>
    <col min="7691" max="7691" width="9.42578125" style="47" customWidth="1"/>
    <col min="7692" max="7692" width="36.140625" style="47" bestFit="1" customWidth="1"/>
    <col min="7693" max="7693" width="11.5703125" style="47" bestFit="1" customWidth="1"/>
    <col min="7694" max="7694" width="11.140625" style="47" bestFit="1" customWidth="1"/>
    <col min="7695" max="7695" width="10.28515625" style="47" bestFit="1" customWidth="1"/>
    <col min="7696" max="7936" width="9.140625" style="47"/>
    <col min="7937" max="7937" width="7.28515625" style="47" customWidth="1"/>
    <col min="7938" max="7938" width="6.7109375" style="47" customWidth="1"/>
    <col min="7939" max="7939" width="31" style="47" customWidth="1"/>
    <col min="7940" max="7940" width="16" style="47" customWidth="1"/>
    <col min="7941" max="7941" width="15.140625" style="47" customWidth="1"/>
    <col min="7942" max="7942" width="16.7109375" style="47" customWidth="1"/>
    <col min="7943" max="7943" width="17.5703125" style="47" customWidth="1"/>
    <col min="7944" max="7944" width="14.7109375" style="47" bestFit="1" customWidth="1"/>
    <col min="7945" max="7945" width="9.140625" style="47"/>
    <col min="7946" max="7946" width="12.7109375" style="47" bestFit="1" customWidth="1"/>
    <col min="7947" max="7947" width="9.42578125" style="47" customWidth="1"/>
    <col min="7948" max="7948" width="36.140625" style="47" bestFit="1" customWidth="1"/>
    <col min="7949" max="7949" width="11.5703125" style="47" bestFit="1" customWidth="1"/>
    <col min="7950" max="7950" width="11.140625" style="47" bestFit="1" customWidth="1"/>
    <col min="7951" max="7951" width="10.28515625" style="47" bestFit="1" customWidth="1"/>
    <col min="7952" max="8192" width="9.140625" style="47"/>
    <col min="8193" max="8193" width="7.28515625" style="47" customWidth="1"/>
    <col min="8194" max="8194" width="6.7109375" style="47" customWidth="1"/>
    <col min="8195" max="8195" width="31" style="47" customWidth="1"/>
    <col min="8196" max="8196" width="16" style="47" customWidth="1"/>
    <col min="8197" max="8197" width="15.140625" style="47" customWidth="1"/>
    <col min="8198" max="8198" width="16.7109375" style="47" customWidth="1"/>
    <col min="8199" max="8199" width="17.5703125" style="47" customWidth="1"/>
    <col min="8200" max="8200" width="14.7109375" style="47" bestFit="1" customWidth="1"/>
    <col min="8201" max="8201" width="9.140625" style="47"/>
    <col min="8202" max="8202" width="12.7109375" style="47" bestFit="1" customWidth="1"/>
    <col min="8203" max="8203" width="9.42578125" style="47" customWidth="1"/>
    <col min="8204" max="8204" width="36.140625" style="47" bestFit="1" customWidth="1"/>
    <col min="8205" max="8205" width="11.5703125" style="47" bestFit="1" customWidth="1"/>
    <col min="8206" max="8206" width="11.140625" style="47" bestFit="1" customWidth="1"/>
    <col min="8207" max="8207" width="10.28515625" style="47" bestFit="1" customWidth="1"/>
    <col min="8208" max="8448" width="9.140625" style="47"/>
    <col min="8449" max="8449" width="7.28515625" style="47" customWidth="1"/>
    <col min="8450" max="8450" width="6.7109375" style="47" customWidth="1"/>
    <col min="8451" max="8451" width="31" style="47" customWidth="1"/>
    <col min="8452" max="8452" width="16" style="47" customWidth="1"/>
    <col min="8453" max="8453" width="15.140625" style="47" customWidth="1"/>
    <col min="8454" max="8454" width="16.7109375" style="47" customWidth="1"/>
    <col min="8455" max="8455" width="17.5703125" style="47" customWidth="1"/>
    <col min="8456" max="8456" width="14.7109375" style="47" bestFit="1" customWidth="1"/>
    <col min="8457" max="8457" width="9.140625" style="47"/>
    <col min="8458" max="8458" width="12.7109375" style="47" bestFit="1" customWidth="1"/>
    <col min="8459" max="8459" width="9.42578125" style="47" customWidth="1"/>
    <col min="8460" max="8460" width="36.140625" style="47" bestFit="1" customWidth="1"/>
    <col min="8461" max="8461" width="11.5703125" style="47" bestFit="1" customWidth="1"/>
    <col min="8462" max="8462" width="11.140625" style="47" bestFit="1" customWidth="1"/>
    <col min="8463" max="8463" width="10.28515625" style="47" bestFit="1" customWidth="1"/>
    <col min="8464" max="8704" width="9.140625" style="47"/>
    <col min="8705" max="8705" width="7.28515625" style="47" customWidth="1"/>
    <col min="8706" max="8706" width="6.7109375" style="47" customWidth="1"/>
    <col min="8707" max="8707" width="31" style="47" customWidth="1"/>
    <col min="8708" max="8708" width="16" style="47" customWidth="1"/>
    <col min="8709" max="8709" width="15.140625" style="47" customWidth="1"/>
    <col min="8710" max="8710" width="16.7109375" style="47" customWidth="1"/>
    <col min="8711" max="8711" width="17.5703125" style="47" customWidth="1"/>
    <col min="8712" max="8712" width="14.7109375" style="47" bestFit="1" customWidth="1"/>
    <col min="8713" max="8713" width="9.140625" style="47"/>
    <col min="8714" max="8714" width="12.7109375" style="47" bestFit="1" customWidth="1"/>
    <col min="8715" max="8715" width="9.42578125" style="47" customWidth="1"/>
    <col min="8716" max="8716" width="36.140625" style="47" bestFit="1" customWidth="1"/>
    <col min="8717" max="8717" width="11.5703125" style="47" bestFit="1" customWidth="1"/>
    <col min="8718" max="8718" width="11.140625" style="47" bestFit="1" customWidth="1"/>
    <col min="8719" max="8719" width="10.28515625" style="47" bestFit="1" customWidth="1"/>
    <col min="8720" max="8960" width="9.140625" style="47"/>
    <col min="8961" max="8961" width="7.28515625" style="47" customWidth="1"/>
    <col min="8962" max="8962" width="6.7109375" style="47" customWidth="1"/>
    <col min="8963" max="8963" width="31" style="47" customWidth="1"/>
    <col min="8964" max="8964" width="16" style="47" customWidth="1"/>
    <col min="8965" max="8965" width="15.140625" style="47" customWidth="1"/>
    <col min="8966" max="8966" width="16.7109375" style="47" customWidth="1"/>
    <col min="8967" max="8967" width="17.5703125" style="47" customWidth="1"/>
    <col min="8968" max="8968" width="14.7109375" style="47" bestFit="1" customWidth="1"/>
    <col min="8969" max="8969" width="9.140625" style="47"/>
    <col min="8970" max="8970" width="12.7109375" style="47" bestFit="1" customWidth="1"/>
    <col min="8971" max="8971" width="9.42578125" style="47" customWidth="1"/>
    <col min="8972" max="8972" width="36.140625" style="47" bestFit="1" customWidth="1"/>
    <col min="8973" max="8973" width="11.5703125" style="47" bestFit="1" customWidth="1"/>
    <col min="8974" max="8974" width="11.140625" style="47" bestFit="1" customWidth="1"/>
    <col min="8975" max="8975" width="10.28515625" style="47" bestFit="1" customWidth="1"/>
    <col min="8976" max="9216" width="9.140625" style="47"/>
    <col min="9217" max="9217" width="7.28515625" style="47" customWidth="1"/>
    <col min="9218" max="9218" width="6.7109375" style="47" customWidth="1"/>
    <col min="9219" max="9219" width="31" style="47" customWidth="1"/>
    <col min="9220" max="9220" width="16" style="47" customWidth="1"/>
    <col min="9221" max="9221" width="15.140625" style="47" customWidth="1"/>
    <col min="9222" max="9222" width="16.7109375" style="47" customWidth="1"/>
    <col min="9223" max="9223" width="17.5703125" style="47" customWidth="1"/>
    <col min="9224" max="9224" width="14.7109375" style="47" bestFit="1" customWidth="1"/>
    <col min="9225" max="9225" width="9.140625" style="47"/>
    <col min="9226" max="9226" width="12.7109375" style="47" bestFit="1" customWidth="1"/>
    <col min="9227" max="9227" width="9.42578125" style="47" customWidth="1"/>
    <col min="9228" max="9228" width="36.140625" style="47" bestFit="1" customWidth="1"/>
    <col min="9229" max="9229" width="11.5703125" style="47" bestFit="1" customWidth="1"/>
    <col min="9230" max="9230" width="11.140625" style="47" bestFit="1" customWidth="1"/>
    <col min="9231" max="9231" width="10.28515625" style="47" bestFit="1" customWidth="1"/>
    <col min="9232" max="9472" width="9.140625" style="47"/>
    <col min="9473" max="9473" width="7.28515625" style="47" customWidth="1"/>
    <col min="9474" max="9474" width="6.7109375" style="47" customWidth="1"/>
    <col min="9475" max="9475" width="31" style="47" customWidth="1"/>
    <col min="9476" max="9476" width="16" style="47" customWidth="1"/>
    <col min="9477" max="9477" width="15.140625" style="47" customWidth="1"/>
    <col min="9478" max="9478" width="16.7109375" style="47" customWidth="1"/>
    <col min="9479" max="9479" width="17.5703125" style="47" customWidth="1"/>
    <col min="9480" max="9480" width="14.7109375" style="47" bestFit="1" customWidth="1"/>
    <col min="9481" max="9481" width="9.140625" style="47"/>
    <col min="9482" max="9482" width="12.7109375" style="47" bestFit="1" customWidth="1"/>
    <col min="9483" max="9483" width="9.42578125" style="47" customWidth="1"/>
    <col min="9484" max="9484" width="36.140625" style="47" bestFit="1" customWidth="1"/>
    <col min="9485" max="9485" width="11.5703125" style="47" bestFit="1" customWidth="1"/>
    <col min="9486" max="9486" width="11.140625" style="47" bestFit="1" customWidth="1"/>
    <col min="9487" max="9487" width="10.28515625" style="47" bestFit="1" customWidth="1"/>
    <col min="9488" max="9728" width="9.140625" style="47"/>
    <col min="9729" max="9729" width="7.28515625" style="47" customWidth="1"/>
    <col min="9730" max="9730" width="6.7109375" style="47" customWidth="1"/>
    <col min="9731" max="9731" width="31" style="47" customWidth="1"/>
    <col min="9732" max="9732" width="16" style="47" customWidth="1"/>
    <col min="9733" max="9733" width="15.140625" style="47" customWidth="1"/>
    <col min="9734" max="9734" width="16.7109375" style="47" customWidth="1"/>
    <col min="9735" max="9735" width="17.5703125" style="47" customWidth="1"/>
    <col min="9736" max="9736" width="14.7109375" style="47" bestFit="1" customWidth="1"/>
    <col min="9737" max="9737" width="9.140625" style="47"/>
    <col min="9738" max="9738" width="12.7109375" style="47" bestFit="1" customWidth="1"/>
    <col min="9739" max="9739" width="9.42578125" style="47" customWidth="1"/>
    <col min="9740" max="9740" width="36.140625" style="47" bestFit="1" customWidth="1"/>
    <col min="9741" max="9741" width="11.5703125" style="47" bestFit="1" customWidth="1"/>
    <col min="9742" max="9742" width="11.140625" style="47" bestFit="1" customWidth="1"/>
    <col min="9743" max="9743" width="10.28515625" style="47" bestFit="1" customWidth="1"/>
    <col min="9744" max="9984" width="9.140625" style="47"/>
    <col min="9985" max="9985" width="7.28515625" style="47" customWidth="1"/>
    <col min="9986" max="9986" width="6.7109375" style="47" customWidth="1"/>
    <col min="9987" max="9987" width="31" style="47" customWidth="1"/>
    <col min="9988" max="9988" width="16" style="47" customWidth="1"/>
    <col min="9989" max="9989" width="15.140625" style="47" customWidth="1"/>
    <col min="9990" max="9990" width="16.7109375" style="47" customWidth="1"/>
    <col min="9991" max="9991" width="17.5703125" style="47" customWidth="1"/>
    <col min="9992" max="9992" width="14.7109375" style="47" bestFit="1" customWidth="1"/>
    <col min="9993" max="9993" width="9.140625" style="47"/>
    <col min="9994" max="9994" width="12.7109375" style="47" bestFit="1" customWidth="1"/>
    <col min="9995" max="9995" width="9.42578125" style="47" customWidth="1"/>
    <col min="9996" max="9996" width="36.140625" style="47" bestFit="1" customWidth="1"/>
    <col min="9997" max="9997" width="11.5703125" style="47" bestFit="1" customWidth="1"/>
    <col min="9998" max="9998" width="11.140625" style="47" bestFit="1" customWidth="1"/>
    <col min="9999" max="9999" width="10.28515625" style="47" bestFit="1" customWidth="1"/>
    <col min="10000" max="10240" width="9.140625" style="47"/>
    <col min="10241" max="10241" width="7.28515625" style="47" customWidth="1"/>
    <col min="10242" max="10242" width="6.7109375" style="47" customWidth="1"/>
    <col min="10243" max="10243" width="31" style="47" customWidth="1"/>
    <col min="10244" max="10244" width="16" style="47" customWidth="1"/>
    <col min="10245" max="10245" width="15.140625" style="47" customWidth="1"/>
    <col min="10246" max="10246" width="16.7109375" style="47" customWidth="1"/>
    <col min="10247" max="10247" width="17.5703125" style="47" customWidth="1"/>
    <col min="10248" max="10248" width="14.7109375" style="47" bestFit="1" customWidth="1"/>
    <col min="10249" max="10249" width="9.140625" style="47"/>
    <col min="10250" max="10250" width="12.7109375" style="47" bestFit="1" customWidth="1"/>
    <col min="10251" max="10251" width="9.42578125" style="47" customWidth="1"/>
    <col min="10252" max="10252" width="36.140625" style="47" bestFit="1" customWidth="1"/>
    <col min="10253" max="10253" width="11.5703125" style="47" bestFit="1" customWidth="1"/>
    <col min="10254" max="10254" width="11.140625" style="47" bestFit="1" customWidth="1"/>
    <col min="10255" max="10255" width="10.28515625" style="47" bestFit="1" customWidth="1"/>
    <col min="10256" max="10496" width="9.140625" style="47"/>
    <col min="10497" max="10497" width="7.28515625" style="47" customWidth="1"/>
    <col min="10498" max="10498" width="6.7109375" style="47" customWidth="1"/>
    <col min="10499" max="10499" width="31" style="47" customWidth="1"/>
    <col min="10500" max="10500" width="16" style="47" customWidth="1"/>
    <col min="10501" max="10501" width="15.140625" style="47" customWidth="1"/>
    <col min="10502" max="10502" width="16.7109375" style="47" customWidth="1"/>
    <col min="10503" max="10503" width="17.5703125" style="47" customWidth="1"/>
    <col min="10504" max="10504" width="14.7109375" style="47" bestFit="1" customWidth="1"/>
    <col min="10505" max="10505" width="9.140625" style="47"/>
    <col min="10506" max="10506" width="12.7109375" style="47" bestFit="1" customWidth="1"/>
    <col min="10507" max="10507" width="9.42578125" style="47" customWidth="1"/>
    <col min="10508" max="10508" width="36.140625" style="47" bestFit="1" customWidth="1"/>
    <col min="10509" max="10509" width="11.5703125" style="47" bestFit="1" customWidth="1"/>
    <col min="10510" max="10510" width="11.140625" style="47" bestFit="1" customWidth="1"/>
    <col min="10511" max="10511" width="10.28515625" style="47" bestFit="1" customWidth="1"/>
    <col min="10512" max="10752" width="9.140625" style="47"/>
    <col min="10753" max="10753" width="7.28515625" style="47" customWidth="1"/>
    <col min="10754" max="10754" width="6.7109375" style="47" customWidth="1"/>
    <col min="10755" max="10755" width="31" style="47" customWidth="1"/>
    <col min="10756" max="10756" width="16" style="47" customWidth="1"/>
    <col min="10757" max="10757" width="15.140625" style="47" customWidth="1"/>
    <col min="10758" max="10758" width="16.7109375" style="47" customWidth="1"/>
    <col min="10759" max="10759" width="17.5703125" style="47" customWidth="1"/>
    <col min="10760" max="10760" width="14.7109375" style="47" bestFit="1" customWidth="1"/>
    <col min="10761" max="10761" width="9.140625" style="47"/>
    <col min="10762" max="10762" width="12.7109375" style="47" bestFit="1" customWidth="1"/>
    <col min="10763" max="10763" width="9.42578125" style="47" customWidth="1"/>
    <col min="10764" max="10764" width="36.140625" style="47" bestFit="1" customWidth="1"/>
    <col min="10765" max="10765" width="11.5703125" style="47" bestFit="1" customWidth="1"/>
    <col min="10766" max="10766" width="11.140625" style="47" bestFit="1" customWidth="1"/>
    <col min="10767" max="10767" width="10.28515625" style="47" bestFit="1" customWidth="1"/>
    <col min="10768" max="11008" width="9.140625" style="47"/>
    <col min="11009" max="11009" width="7.28515625" style="47" customWidth="1"/>
    <col min="11010" max="11010" width="6.7109375" style="47" customWidth="1"/>
    <col min="11011" max="11011" width="31" style="47" customWidth="1"/>
    <col min="11012" max="11012" width="16" style="47" customWidth="1"/>
    <col min="11013" max="11013" width="15.140625" style="47" customWidth="1"/>
    <col min="11014" max="11014" width="16.7109375" style="47" customWidth="1"/>
    <col min="11015" max="11015" width="17.5703125" style="47" customWidth="1"/>
    <col min="11016" max="11016" width="14.7109375" style="47" bestFit="1" customWidth="1"/>
    <col min="11017" max="11017" width="9.140625" style="47"/>
    <col min="11018" max="11018" width="12.7109375" style="47" bestFit="1" customWidth="1"/>
    <col min="11019" max="11019" width="9.42578125" style="47" customWidth="1"/>
    <col min="11020" max="11020" width="36.140625" style="47" bestFit="1" customWidth="1"/>
    <col min="11021" max="11021" width="11.5703125" style="47" bestFit="1" customWidth="1"/>
    <col min="11022" max="11022" width="11.140625" style="47" bestFit="1" customWidth="1"/>
    <col min="11023" max="11023" width="10.28515625" style="47" bestFit="1" customWidth="1"/>
    <col min="11024" max="11264" width="9.140625" style="47"/>
    <col min="11265" max="11265" width="7.28515625" style="47" customWidth="1"/>
    <col min="11266" max="11266" width="6.7109375" style="47" customWidth="1"/>
    <col min="11267" max="11267" width="31" style="47" customWidth="1"/>
    <col min="11268" max="11268" width="16" style="47" customWidth="1"/>
    <col min="11269" max="11269" width="15.140625" style="47" customWidth="1"/>
    <col min="11270" max="11270" width="16.7109375" style="47" customWidth="1"/>
    <col min="11271" max="11271" width="17.5703125" style="47" customWidth="1"/>
    <col min="11272" max="11272" width="14.7109375" style="47" bestFit="1" customWidth="1"/>
    <col min="11273" max="11273" width="9.140625" style="47"/>
    <col min="11274" max="11274" width="12.7109375" style="47" bestFit="1" customWidth="1"/>
    <col min="11275" max="11275" width="9.42578125" style="47" customWidth="1"/>
    <col min="11276" max="11276" width="36.140625" style="47" bestFit="1" customWidth="1"/>
    <col min="11277" max="11277" width="11.5703125" style="47" bestFit="1" customWidth="1"/>
    <col min="11278" max="11278" width="11.140625" style="47" bestFit="1" customWidth="1"/>
    <col min="11279" max="11279" width="10.28515625" style="47" bestFit="1" customWidth="1"/>
    <col min="11280" max="11520" width="9.140625" style="47"/>
    <col min="11521" max="11521" width="7.28515625" style="47" customWidth="1"/>
    <col min="11522" max="11522" width="6.7109375" style="47" customWidth="1"/>
    <col min="11523" max="11523" width="31" style="47" customWidth="1"/>
    <col min="11524" max="11524" width="16" style="47" customWidth="1"/>
    <col min="11525" max="11525" width="15.140625" style="47" customWidth="1"/>
    <col min="11526" max="11526" width="16.7109375" style="47" customWidth="1"/>
    <col min="11527" max="11527" width="17.5703125" style="47" customWidth="1"/>
    <col min="11528" max="11528" width="14.7109375" style="47" bestFit="1" customWidth="1"/>
    <col min="11529" max="11529" width="9.140625" style="47"/>
    <col min="11530" max="11530" width="12.7109375" style="47" bestFit="1" customWidth="1"/>
    <col min="11531" max="11531" width="9.42578125" style="47" customWidth="1"/>
    <col min="11532" max="11532" width="36.140625" style="47" bestFit="1" customWidth="1"/>
    <col min="11533" max="11533" width="11.5703125" style="47" bestFit="1" customWidth="1"/>
    <col min="11534" max="11534" width="11.140625" style="47" bestFit="1" customWidth="1"/>
    <col min="11535" max="11535" width="10.28515625" style="47" bestFit="1" customWidth="1"/>
    <col min="11536" max="11776" width="9.140625" style="47"/>
    <col min="11777" max="11777" width="7.28515625" style="47" customWidth="1"/>
    <col min="11778" max="11778" width="6.7109375" style="47" customWidth="1"/>
    <col min="11779" max="11779" width="31" style="47" customWidth="1"/>
    <col min="11780" max="11780" width="16" style="47" customWidth="1"/>
    <col min="11781" max="11781" width="15.140625" style="47" customWidth="1"/>
    <col min="11782" max="11782" width="16.7109375" style="47" customWidth="1"/>
    <col min="11783" max="11783" width="17.5703125" style="47" customWidth="1"/>
    <col min="11784" max="11784" width="14.7109375" style="47" bestFit="1" customWidth="1"/>
    <col min="11785" max="11785" width="9.140625" style="47"/>
    <col min="11786" max="11786" width="12.7109375" style="47" bestFit="1" customWidth="1"/>
    <col min="11787" max="11787" width="9.42578125" style="47" customWidth="1"/>
    <col min="11788" max="11788" width="36.140625" style="47" bestFit="1" customWidth="1"/>
    <col min="11789" max="11789" width="11.5703125" style="47" bestFit="1" customWidth="1"/>
    <col min="11790" max="11790" width="11.140625" style="47" bestFit="1" customWidth="1"/>
    <col min="11791" max="11791" width="10.28515625" style="47" bestFit="1" customWidth="1"/>
    <col min="11792" max="12032" width="9.140625" style="47"/>
    <col min="12033" max="12033" width="7.28515625" style="47" customWidth="1"/>
    <col min="12034" max="12034" width="6.7109375" style="47" customWidth="1"/>
    <col min="12035" max="12035" width="31" style="47" customWidth="1"/>
    <col min="12036" max="12036" width="16" style="47" customWidth="1"/>
    <col min="12037" max="12037" width="15.140625" style="47" customWidth="1"/>
    <col min="12038" max="12038" width="16.7109375" style="47" customWidth="1"/>
    <col min="12039" max="12039" width="17.5703125" style="47" customWidth="1"/>
    <col min="12040" max="12040" width="14.7109375" style="47" bestFit="1" customWidth="1"/>
    <col min="12041" max="12041" width="9.140625" style="47"/>
    <col min="12042" max="12042" width="12.7109375" style="47" bestFit="1" customWidth="1"/>
    <col min="12043" max="12043" width="9.42578125" style="47" customWidth="1"/>
    <col min="12044" max="12044" width="36.140625" style="47" bestFit="1" customWidth="1"/>
    <col min="12045" max="12045" width="11.5703125" style="47" bestFit="1" customWidth="1"/>
    <col min="12046" max="12046" width="11.140625" style="47" bestFit="1" customWidth="1"/>
    <col min="12047" max="12047" width="10.28515625" style="47" bestFit="1" customWidth="1"/>
    <col min="12048" max="12288" width="9.140625" style="47"/>
    <col min="12289" max="12289" width="7.28515625" style="47" customWidth="1"/>
    <col min="12290" max="12290" width="6.7109375" style="47" customWidth="1"/>
    <col min="12291" max="12291" width="31" style="47" customWidth="1"/>
    <col min="12292" max="12292" width="16" style="47" customWidth="1"/>
    <col min="12293" max="12293" width="15.140625" style="47" customWidth="1"/>
    <col min="12294" max="12294" width="16.7109375" style="47" customWidth="1"/>
    <col min="12295" max="12295" width="17.5703125" style="47" customWidth="1"/>
    <col min="12296" max="12296" width="14.7109375" style="47" bestFit="1" customWidth="1"/>
    <col min="12297" max="12297" width="9.140625" style="47"/>
    <col min="12298" max="12298" width="12.7109375" style="47" bestFit="1" customWidth="1"/>
    <col min="12299" max="12299" width="9.42578125" style="47" customWidth="1"/>
    <col min="12300" max="12300" width="36.140625" style="47" bestFit="1" customWidth="1"/>
    <col min="12301" max="12301" width="11.5703125" style="47" bestFit="1" customWidth="1"/>
    <col min="12302" max="12302" width="11.140625" style="47" bestFit="1" customWidth="1"/>
    <col min="12303" max="12303" width="10.28515625" style="47" bestFit="1" customWidth="1"/>
    <col min="12304" max="12544" width="9.140625" style="47"/>
    <col min="12545" max="12545" width="7.28515625" style="47" customWidth="1"/>
    <col min="12546" max="12546" width="6.7109375" style="47" customWidth="1"/>
    <col min="12547" max="12547" width="31" style="47" customWidth="1"/>
    <col min="12548" max="12548" width="16" style="47" customWidth="1"/>
    <col min="12549" max="12549" width="15.140625" style="47" customWidth="1"/>
    <col min="12550" max="12550" width="16.7109375" style="47" customWidth="1"/>
    <col min="12551" max="12551" width="17.5703125" style="47" customWidth="1"/>
    <col min="12552" max="12552" width="14.7109375" style="47" bestFit="1" customWidth="1"/>
    <col min="12553" max="12553" width="9.140625" style="47"/>
    <col min="12554" max="12554" width="12.7109375" style="47" bestFit="1" customWidth="1"/>
    <col min="12555" max="12555" width="9.42578125" style="47" customWidth="1"/>
    <col min="12556" max="12556" width="36.140625" style="47" bestFit="1" customWidth="1"/>
    <col min="12557" max="12557" width="11.5703125" style="47" bestFit="1" customWidth="1"/>
    <col min="12558" max="12558" width="11.140625" style="47" bestFit="1" customWidth="1"/>
    <col min="12559" max="12559" width="10.28515625" style="47" bestFit="1" customWidth="1"/>
    <col min="12560" max="12800" width="9.140625" style="47"/>
    <col min="12801" max="12801" width="7.28515625" style="47" customWidth="1"/>
    <col min="12802" max="12802" width="6.7109375" style="47" customWidth="1"/>
    <col min="12803" max="12803" width="31" style="47" customWidth="1"/>
    <col min="12804" max="12804" width="16" style="47" customWidth="1"/>
    <col min="12805" max="12805" width="15.140625" style="47" customWidth="1"/>
    <col min="12806" max="12806" width="16.7109375" style="47" customWidth="1"/>
    <col min="12807" max="12807" width="17.5703125" style="47" customWidth="1"/>
    <col min="12808" max="12808" width="14.7109375" style="47" bestFit="1" customWidth="1"/>
    <col min="12809" max="12809" width="9.140625" style="47"/>
    <col min="12810" max="12810" width="12.7109375" style="47" bestFit="1" customWidth="1"/>
    <col min="12811" max="12811" width="9.42578125" style="47" customWidth="1"/>
    <col min="12812" max="12812" width="36.140625" style="47" bestFit="1" customWidth="1"/>
    <col min="12813" max="12813" width="11.5703125" style="47" bestFit="1" customWidth="1"/>
    <col min="12814" max="12814" width="11.140625" style="47" bestFit="1" customWidth="1"/>
    <col min="12815" max="12815" width="10.28515625" style="47" bestFit="1" customWidth="1"/>
    <col min="12816" max="13056" width="9.140625" style="47"/>
    <col min="13057" max="13057" width="7.28515625" style="47" customWidth="1"/>
    <col min="13058" max="13058" width="6.7109375" style="47" customWidth="1"/>
    <col min="13059" max="13059" width="31" style="47" customWidth="1"/>
    <col min="13060" max="13060" width="16" style="47" customWidth="1"/>
    <col min="13061" max="13061" width="15.140625" style="47" customWidth="1"/>
    <col min="13062" max="13062" width="16.7109375" style="47" customWidth="1"/>
    <col min="13063" max="13063" width="17.5703125" style="47" customWidth="1"/>
    <col min="13064" max="13064" width="14.7109375" style="47" bestFit="1" customWidth="1"/>
    <col min="13065" max="13065" width="9.140625" style="47"/>
    <col min="13066" max="13066" width="12.7109375" style="47" bestFit="1" customWidth="1"/>
    <col min="13067" max="13067" width="9.42578125" style="47" customWidth="1"/>
    <col min="13068" max="13068" width="36.140625" style="47" bestFit="1" customWidth="1"/>
    <col min="13069" max="13069" width="11.5703125" style="47" bestFit="1" customWidth="1"/>
    <col min="13070" max="13070" width="11.140625" style="47" bestFit="1" customWidth="1"/>
    <col min="13071" max="13071" width="10.28515625" style="47" bestFit="1" customWidth="1"/>
    <col min="13072" max="13312" width="9.140625" style="47"/>
    <col min="13313" max="13313" width="7.28515625" style="47" customWidth="1"/>
    <col min="13314" max="13314" width="6.7109375" style="47" customWidth="1"/>
    <col min="13315" max="13315" width="31" style="47" customWidth="1"/>
    <col min="13316" max="13316" width="16" style="47" customWidth="1"/>
    <col min="13317" max="13317" width="15.140625" style="47" customWidth="1"/>
    <col min="13318" max="13318" width="16.7109375" style="47" customWidth="1"/>
    <col min="13319" max="13319" width="17.5703125" style="47" customWidth="1"/>
    <col min="13320" max="13320" width="14.7109375" style="47" bestFit="1" customWidth="1"/>
    <col min="13321" max="13321" width="9.140625" style="47"/>
    <col min="13322" max="13322" width="12.7109375" style="47" bestFit="1" customWidth="1"/>
    <col min="13323" max="13323" width="9.42578125" style="47" customWidth="1"/>
    <col min="13324" max="13324" width="36.140625" style="47" bestFit="1" customWidth="1"/>
    <col min="13325" max="13325" width="11.5703125" style="47" bestFit="1" customWidth="1"/>
    <col min="13326" max="13326" width="11.140625" style="47" bestFit="1" customWidth="1"/>
    <col min="13327" max="13327" width="10.28515625" style="47" bestFit="1" customWidth="1"/>
    <col min="13328" max="13568" width="9.140625" style="47"/>
    <col min="13569" max="13569" width="7.28515625" style="47" customWidth="1"/>
    <col min="13570" max="13570" width="6.7109375" style="47" customWidth="1"/>
    <col min="13571" max="13571" width="31" style="47" customWidth="1"/>
    <col min="13572" max="13572" width="16" style="47" customWidth="1"/>
    <col min="13573" max="13573" width="15.140625" style="47" customWidth="1"/>
    <col min="13574" max="13574" width="16.7109375" style="47" customWidth="1"/>
    <col min="13575" max="13575" width="17.5703125" style="47" customWidth="1"/>
    <col min="13576" max="13576" width="14.7109375" style="47" bestFit="1" customWidth="1"/>
    <col min="13577" max="13577" width="9.140625" style="47"/>
    <col min="13578" max="13578" width="12.7109375" style="47" bestFit="1" customWidth="1"/>
    <col min="13579" max="13579" width="9.42578125" style="47" customWidth="1"/>
    <col min="13580" max="13580" width="36.140625" style="47" bestFit="1" customWidth="1"/>
    <col min="13581" max="13581" width="11.5703125" style="47" bestFit="1" customWidth="1"/>
    <col min="13582" max="13582" width="11.140625" style="47" bestFit="1" customWidth="1"/>
    <col min="13583" max="13583" width="10.28515625" style="47" bestFit="1" customWidth="1"/>
    <col min="13584" max="13824" width="9.140625" style="47"/>
    <col min="13825" max="13825" width="7.28515625" style="47" customWidth="1"/>
    <col min="13826" max="13826" width="6.7109375" style="47" customWidth="1"/>
    <col min="13827" max="13827" width="31" style="47" customWidth="1"/>
    <col min="13828" max="13828" width="16" style="47" customWidth="1"/>
    <col min="13829" max="13829" width="15.140625" style="47" customWidth="1"/>
    <col min="13830" max="13830" width="16.7109375" style="47" customWidth="1"/>
    <col min="13831" max="13831" width="17.5703125" style="47" customWidth="1"/>
    <col min="13832" max="13832" width="14.7109375" style="47" bestFit="1" customWidth="1"/>
    <col min="13833" max="13833" width="9.140625" style="47"/>
    <col min="13834" max="13834" width="12.7109375" style="47" bestFit="1" customWidth="1"/>
    <col min="13835" max="13835" width="9.42578125" style="47" customWidth="1"/>
    <col min="13836" max="13836" width="36.140625" style="47" bestFit="1" customWidth="1"/>
    <col min="13837" max="13837" width="11.5703125" style="47" bestFit="1" customWidth="1"/>
    <col min="13838" max="13838" width="11.140625" style="47" bestFit="1" customWidth="1"/>
    <col min="13839" max="13839" width="10.28515625" style="47" bestFit="1" customWidth="1"/>
    <col min="13840" max="14080" width="9.140625" style="47"/>
    <col min="14081" max="14081" width="7.28515625" style="47" customWidth="1"/>
    <col min="14082" max="14082" width="6.7109375" style="47" customWidth="1"/>
    <col min="14083" max="14083" width="31" style="47" customWidth="1"/>
    <col min="14084" max="14084" width="16" style="47" customWidth="1"/>
    <col min="14085" max="14085" width="15.140625" style="47" customWidth="1"/>
    <col min="14086" max="14086" width="16.7109375" style="47" customWidth="1"/>
    <col min="14087" max="14087" width="17.5703125" style="47" customWidth="1"/>
    <col min="14088" max="14088" width="14.7109375" style="47" bestFit="1" customWidth="1"/>
    <col min="14089" max="14089" width="9.140625" style="47"/>
    <col min="14090" max="14090" width="12.7109375" style="47" bestFit="1" customWidth="1"/>
    <col min="14091" max="14091" width="9.42578125" style="47" customWidth="1"/>
    <col min="14092" max="14092" width="36.140625" style="47" bestFit="1" customWidth="1"/>
    <col min="14093" max="14093" width="11.5703125" style="47" bestFit="1" customWidth="1"/>
    <col min="14094" max="14094" width="11.140625" style="47" bestFit="1" customWidth="1"/>
    <col min="14095" max="14095" width="10.28515625" style="47" bestFit="1" customWidth="1"/>
    <col min="14096" max="14336" width="9.140625" style="47"/>
    <col min="14337" max="14337" width="7.28515625" style="47" customWidth="1"/>
    <col min="14338" max="14338" width="6.7109375" style="47" customWidth="1"/>
    <col min="14339" max="14339" width="31" style="47" customWidth="1"/>
    <col min="14340" max="14340" width="16" style="47" customWidth="1"/>
    <col min="14341" max="14341" width="15.140625" style="47" customWidth="1"/>
    <col min="14342" max="14342" width="16.7109375" style="47" customWidth="1"/>
    <col min="14343" max="14343" width="17.5703125" style="47" customWidth="1"/>
    <col min="14344" max="14344" width="14.7109375" style="47" bestFit="1" customWidth="1"/>
    <col min="14345" max="14345" width="9.140625" style="47"/>
    <col min="14346" max="14346" width="12.7109375" style="47" bestFit="1" customWidth="1"/>
    <col min="14347" max="14347" width="9.42578125" style="47" customWidth="1"/>
    <col min="14348" max="14348" width="36.140625" style="47" bestFit="1" customWidth="1"/>
    <col min="14349" max="14349" width="11.5703125" style="47" bestFit="1" customWidth="1"/>
    <col min="14350" max="14350" width="11.140625" style="47" bestFit="1" customWidth="1"/>
    <col min="14351" max="14351" width="10.28515625" style="47" bestFit="1" customWidth="1"/>
    <col min="14352" max="14592" width="9.140625" style="47"/>
    <col min="14593" max="14593" width="7.28515625" style="47" customWidth="1"/>
    <col min="14594" max="14594" width="6.7109375" style="47" customWidth="1"/>
    <col min="14595" max="14595" width="31" style="47" customWidth="1"/>
    <col min="14596" max="14596" width="16" style="47" customWidth="1"/>
    <col min="14597" max="14597" width="15.140625" style="47" customWidth="1"/>
    <col min="14598" max="14598" width="16.7109375" style="47" customWidth="1"/>
    <col min="14599" max="14599" width="17.5703125" style="47" customWidth="1"/>
    <col min="14600" max="14600" width="14.7109375" style="47" bestFit="1" customWidth="1"/>
    <col min="14601" max="14601" width="9.140625" style="47"/>
    <col min="14602" max="14602" width="12.7109375" style="47" bestFit="1" customWidth="1"/>
    <col min="14603" max="14603" width="9.42578125" style="47" customWidth="1"/>
    <col min="14604" max="14604" width="36.140625" style="47" bestFit="1" customWidth="1"/>
    <col min="14605" max="14605" width="11.5703125" style="47" bestFit="1" customWidth="1"/>
    <col min="14606" max="14606" width="11.140625" style="47" bestFit="1" customWidth="1"/>
    <col min="14607" max="14607" width="10.28515625" style="47" bestFit="1" customWidth="1"/>
    <col min="14608" max="14848" width="9.140625" style="47"/>
    <col min="14849" max="14849" width="7.28515625" style="47" customWidth="1"/>
    <col min="14850" max="14850" width="6.7109375" style="47" customWidth="1"/>
    <col min="14851" max="14851" width="31" style="47" customWidth="1"/>
    <col min="14852" max="14852" width="16" style="47" customWidth="1"/>
    <col min="14853" max="14853" width="15.140625" style="47" customWidth="1"/>
    <col min="14854" max="14854" width="16.7109375" style="47" customWidth="1"/>
    <col min="14855" max="14855" width="17.5703125" style="47" customWidth="1"/>
    <col min="14856" max="14856" width="14.7109375" style="47" bestFit="1" customWidth="1"/>
    <col min="14857" max="14857" width="9.140625" style="47"/>
    <col min="14858" max="14858" width="12.7109375" style="47" bestFit="1" customWidth="1"/>
    <col min="14859" max="14859" width="9.42578125" style="47" customWidth="1"/>
    <col min="14860" max="14860" width="36.140625" style="47" bestFit="1" customWidth="1"/>
    <col min="14861" max="14861" width="11.5703125" style="47" bestFit="1" customWidth="1"/>
    <col min="14862" max="14862" width="11.140625" style="47" bestFit="1" customWidth="1"/>
    <col min="14863" max="14863" width="10.28515625" style="47" bestFit="1" customWidth="1"/>
    <col min="14864" max="15104" width="9.140625" style="47"/>
    <col min="15105" max="15105" width="7.28515625" style="47" customWidth="1"/>
    <col min="15106" max="15106" width="6.7109375" style="47" customWidth="1"/>
    <col min="15107" max="15107" width="31" style="47" customWidth="1"/>
    <col min="15108" max="15108" width="16" style="47" customWidth="1"/>
    <col min="15109" max="15109" width="15.140625" style="47" customWidth="1"/>
    <col min="15110" max="15110" width="16.7109375" style="47" customWidth="1"/>
    <col min="15111" max="15111" width="17.5703125" style="47" customWidth="1"/>
    <col min="15112" max="15112" width="14.7109375" style="47" bestFit="1" customWidth="1"/>
    <col min="15113" max="15113" width="9.140625" style="47"/>
    <col min="15114" max="15114" width="12.7109375" style="47" bestFit="1" customWidth="1"/>
    <col min="15115" max="15115" width="9.42578125" style="47" customWidth="1"/>
    <col min="15116" max="15116" width="36.140625" style="47" bestFit="1" customWidth="1"/>
    <col min="15117" max="15117" width="11.5703125" style="47" bestFit="1" customWidth="1"/>
    <col min="15118" max="15118" width="11.140625" style="47" bestFit="1" customWidth="1"/>
    <col min="15119" max="15119" width="10.28515625" style="47" bestFit="1" customWidth="1"/>
    <col min="15120" max="15360" width="9.140625" style="47"/>
    <col min="15361" max="15361" width="7.28515625" style="47" customWidth="1"/>
    <col min="15362" max="15362" width="6.7109375" style="47" customWidth="1"/>
    <col min="15363" max="15363" width="31" style="47" customWidth="1"/>
    <col min="15364" max="15364" width="16" style="47" customWidth="1"/>
    <col min="15365" max="15365" width="15.140625" style="47" customWidth="1"/>
    <col min="15366" max="15366" width="16.7109375" style="47" customWidth="1"/>
    <col min="15367" max="15367" width="17.5703125" style="47" customWidth="1"/>
    <col min="15368" max="15368" width="14.7109375" style="47" bestFit="1" customWidth="1"/>
    <col min="15369" max="15369" width="9.140625" style="47"/>
    <col min="15370" max="15370" width="12.7109375" style="47" bestFit="1" customWidth="1"/>
    <col min="15371" max="15371" width="9.42578125" style="47" customWidth="1"/>
    <col min="15372" max="15372" width="36.140625" style="47" bestFit="1" customWidth="1"/>
    <col min="15373" max="15373" width="11.5703125" style="47" bestFit="1" customWidth="1"/>
    <col min="15374" max="15374" width="11.140625" style="47" bestFit="1" customWidth="1"/>
    <col min="15375" max="15375" width="10.28515625" style="47" bestFit="1" customWidth="1"/>
    <col min="15376" max="15616" width="9.140625" style="47"/>
    <col min="15617" max="15617" width="7.28515625" style="47" customWidth="1"/>
    <col min="15618" max="15618" width="6.7109375" style="47" customWidth="1"/>
    <col min="15619" max="15619" width="31" style="47" customWidth="1"/>
    <col min="15620" max="15620" width="16" style="47" customWidth="1"/>
    <col min="15621" max="15621" width="15.140625" style="47" customWidth="1"/>
    <col min="15622" max="15622" width="16.7109375" style="47" customWidth="1"/>
    <col min="15623" max="15623" width="17.5703125" style="47" customWidth="1"/>
    <col min="15624" max="15624" width="14.7109375" style="47" bestFit="1" customWidth="1"/>
    <col min="15625" max="15625" width="9.140625" style="47"/>
    <col min="15626" max="15626" width="12.7109375" style="47" bestFit="1" customWidth="1"/>
    <col min="15627" max="15627" width="9.42578125" style="47" customWidth="1"/>
    <col min="15628" max="15628" width="36.140625" style="47" bestFit="1" customWidth="1"/>
    <col min="15629" max="15629" width="11.5703125" style="47" bestFit="1" customWidth="1"/>
    <col min="15630" max="15630" width="11.140625" style="47" bestFit="1" customWidth="1"/>
    <col min="15631" max="15631" width="10.28515625" style="47" bestFit="1" customWidth="1"/>
    <col min="15632" max="15872" width="9.140625" style="47"/>
    <col min="15873" max="15873" width="7.28515625" style="47" customWidth="1"/>
    <col min="15874" max="15874" width="6.7109375" style="47" customWidth="1"/>
    <col min="15875" max="15875" width="31" style="47" customWidth="1"/>
    <col min="15876" max="15876" width="16" style="47" customWidth="1"/>
    <col min="15877" max="15877" width="15.140625" style="47" customWidth="1"/>
    <col min="15878" max="15878" width="16.7109375" style="47" customWidth="1"/>
    <col min="15879" max="15879" width="17.5703125" style="47" customWidth="1"/>
    <col min="15880" max="15880" width="14.7109375" style="47" bestFit="1" customWidth="1"/>
    <col min="15881" max="15881" width="9.140625" style="47"/>
    <col min="15882" max="15882" width="12.7109375" style="47" bestFit="1" customWidth="1"/>
    <col min="15883" max="15883" width="9.42578125" style="47" customWidth="1"/>
    <col min="15884" max="15884" width="36.140625" style="47" bestFit="1" customWidth="1"/>
    <col min="15885" max="15885" width="11.5703125" style="47" bestFit="1" customWidth="1"/>
    <col min="15886" max="15886" width="11.140625" style="47" bestFit="1" customWidth="1"/>
    <col min="15887" max="15887" width="10.28515625" style="47" bestFit="1" customWidth="1"/>
    <col min="15888" max="16128" width="9.140625" style="47"/>
    <col min="16129" max="16129" width="7.28515625" style="47" customWidth="1"/>
    <col min="16130" max="16130" width="6.7109375" style="47" customWidth="1"/>
    <col min="16131" max="16131" width="31" style="47" customWidth="1"/>
    <col min="16132" max="16132" width="16" style="47" customWidth="1"/>
    <col min="16133" max="16133" width="15.140625" style="47" customWidth="1"/>
    <col min="16134" max="16134" width="16.7109375" style="47" customWidth="1"/>
    <col min="16135" max="16135" width="17.5703125" style="47" customWidth="1"/>
    <col min="16136" max="16136" width="14.7109375" style="47" bestFit="1" customWidth="1"/>
    <col min="16137" max="16137" width="9.140625" style="47"/>
    <col min="16138" max="16138" width="12.7109375" style="47" bestFit="1" customWidth="1"/>
    <col min="16139" max="16139" width="9.42578125" style="47" customWidth="1"/>
    <col min="16140" max="16140" width="36.140625" style="47" bestFit="1" customWidth="1"/>
    <col min="16141" max="16141" width="11.5703125" style="47" bestFit="1" customWidth="1"/>
    <col min="16142" max="16142" width="11.140625" style="47" bestFit="1" customWidth="1"/>
    <col min="16143" max="16143" width="10.28515625" style="47" bestFit="1" customWidth="1"/>
    <col min="16144" max="16384" width="9.140625" style="47"/>
  </cols>
  <sheetData>
    <row r="1" spans="1:24" ht="14.25" customHeight="1" x14ac:dyDescent="0.2">
      <c r="C1" s="82"/>
      <c r="D1" s="83"/>
      <c r="E1" s="84"/>
      <c r="F1" s="84"/>
      <c r="G1" s="84"/>
      <c r="H1" s="84"/>
      <c r="I1" s="84"/>
      <c r="J1" s="84"/>
      <c r="K1" s="84"/>
      <c r="L1" s="84"/>
      <c r="M1" s="85"/>
      <c r="N1" s="86"/>
      <c r="O1" s="84"/>
      <c r="P1" s="84"/>
      <c r="Q1" s="84"/>
      <c r="R1" s="84"/>
      <c r="S1" s="84"/>
      <c r="T1" s="84"/>
      <c r="U1" s="84"/>
      <c r="V1" s="84"/>
      <c r="W1" s="84"/>
      <c r="X1" s="84"/>
    </row>
    <row r="2" spans="1:24" ht="14.25" customHeight="1" x14ac:dyDescent="0.2">
      <c r="A2" s="106" t="s">
        <v>183</v>
      </c>
      <c r="B2" s="245" t="s">
        <v>184</v>
      </c>
      <c r="C2" s="245"/>
      <c r="D2" s="245"/>
      <c r="E2" s="87"/>
      <c r="F2" s="87"/>
      <c r="G2" s="87"/>
      <c r="H2" s="135" t="s">
        <v>289</v>
      </c>
      <c r="I2" s="84"/>
      <c r="J2" s="84"/>
      <c r="K2" s="84"/>
      <c r="L2" s="84"/>
      <c r="M2" s="85"/>
      <c r="N2" s="86"/>
      <c r="O2" s="84"/>
      <c r="P2" s="84"/>
      <c r="Q2" s="84"/>
      <c r="R2" s="84"/>
      <c r="S2" s="84"/>
      <c r="T2" s="84"/>
      <c r="U2" s="84"/>
      <c r="V2" s="84"/>
      <c r="W2" s="84"/>
      <c r="X2" s="84"/>
    </row>
    <row r="3" spans="1:24" x14ac:dyDescent="0.2">
      <c r="C3" s="84"/>
      <c r="E3" s="88"/>
      <c r="G3" s="88"/>
      <c r="H3" s="88"/>
      <c r="I3" s="88"/>
      <c r="J3" s="88"/>
      <c r="K3" s="89"/>
      <c r="L3" s="89"/>
      <c r="M3" s="90"/>
      <c r="N3" s="91"/>
      <c r="O3" s="89"/>
      <c r="P3" s="89"/>
      <c r="Q3" s="89"/>
      <c r="R3" s="89"/>
      <c r="S3" s="89"/>
      <c r="T3" s="89"/>
      <c r="U3" s="89"/>
      <c r="V3" s="89"/>
      <c r="W3" s="89"/>
      <c r="X3" s="92"/>
    </row>
    <row r="4" spans="1:24" s="29" customFormat="1" ht="31.5" customHeight="1" x14ac:dyDescent="0.25">
      <c r="B4" s="244" t="s">
        <v>294</v>
      </c>
      <c r="C4" s="244"/>
      <c r="D4" s="104" t="s">
        <v>277</v>
      </c>
      <c r="E4" s="104" t="s">
        <v>97</v>
      </c>
      <c r="F4" s="104" t="s">
        <v>81</v>
      </c>
      <c r="G4" s="104" t="s">
        <v>99</v>
      </c>
      <c r="H4" s="104" t="s">
        <v>185</v>
      </c>
      <c r="M4" s="93"/>
      <c r="N4" s="94"/>
    </row>
    <row r="5" spans="1:24" s="29" customFormat="1" ht="16.5" customHeight="1" x14ac:dyDescent="0.25">
      <c r="B5" s="246" t="s">
        <v>186</v>
      </c>
      <c r="C5" s="95" t="s">
        <v>278</v>
      </c>
      <c r="D5" s="62">
        <v>1013</v>
      </c>
      <c r="E5" s="62">
        <v>0</v>
      </c>
      <c r="F5" s="62">
        <v>0</v>
      </c>
      <c r="G5" s="62">
        <v>0</v>
      </c>
      <c r="H5" s="62">
        <f>SUM(D5:G5)</f>
        <v>1013</v>
      </c>
      <c r="M5" s="93"/>
      <c r="N5" s="94"/>
    </row>
    <row r="6" spans="1:24" s="29" customFormat="1" ht="16.5" customHeight="1" x14ac:dyDescent="0.25">
      <c r="B6" s="246"/>
      <c r="C6" s="95" t="s">
        <v>97</v>
      </c>
      <c r="D6" s="62">
        <v>0</v>
      </c>
      <c r="E6" s="62">
        <v>0</v>
      </c>
      <c r="F6" s="62">
        <v>0</v>
      </c>
      <c r="G6" s="62">
        <v>0</v>
      </c>
      <c r="H6" s="62">
        <f t="shared" ref="H6:H17" si="0">SUM(D6:G6)</f>
        <v>0</v>
      </c>
      <c r="M6" s="93"/>
      <c r="N6" s="94"/>
    </row>
    <row r="7" spans="1:24" s="29" customFormat="1" ht="26.25" customHeight="1" x14ac:dyDescent="0.25">
      <c r="B7" s="246"/>
      <c r="C7" s="95" t="s">
        <v>187</v>
      </c>
      <c r="D7" s="62">
        <v>0</v>
      </c>
      <c r="E7" s="62">
        <v>0</v>
      </c>
      <c r="F7" s="62">
        <v>0</v>
      </c>
      <c r="G7" s="62">
        <v>0</v>
      </c>
      <c r="H7" s="62">
        <f t="shared" si="0"/>
        <v>0</v>
      </c>
      <c r="M7" s="93"/>
      <c r="N7" s="94"/>
    </row>
    <row r="8" spans="1:24" s="29" customFormat="1" ht="16.5" customHeight="1" x14ac:dyDescent="0.25">
      <c r="B8" s="246"/>
      <c r="C8" s="95" t="s">
        <v>188</v>
      </c>
      <c r="D8" s="62">
        <v>0</v>
      </c>
      <c r="E8" s="62">
        <v>0</v>
      </c>
      <c r="F8" s="62">
        <v>0</v>
      </c>
      <c r="G8" s="62">
        <v>-171</v>
      </c>
      <c r="H8" s="62">
        <f t="shared" si="0"/>
        <v>-171</v>
      </c>
      <c r="M8" s="93"/>
      <c r="N8" s="94"/>
      <c r="O8" s="96"/>
    </row>
    <row r="9" spans="1:24" s="29" customFormat="1" ht="16.5" customHeight="1" x14ac:dyDescent="0.25">
      <c r="B9" s="246"/>
      <c r="C9" s="97" t="s">
        <v>216</v>
      </c>
      <c r="D9" s="62">
        <v>0</v>
      </c>
      <c r="E9" s="62">
        <v>0</v>
      </c>
      <c r="F9" s="62">
        <v>0</v>
      </c>
      <c r="G9" s="62">
        <v>0</v>
      </c>
      <c r="H9" s="62">
        <f t="shared" si="0"/>
        <v>0</v>
      </c>
      <c r="M9" s="93"/>
      <c r="N9" s="94"/>
    </row>
    <row r="10" spans="1:24" s="29" customFormat="1" ht="16.5" customHeight="1" x14ac:dyDescent="0.25">
      <c r="B10" s="246"/>
      <c r="C10" s="95" t="s">
        <v>189</v>
      </c>
      <c r="D10" s="62">
        <v>0</v>
      </c>
      <c r="E10" s="62">
        <v>0</v>
      </c>
      <c r="F10" s="62">
        <v>0</v>
      </c>
      <c r="G10" s="62">
        <v>0</v>
      </c>
      <c r="H10" s="62">
        <f t="shared" si="0"/>
        <v>0</v>
      </c>
      <c r="M10" s="93"/>
      <c r="N10" s="94"/>
    </row>
    <row r="11" spans="1:24" s="29" customFormat="1" ht="21.75" customHeight="1" x14ac:dyDescent="0.25">
      <c r="B11" s="247" t="s">
        <v>295</v>
      </c>
      <c r="C11" s="247"/>
      <c r="D11" s="182">
        <f>SUM(D5:D10)</f>
        <v>1013</v>
      </c>
      <c r="E11" s="182">
        <f>SUM(E5:E10)</f>
        <v>0</v>
      </c>
      <c r="F11" s="182">
        <f>SUM(F5:F10)</f>
        <v>0</v>
      </c>
      <c r="G11" s="182">
        <f>SUM(G5:G10)</f>
        <v>-171</v>
      </c>
      <c r="H11" s="182">
        <f t="shared" si="0"/>
        <v>842</v>
      </c>
      <c r="M11" s="93"/>
      <c r="N11" s="94"/>
    </row>
    <row r="12" spans="1:24" s="29" customFormat="1" ht="17.25" customHeight="1" x14ac:dyDescent="0.25">
      <c r="B12" s="246" t="s">
        <v>190</v>
      </c>
      <c r="C12" s="95" t="s">
        <v>278</v>
      </c>
      <c r="D12" s="62">
        <v>0</v>
      </c>
      <c r="E12" s="62">
        <v>0</v>
      </c>
      <c r="F12" s="62">
        <v>0</v>
      </c>
      <c r="G12" s="62">
        <v>0</v>
      </c>
      <c r="H12" s="62">
        <f t="shared" si="0"/>
        <v>0</v>
      </c>
      <c r="M12" s="93"/>
      <c r="N12" s="94"/>
    </row>
    <row r="13" spans="1:24" s="29" customFormat="1" ht="17.25" customHeight="1" x14ac:dyDescent="0.25">
      <c r="B13" s="246"/>
      <c r="C13" s="95" t="s">
        <v>97</v>
      </c>
      <c r="D13" s="62">
        <v>0</v>
      </c>
      <c r="E13" s="62">
        <v>0</v>
      </c>
      <c r="F13" s="62">
        <v>0</v>
      </c>
      <c r="G13" s="62">
        <v>0</v>
      </c>
      <c r="H13" s="62">
        <f t="shared" si="0"/>
        <v>0</v>
      </c>
      <c r="N13" s="94"/>
    </row>
    <row r="14" spans="1:24" s="29" customFormat="1" ht="30.75" customHeight="1" x14ac:dyDescent="0.25">
      <c r="B14" s="246"/>
      <c r="C14" s="95" t="s">
        <v>187</v>
      </c>
      <c r="D14" s="62">
        <v>0</v>
      </c>
      <c r="E14" s="62">
        <v>0</v>
      </c>
      <c r="F14" s="62">
        <v>0</v>
      </c>
      <c r="G14" s="62">
        <v>0</v>
      </c>
      <c r="H14" s="62">
        <f t="shared" si="0"/>
        <v>0</v>
      </c>
      <c r="J14" s="98"/>
      <c r="M14" s="93"/>
      <c r="N14" s="94"/>
    </row>
    <row r="15" spans="1:24" s="29" customFormat="1" ht="17.25" customHeight="1" x14ac:dyDescent="0.25">
      <c r="B15" s="246"/>
      <c r="C15" s="95" t="s">
        <v>188</v>
      </c>
      <c r="D15" s="62">
        <v>0</v>
      </c>
      <c r="E15" s="62">
        <v>0</v>
      </c>
      <c r="F15" s="62">
        <v>0</v>
      </c>
      <c r="G15" s="62">
        <v>6</v>
      </c>
      <c r="H15" s="62">
        <f t="shared" si="0"/>
        <v>6</v>
      </c>
      <c r="J15" s="98"/>
      <c r="M15" s="93"/>
      <c r="N15" s="94"/>
    </row>
    <row r="16" spans="1:24" s="29" customFormat="1" ht="17.25" customHeight="1" x14ac:dyDescent="0.25">
      <c r="B16" s="246"/>
      <c r="C16" s="97" t="s">
        <v>216</v>
      </c>
      <c r="D16" s="62">
        <v>0</v>
      </c>
      <c r="E16" s="62">
        <v>0</v>
      </c>
      <c r="F16" s="62">
        <v>0</v>
      </c>
      <c r="G16" s="62">
        <v>0</v>
      </c>
      <c r="H16" s="62">
        <f t="shared" si="0"/>
        <v>0</v>
      </c>
      <c r="J16" s="98"/>
      <c r="M16" s="93"/>
      <c r="N16" s="94"/>
    </row>
    <row r="17" spans="1:14" s="29" customFormat="1" ht="17.25" customHeight="1" x14ac:dyDescent="0.25">
      <c r="B17" s="246"/>
      <c r="C17" s="95" t="s">
        <v>189</v>
      </c>
      <c r="D17" s="62">
        <v>0</v>
      </c>
      <c r="E17" s="62">
        <v>0</v>
      </c>
      <c r="F17" s="62">
        <v>0</v>
      </c>
      <c r="G17" s="62">
        <v>0</v>
      </c>
      <c r="H17" s="62">
        <f t="shared" si="0"/>
        <v>0</v>
      </c>
      <c r="J17" s="99"/>
      <c r="M17" s="93"/>
      <c r="N17" s="94"/>
    </row>
    <row r="18" spans="1:14" s="29" customFormat="1" ht="17.25" customHeight="1" x14ac:dyDescent="0.25">
      <c r="B18" s="244" t="s">
        <v>296</v>
      </c>
      <c r="C18" s="244"/>
      <c r="D18" s="164">
        <f>SUM(D11:D17)</f>
        <v>1013</v>
      </c>
      <c r="E18" s="164">
        <f t="shared" ref="E18:H18" si="1">SUM(E11:E17)</f>
        <v>0</v>
      </c>
      <c r="F18" s="164">
        <f t="shared" si="1"/>
        <v>0</v>
      </c>
      <c r="G18" s="164">
        <f t="shared" si="1"/>
        <v>-165</v>
      </c>
      <c r="H18" s="164">
        <f t="shared" si="1"/>
        <v>848</v>
      </c>
      <c r="K18" s="100"/>
      <c r="M18" s="93"/>
      <c r="N18" s="94"/>
    </row>
    <row r="19" spans="1:14" x14ac:dyDescent="0.2">
      <c r="J19" s="48"/>
    </row>
    <row r="20" spans="1:14" x14ac:dyDescent="0.2">
      <c r="G20" s="48"/>
    </row>
    <row r="21" spans="1:14" x14ac:dyDescent="0.2">
      <c r="A21" s="106" t="s">
        <v>191</v>
      </c>
      <c r="B21" s="242" t="s">
        <v>279</v>
      </c>
      <c r="C21" s="242"/>
      <c r="D21" s="242"/>
      <c r="E21" s="242"/>
      <c r="F21" s="242"/>
      <c r="G21" s="242"/>
      <c r="H21" s="242"/>
      <c r="I21" s="48"/>
    </row>
    <row r="22" spans="1:14" x14ac:dyDescent="0.2">
      <c r="J22" s="103"/>
    </row>
    <row r="23" spans="1:14" ht="13.15" customHeight="1" x14ac:dyDescent="0.2">
      <c r="B23" s="232" t="s">
        <v>323</v>
      </c>
      <c r="C23" s="233"/>
      <c r="D23" s="233"/>
      <c r="E23" s="233"/>
      <c r="F23" s="233"/>
      <c r="G23" s="233"/>
      <c r="H23" s="234"/>
    </row>
    <row r="24" spans="1:14" x14ac:dyDescent="0.2">
      <c r="B24" s="235"/>
      <c r="C24" s="236"/>
      <c r="D24" s="236"/>
      <c r="E24" s="236"/>
      <c r="F24" s="236"/>
      <c r="G24" s="236"/>
      <c r="H24" s="237"/>
      <c r="J24" s="49"/>
    </row>
    <row r="25" spans="1:14" x14ac:dyDescent="0.2">
      <c r="B25" s="235"/>
      <c r="C25" s="236"/>
      <c r="D25" s="236"/>
      <c r="E25" s="236"/>
      <c r="F25" s="236"/>
      <c r="G25" s="236"/>
      <c r="H25" s="237"/>
    </row>
    <row r="26" spans="1:14" x14ac:dyDescent="0.2">
      <c r="B26" s="235"/>
      <c r="C26" s="236"/>
      <c r="D26" s="236"/>
      <c r="E26" s="236"/>
      <c r="F26" s="236"/>
      <c r="G26" s="236"/>
      <c r="H26" s="237"/>
    </row>
    <row r="27" spans="1:14" ht="15" x14ac:dyDescent="0.25">
      <c r="B27" s="235"/>
      <c r="C27" s="236"/>
      <c r="D27" s="236"/>
      <c r="E27" s="236"/>
      <c r="F27" s="236"/>
      <c r="G27" s="236"/>
      <c r="H27" s="237"/>
      <c r="L27"/>
    </row>
    <row r="28" spans="1:14" x14ac:dyDescent="0.2">
      <c r="B28" s="238"/>
      <c r="C28" s="239"/>
      <c r="D28" s="239"/>
      <c r="E28" s="239"/>
      <c r="F28" s="239"/>
      <c r="G28" s="239"/>
      <c r="H28" s="240"/>
    </row>
    <row r="30" spans="1:14" x14ac:dyDescent="0.2">
      <c r="F30" s="48"/>
    </row>
    <row r="31" spans="1:14" x14ac:dyDescent="0.2">
      <c r="A31" s="106" t="s">
        <v>192</v>
      </c>
      <c r="B31" s="243" t="s">
        <v>193</v>
      </c>
      <c r="C31" s="243"/>
      <c r="D31" s="243"/>
      <c r="E31" s="243"/>
      <c r="F31" s="243"/>
      <c r="G31" s="243"/>
      <c r="H31" s="243"/>
    </row>
    <row r="33" spans="1:8" x14ac:dyDescent="0.2">
      <c r="B33" s="232" t="s">
        <v>324</v>
      </c>
      <c r="C33" s="233"/>
      <c r="D33" s="233"/>
      <c r="E33" s="233"/>
      <c r="F33" s="233"/>
      <c r="G33" s="233"/>
      <c r="H33" s="234"/>
    </row>
    <row r="34" spans="1:8" x14ac:dyDescent="0.2">
      <c r="B34" s="235"/>
      <c r="C34" s="236"/>
      <c r="D34" s="236"/>
      <c r="E34" s="236"/>
      <c r="F34" s="236"/>
      <c r="G34" s="236"/>
      <c r="H34" s="237"/>
    </row>
    <row r="35" spans="1:8" x14ac:dyDescent="0.2">
      <c r="B35" s="235"/>
      <c r="C35" s="236"/>
      <c r="D35" s="236"/>
      <c r="E35" s="236"/>
      <c r="F35" s="236"/>
      <c r="G35" s="236"/>
      <c r="H35" s="237"/>
    </row>
    <row r="36" spans="1:8" x14ac:dyDescent="0.2">
      <c r="B36" s="235"/>
      <c r="C36" s="236"/>
      <c r="D36" s="236"/>
      <c r="E36" s="236"/>
      <c r="F36" s="236"/>
      <c r="G36" s="236"/>
      <c r="H36" s="237"/>
    </row>
    <row r="37" spans="1:8" x14ac:dyDescent="0.2">
      <c r="B37" s="235"/>
      <c r="C37" s="236"/>
      <c r="D37" s="236"/>
      <c r="E37" s="236"/>
      <c r="F37" s="236"/>
      <c r="G37" s="236"/>
      <c r="H37" s="237"/>
    </row>
    <row r="38" spans="1:8" x14ac:dyDescent="0.2">
      <c r="B38" s="238"/>
      <c r="C38" s="239"/>
      <c r="D38" s="239"/>
      <c r="E38" s="239"/>
      <c r="F38" s="239"/>
      <c r="G38" s="239"/>
      <c r="H38" s="240"/>
    </row>
    <row r="41" spans="1:8" x14ac:dyDescent="0.2">
      <c r="A41" s="106" t="s">
        <v>194</v>
      </c>
      <c r="B41" s="243" t="s">
        <v>195</v>
      </c>
      <c r="C41" s="243"/>
      <c r="D41" s="243"/>
      <c r="E41" s="243"/>
      <c r="F41" s="243"/>
      <c r="G41" s="243"/>
      <c r="H41" s="243"/>
    </row>
    <row r="43" spans="1:8" x14ac:dyDescent="0.2">
      <c r="B43" s="232" t="s">
        <v>325</v>
      </c>
      <c r="C43" s="233"/>
      <c r="D43" s="233"/>
      <c r="E43" s="233"/>
      <c r="F43" s="233"/>
      <c r="G43" s="233"/>
      <c r="H43" s="234"/>
    </row>
    <row r="44" spans="1:8" x14ac:dyDescent="0.2">
      <c r="B44" s="235"/>
      <c r="C44" s="236"/>
      <c r="D44" s="236"/>
      <c r="E44" s="236"/>
      <c r="F44" s="236"/>
      <c r="G44" s="236"/>
      <c r="H44" s="237"/>
    </row>
    <row r="45" spans="1:8" x14ac:dyDescent="0.2">
      <c r="B45" s="235"/>
      <c r="C45" s="236"/>
      <c r="D45" s="236"/>
      <c r="E45" s="236"/>
      <c r="F45" s="236"/>
      <c r="G45" s="236"/>
      <c r="H45" s="237"/>
    </row>
    <row r="46" spans="1:8" x14ac:dyDescent="0.2">
      <c r="B46" s="235"/>
      <c r="C46" s="236"/>
      <c r="D46" s="236"/>
      <c r="E46" s="236"/>
      <c r="F46" s="236"/>
      <c r="G46" s="236"/>
      <c r="H46" s="237"/>
    </row>
    <row r="47" spans="1:8" x14ac:dyDescent="0.2">
      <c r="B47" s="235"/>
      <c r="C47" s="236"/>
      <c r="D47" s="236"/>
      <c r="E47" s="236"/>
      <c r="F47" s="236"/>
      <c r="G47" s="236"/>
      <c r="H47" s="237"/>
    </row>
    <row r="48" spans="1:8" x14ac:dyDescent="0.2">
      <c r="B48" s="238"/>
      <c r="C48" s="239"/>
      <c r="D48" s="239"/>
      <c r="E48" s="239"/>
      <c r="F48" s="239"/>
      <c r="G48" s="239"/>
      <c r="H48" s="240"/>
    </row>
    <row r="51" spans="1:8" ht="14.25" customHeight="1" x14ac:dyDescent="0.2">
      <c r="A51" s="107"/>
      <c r="B51" s="241" t="s">
        <v>280</v>
      </c>
      <c r="C51" s="241"/>
      <c r="D51" s="241"/>
      <c r="E51" s="241"/>
      <c r="F51" s="241"/>
      <c r="G51" s="241"/>
      <c r="H51" s="50"/>
    </row>
    <row r="52" spans="1:8" ht="14.25" customHeight="1" x14ac:dyDescent="0.2">
      <c r="A52" s="107"/>
      <c r="B52" s="241" t="s">
        <v>196</v>
      </c>
      <c r="C52" s="241"/>
      <c r="D52" s="241"/>
      <c r="E52" s="241"/>
      <c r="F52" s="241"/>
      <c r="G52" s="241"/>
      <c r="H52" s="50"/>
    </row>
    <row r="53" spans="1:8" ht="14.25" x14ac:dyDescent="0.2">
      <c r="A53" s="107"/>
      <c r="B53" s="172" t="s">
        <v>281</v>
      </c>
      <c r="C53" s="173"/>
      <c r="D53" s="173"/>
      <c r="E53" s="173"/>
      <c r="F53" s="173"/>
      <c r="G53" s="172"/>
      <c r="H53" s="50"/>
    </row>
    <row r="54" spans="1:8" x14ac:dyDescent="0.2">
      <c r="B54" s="175"/>
      <c r="C54" s="175"/>
      <c r="D54" s="175"/>
      <c r="E54" s="175"/>
      <c r="F54" s="175"/>
      <c r="G54" s="175"/>
    </row>
  </sheetData>
  <mergeCells count="14">
    <mergeCell ref="B18:C18"/>
    <mergeCell ref="B2:D2"/>
    <mergeCell ref="B4:C4"/>
    <mergeCell ref="B5:B10"/>
    <mergeCell ref="B11:C11"/>
    <mergeCell ref="B12:B17"/>
    <mergeCell ref="B43:H48"/>
    <mergeCell ref="B51:G51"/>
    <mergeCell ref="B52:G52"/>
    <mergeCell ref="B21:H21"/>
    <mergeCell ref="B23:H28"/>
    <mergeCell ref="B31:H31"/>
    <mergeCell ref="B33:H38"/>
    <mergeCell ref="B41:H41"/>
  </mergeCell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OPŠTI PODACI O MFI</vt:lpstr>
      <vt:lpstr>BS i VB - MFI</vt:lpstr>
      <vt:lpstr>BU I TG - MFI</vt:lpstr>
      <vt:lpstr>PK I NAPOMENE - MFI</vt:lpstr>
      <vt:lpstr>'BU I TG - MFI'!Print_Area</vt:lpstr>
      <vt:lpstr>'PK I NAPOMENE - MFI'!Print_Area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[SEC=BEZ OZNAKE TAJNOSTI]</cp:keywords>
  <cp:lastModifiedBy>Aleksandra Stijović</cp:lastModifiedBy>
  <cp:lastPrinted>2026-01-18T20:55:39Z</cp:lastPrinted>
  <dcterms:created xsi:type="dcterms:W3CDTF">2015-06-05T18:17:20Z</dcterms:created>
  <dcterms:modified xsi:type="dcterms:W3CDTF">2026-06-05T12:55:05Z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2026-01-19T00:05:00Z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DD24E3986A379551EAB1770742004C54</vt:lpwstr>
  </property>
  <property fmtid="{D5CDD505-2E9C-101B-9397-08002B2CF9AE}" pid="20" name="PM_Hash_Salt">
    <vt:lpwstr>0183FD01AD692084FA2E94BB5F74BB83</vt:lpwstr>
  </property>
  <property fmtid="{D5CDD505-2E9C-101B-9397-08002B2CF9AE}" pid="21" name="PM_Hash_SHA1">
    <vt:lpwstr>112EC550F0DE3C6DF88978F48D5DD298D0F5D286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