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Users\nikolama\Documents\Kontrola\FinansijskiIskaziPruzalacaFinansUsluga\FIPFU_31032026\MFI\"/>
    </mc:Choice>
  </mc:AlternateContent>
  <xr:revisionPtr revIDLastSave="0" documentId="13_ncr:1_{335CDC37-9863-464F-BB83-C2DF2511232D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OPŠTI PODACI O MFI" sheetId="1" r:id="rId1"/>
    <sheet name="BS i VB - MFI" sheetId="3" r:id="rId2"/>
    <sheet name="BU I TG - MFI" sheetId="4" r:id="rId3"/>
    <sheet name="PK I NAPOMENE - MFI" sheetId="5" r:id="rId4"/>
  </sheets>
  <definedNames>
    <definedName name="_xlnm.Print_Area" localSheetId="2">'BU I TG - MFI'!$B$1:$E$3</definedName>
    <definedName name="_xlnm.Print_Area" localSheetId="3">'PK I NAPOMENE - MFI'!$B$1:$H$13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8" i="4" l="1"/>
  <c r="F41" i="4"/>
  <c r="F48" i="4" s="1"/>
  <c r="G18" i="5"/>
  <c r="H11" i="5"/>
  <c r="E4" i="4" l="1"/>
  <c r="D4" i="4"/>
</calcChain>
</file>

<file path=xl/sharedStrings.xml><?xml version="1.0" encoding="utf-8"?>
<sst xmlns="http://schemas.openxmlformats.org/spreadsheetml/2006/main" count="412" uniqueCount="331">
  <si>
    <t>Naziv</t>
  </si>
  <si>
    <t>Sjedište i adresa (poštanski broj, mjesto, ulica i broj)</t>
  </si>
  <si>
    <t>Matični broj</t>
  </si>
  <si>
    <t>Period na koji se izvještaj odnosi</t>
  </si>
  <si>
    <t>Broj upisa u registar privrednih subjekata</t>
  </si>
  <si>
    <t>Telefon (pozivni broj i broj)</t>
  </si>
  <si>
    <t>Adresa internet stranice</t>
  </si>
  <si>
    <t>Datum osnivanja</t>
  </si>
  <si>
    <t>Adresa elektronske pošte</t>
  </si>
  <si>
    <t>Opis strukture vlasništva</t>
  </si>
  <si>
    <t>Šifra djelatnosti</t>
  </si>
  <si>
    <t>Opis djelatnosti</t>
  </si>
  <si>
    <t>Ime i prezime</t>
  </si>
  <si>
    <t>Datum rođenja</t>
  </si>
  <si>
    <t>Podaci o prebivalištu</t>
  </si>
  <si>
    <t>Podaci o akcijama</t>
  </si>
  <si>
    <t>Mjesto</t>
  </si>
  <si>
    <t>Adresa (ulica i broj)</t>
  </si>
  <si>
    <t>2. član</t>
  </si>
  <si>
    <t>3. član</t>
  </si>
  <si>
    <t>4. član</t>
  </si>
  <si>
    <t>5. član</t>
  </si>
  <si>
    <t>6. član</t>
  </si>
  <si>
    <t>7. član</t>
  </si>
  <si>
    <t>8. član</t>
  </si>
  <si>
    <t>Adresa prebivališta /poslovna adresa (mjesto ulica i broj)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</si>
  <si>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</si>
  <si>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</si>
  <si>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</si>
  <si>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</si>
  <si>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</si>
  <si>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</si>
  <si>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</si>
  <si>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</si>
  <si>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</si>
  <si>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</si>
  <si>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Redovne akcije</t>
  </si>
  <si>
    <t>Prioritetne akcije</t>
  </si>
  <si>
    <t>Oznaka emisije</t>
  </si>
  <si>
    <t>Broj akcija</t>
  </si>
  <si>
    <t>Emisije obveznica</t>
  </si>
  <si>
    <t>Tržišna cijena</t>
  </si>
  <si>
    <t>Tri najvažnija subjekta konsolidacije ako je izvještaj konsolidovan</t>
  </si>
  <si>
    <t>Poslovna adresa (ulica i broj)</t>
  </si>
  <si>
    <t>Društvo za reviziju koje je izvršilo reviziju poslednjeg finansijskog izvještaja:</t>
  </si>
  <si>
    <t>Sjedište i poslovna adresa</t>
  </si>
  <si>
    <t xml:space="preserve">Berza i kotacije u koju su uvrštene akcije </t>
  </si>
  <si>
    <t xml:space="preserve">Naziv berze </t>
  </si>
  <si>
    <t>Naziv kotacije</t>
  </si>
  <si>
    <t xml:space="preserve">Cijena akcija ako se njima trgovalo na berzi </t>
  </si>
  <si>
    <t>Povlašćene akcije</t>
  </si>
  <si>
    <t>u prethodnoj godini</t>
  </si>
  <si>
    <t>u tekućoj godini</t>
  </si>
  <si>
    <t xml:space="preserve">Tržišna kapitalizacija (u hiljadama eura) </t>
  </si>
  <si>
    <t>II</t>
  </si>
  <si>
    <t>BILANS STANJA I VANBILANSNA EVIDENCIJA</t>
  </si>
  <si>
    <t>2.1.</t>
  </si>
  <si>
    <t xml:space="preserve">BILANS STANJA </t>
  </si>
  <si>
    <t>Red. br.</t>
  </si>
  <si>
    <t>SREDSTVA</t>
  </si>
  <si>
    <t>Novčana sredstva i računi depozita kod centralnih banaka</t>
  </si>
  <si>
    <t>Krediti i potraživanja od klijenata</t>
  </si>
  <si>
    <t>Nekretnine, postrojenja i oprema</t>
  </si>
  <si>
    <t>11.</t>
  </si>
  <si>
    <t>Nematerijalna sredstva</t>
  </si>
  <si>
    <t>12.</t>
  </si>
  <si>
    <t>Tekuća poreska sredstva</t>
  </si>
  <si>
    <t>13.</t>
  </si>
  <si>
    <t>Odložena poreska sredstva</t>
  </si>
  <si>
    <t>14.</t>
  </si>
  <si>
    <t>15.</t>
  </si>
  <si>
    <t>16.</t>
  </si>
  <si>
    <t xml:space="preserve"> UKUPNA SREDSTVA:</t>
  </si>
  <si>
    <t>17.</t>
  </si>
  <si>
    <t>18.</t>
  </si>
  <si>
    <t>19.</t>
  </si>
  <si>
    <t>20.</t>
  </si>
  <si>
    <t>Derivatne finansijske obaveze kao instrument zaštite</t>
  </si>
  <si>
    <t>21.</t>
  </si>
  <si>
    <t>22.</t>
  </si>
  <si>
    <t>Rezerve</t>
  </si>
  <si>
    <t>23.</t>
  </si>
  <si>
    <t>24.</t>
  </si>
  <si>
    <t>Tekuće poreske obaveze</t>
  </si>
  <si>
    <t>25.</t>
  </si>
  <si>
    <t>Odložene poreske obaveze</t>
  </si>
  <si>
    <t>26.</t>
  </si>
  <si>
    <t>Ostale obaveze</t>
  </si>
  <si>
    <t>27.</t>
  </si>
  <si>
    <t>Subordinisani dug</t>
  </si>
  <si>
    <t>28.</t>
  </si>
  <si>
    <t>UKUPNE OBAVEZE:</t>
  </si>
  <si>
    <t>KAPITAL</t>
  </si>
  <si>
    <t>29.</t>
  </si>
  <si>
    <t xml:space="preserve">Akcijski kapital </t>
  </si>
  <si>
    <t>30.</t>
  </si>
  <si>
    <t>Emisione premije</t>
  </si>
  <si>
    <t>31.</t>
  </si>
  <si>
    <t>Neraspoređena dobit</t>
  </si>
  <si>
    <t>32.</t>
  </si>
  <si>
    <t>Dobit/gubitak tekuće godine</t>
  </si>
  <si>
    <t>33.</t>
  </si>
  <si>
    <t>Ostale rezerve</t>
  </si>
  <si>
    <t>34.</t>
  </si>
  <si>
    <t>Interesi bez kontrolnog uticaja u kapitalu</t>
  </si>
  <si>
    <t>35.</t>
  </si>
  <si>
    <t>36.</t>
  </si>
  <si>
    <t>2.2.      VANBILANSNA EVIDENCIJA</t>
  </si>
  <si>
    <t>Pozicija</t>
  </si>
  <si>
    <t xml:space="preserve"> Opis pozicije</t>
  </si>
  <si>
    <t xml:space="preserve"> Neopozive obaveze za davanje kredita</t>
  </si>
  <si>
    <t xml:space="preserve"> Neopozivi dok. akreditivi izdati za plaćanje u inostranstvu</t>
  </si>
  <si>
    <t xml:space="preserve"> Ostali akreditivi izdati za plaćanje u inostranstvu</t>
  </si>
  <si>
    <t xml:space="preserve"> Izdate garancije</t>
  </si>
  <si>
    <t>4.1.</t>
  </si>
  <si>
    <t xml:space="preserve"> Izdate plative garancije</t>
  </si>
  <si>
    <t>4.2.</t>
  </si>
  <si>
    <t xml:space="preserve"> Izdate činidbene garancije</t>
  </si>
  <si>
    <t>4.3.</t>
  </si>
  <si>
    <t xml:space="preserve"> Ostale vrste garancija</t>
  </si>
  <si>
    <t xml:space="preserve"> Izdate mjenice i dati avali</t>
  </si>
  <si>
    <t xml:space="preserve"> Strani čekovi poslati na naplatu</t>
  </si>
  <si>
    <t xml:space="preserve"> Nostro finansijske aktivnosti vezane za proces naplate</t>
  </si>
  <si>
    <t xml:space="preserve"> Tekući ugovori za transakcije sa devizama</t>
  </si>
  <si>
    <t>8.1.</t>
  </si>
  <si>
    <t xml:space="preserve"> Promptna prodaja deviza</t>
  </si>
  <si>
    <t>8.2.</t>
  </si>
  <si>
    <t xml:space="preserve"> Promptna kupovina deviza </t>
  </si>
  <si>
    <t>8.3.</t>
  </si>
  <si>
    <t xml:space="preserve"> Terminska prodaja deviza</t>
  </si>
  <si>
    <t>8.4.</t>
  </si>
  <si>
    <t xml:space="preserve"> Terminska kupovina deviza</t>
  </si>
  <si>
    <t>8.a.</t>
  </si>
  <si>
    <t xml:space="preserve"> Ostali derivatni finansijski instrumenti</t>
  </si>
  <si>
    <t>Kolateral po osnovu potraživanja</t>
  </si>
  <si>
    <t xml:space="preserve"> Ostale stavke vanbilansne izloženosti kreditne institucije</t>
  </si>
  <si>
    <t xml:space="preserve"> Ukupno</t>
  </si>
  <si>
    <t xml:space="preserve"> MEMORANDUM</t>
  </si>
  <si>
    <t>Evidentna kamata</t>
  </si>
  <si>
    <t xml:space="preserve"> Ostalo</t>
  </si>
  <si>
    <t>Napomena:</t>
  </si>
  <si>
    <t xml:space="preserve">* podaci na  kraju  godine </t>
  </si>
  <si>
    <t>** podaci na tekući kvartal</t>
  </si>
  <si>
    <t>III</t>
  </si>
  <si>
    <t xml:space="preserve">BILANS USPJEHA </t>
  </si>
  <si>
    <t>POZICIJA</t>
  </si>
  <si>
    <t>Prihodi od kamata i slični prihodi</t>
  </si>
  <si>
    <t>Rashodi  od kamata i slični rashodi</t>
  </si>
  <si>
    <t>Prihodi od naknada i provizija</t>
  </si>
  <si>
    <t>Rashodi naknada i provizija</t>
  </si>
  <si>
    <t>Promjena fer vrijednosti u računovodstvu zaštite od rizika (hedžing)</t>
  </si>
  <si>
    <t>Neto gubici/dobici od kursnih razlika</t>
  </si>
  <si>
    <t>Ostali prihodi</t>
  </si>
  <si>
    <t>Troškovi zaposlenih</t>
  </si>
  <si>
    <t>Troškovi amortizacije</t>
  </si>
  <si>
    <t>Opšti i administrativni troškovi</t>
  </si>
  <si>
    <t>Troškovi rezervisanja</t>
  </si>
  <si>
    <t>Ostali rashodi</t>
  </si>
  <si>
    <t>IV            ISKAZ  O TOKOVIMA GOTOVINE</t>
  </si>
  <si>
    <t>OPIS</t>
  </si>
  <si>
    <t>Napomene</t>
  </si>
  <si>
    <t>Tokovi gotovine iz poslovnih aktivnosti</t>
  </si>
  <si>
    <t xml:space="preserve">        Prilivi po osnovu kamata i slični prihodi </t>
  </si>
  <si>
    <t xml:space="preserve">        Odlivi po osnovu kamata i slični odlivi </t>
  </si>
  <si>
    <t xml:space="preserve">        Prilivi po osnovu naknada i provizija </t>
  </si>
  <si>
    <t xml:space="preserve">        Odlivi po osnovu naknada i provizija </t>
  </si>
  <si>
    <t xml:space="preserve">        Odlivi po osnovu zarada zaposlenih i troškova za dobavljače </t>
  </si>
  <si>
    <t xml:space="preserve">        Plaćeni porezi</t>
  </si>
  <si>
    <t xml:space="preserve">        Ostali prilivi</t>
  </si>
  <si>
    <t>Neto prilivi/odlivi gotovine iz poslovnih aktivnosti</t>
  </si>
  <si>
    <t>Tokovi gotovine iz aktivnosti investiranja</t>
  </si>
  <si>
    <t xml:space="preserve">       Kupovina nekretnina i opreme</t>
  </si>
  <si>
    <t xml:space="preserve">       Kupovina nematerijalnih ulaganja</t>
  </si>
  <si>
    <t xml:space="preserve">       Državni zapisi</t>
  </si>
  <si>
    <t xml:space="preserve">       Prilivi od prodaje materijalne i dugotrajne imovine</t>
  </si>
  <si>
    <t>Neto prilivi/odlivi gotovine iz aktivnosti investiranja</t>
  </si>
  <si>
    <t>Tokovi gotovine iz finansijskih aktivnosti</t>
  </si>
  <si>
    <t xml:space="preserve"> </t>
  </si>
  <si>
    <t xml:space="preserve">        Odlivi po osnovu isplaćene dividende</t>
  </si>
  <si>
    <t>Neto prilivi/odlivi gotovine iz aktivnosti finansiranja</t>
  </si>
  <si>
    <t>Neto povećanje/smanjenje gotovine i gotovinskih ekvivalenata</t>
  </si>
  <si>
    <t xml:space="preserve">        Gotovina i gotovinski ekvivalenti na početku perioda</t>
  </si>
  <si>
    <t>V</t>
  </si>
  <si>
    <t>ISKAZ O PROMJENAMA NA KAPITALU</t>
  </si>
  <si>
    <t>UKUPNO</t>
  </si>
  <si>
    <t>Promjene u prethodnoj godini</t>
  </si>
  <si>
    <t>Efekti promjena od vrijednosti HoV raspoloživih za prodaju</t>
  </si>
  <si>
    <t>Dobit/gubitak tekućeg perioda</t>
  </si>
  <si>
    <t>Ostalo</t>
  </si>
  <si>
    <t>Promjene u tekućoj godini</t>
  </si>
  <si>
    <t>VI</t>
  </si>
  <si>
    <t>VII</t>
  </si>
  <si>
    <t>IZVJEŠTAJ O BITNIM DOGAĐAJIMA**</t>
  </si>
  <si>
    <t>VIII</t>
  </si>
  <si>
    <t>NAPOMENE UZ FINANSIJSKE IZVJEŠTAJE***</t>
  </si>
  <si>
    <t>** Bitni događaji -  dokapitalizacije, subordinisani dug, revizija i dr.</t>
  </si>
  <si>
    <t>Izvještaj je pojedinačan / konsolidovan</t>
  </si>
  <si>
    <t>Broj zaposlenih na dan izvještajnog perioda</t>
  </si>
  <si>
    <t>Ime i prezime / naziv društva</t>
  </si>
  <si>
    <t>Procentualno učešće</t>
  </si>
  <si>
    <t>Kamata/Diskont</t>
  </si>
  <si>
    <t>Podaci o članovima organa upravljanja</t>
  </si>
  <si>
    <t>Društvo uključeno u konsolidaciju</t>
  </si>
  <si>
    <t>najniža cijena trgovanja na berzi</t>
  </si>
  <si>
    <t>najviša cijena trgovanja na berzi</t>
  </si>
  <si>
    <t>cijena akcija na početku izvještajnog perioda</t>
  </si>
  <si>
    <t>cijena akcija na kraju izvještajnog perioda</t>
  </si>
  <si>
    <t>neto profit po akciji</t>
  </si>
  <si>
    <t>odnos tržišne cijene akcije i neto profita po akciji</t>
  </si>
  <si>
    <t>knjigovodstvena vrijednost po akciji</t>
  </si>
  <si>
    <t>stopa dividende</t>
  </si>
  <si>
    <t>prije dvije godine</t>
  </si>
  <si>
    <t>isplaćena dividenda po akciji</t>
  </si>
  <si>
    <t>*</t>
  </si>
  <si>
    <t>**</t>
  </si>
  <si>
    <t>Dividende</t>
  </si>
  <si>
    <t>FINANSIJSKI IZVJEŠTAJI MIKROKREDITNIH FINANSIJSKIH INSTITUCIJA ZA PERIOD:</t>
  </si>
  <si>
    <t>I OPŠTI PODACI O MIKROKREDITNOJ FINANSIJSKOJ INSTITUCIJI</t>
  </si>
  <si>
    <t>Podaci o organima upravljanja</t>
  </si>
  <si>
    <t>1. Predsjednik Odbora direktora / Nadzornog odbora</t>
  </si>
  <si>
    <t>Broj akcija/udjela</t>
  </si>
  <si>
    <t>Obrazac FI-MFI</t>
  </si>
  <si>
    <t xml:space="preserve">Broj poslovnica </t>
  </si>
  <si>
    <t>9. član</t>
  </si>
  <si>
    <t>Emisije akcija/udjela i oznake emisija</t>
  </si>
  <si>
    <t>Nominalna vrijednost akcija/udjela</t>
  </si>
  <si>
    <t>Broj akcija /udjela</t>
  </si>
  <si>
    <t>Broj obveznica</t>
  </si>
  <si>
    <t>Nominalna vrijednost obveznica</t>
  </si>
  <si>
    <t>Krediti i potraživanja od banaka</t>
  </si>
  <si>
    <t>Sredstva namijenjena prodaji</t>
  </si>
  <si>
    <t>Finansijska sredstva koja se drže za trgovanje</t>
  </si>
  <si>
    <t>Ostala sredstva koja se vode po fer vrijednosti kroz bilans uspjeha</t>
  </si>
  <si>
    <t>Derivatna finansijska sredstva kao instrument zaštite</t>
  </si>
  <si>
    <t>Investicione hartije od vrijednosti</t>
  </si>
  <si>
    <t xml:space="preserve"> - raspoložive za prodaju</t>
  </si>
  <si>
    <t>8.b.</t>
  </si>
  <si>
    <t xml:space="preserve"> - koje se drže do dospijeća</t>
  </si>
  <si>
    <t>Investicije u pridružena preduzeća i zajedničke poduhvate po metodi kapitala</t>
  </si>
  <si>
    <t>Investicije u zavisna preduzeća</t>
  </si>
  <si>
    <t>Investicione nekretnine/nepokretnosti</t>
  </si>
  <si>
    <t>Ostala finansijska potraživanja</t>
  </si>
  <si>
    <t>Ostala poslovna potraživanja</t>
  </si>
  <si>
    <t>Pozajmljena sredstva od banaka</t>
  </si>
  <si>
    <t>Pozajmljena sredstva od ostalih klijenata</t>
  </si>
  <si>
    <t>Finansijske obaveze koje se drže za trgovanje</t>
  </si>
  <si>
    <t>Finansijske obaveze koje se vode po fer vrijednosti kroz bilans uspjeha</t>
  </si>
  <si>
    <t>Izdate dužničke hartije od vrijednosti</t>
  </si>
  <si>
    <t>Donirani kapital/udjeli</t>
  </si>
  <si>
    <t>37.</t>
  </si>
  <si>
    <t>38.</t>
  </si>
  <si>
    <t xml:space="preserve"> UKUPAN KAPITAL: (31. do 37.)</t>
  </si>
  <si>
    <t>39.</t>
  </si>
  <si>
    <t xml:space="preserve"> UKUPNI KAPITAL I OBAVEZE: (30. + 38.)</t>
  </si>
  <si>
    <t>12.1.</t>
  </si>
  <si>
    <t>12.2.</t>
  </si>
  <si>
    <t>NETO PRIHODI OD KAMATA (1- 2)</t>
  </si>
  <si>
    <t>Prihodi od dividendi</t>
  </si>
  <si>
    <t xml:space="preserve"> Troškovi obezvrjedjenja</t>
  </si>
  <si>
    <t>NETO PRIHODI OD NAKNADA I PROVIZIJA (7- 8)</t>
  </si>
  <si>
    <t>Neto dobici / gubici od finansijskih instrumenata koji se drže za trgovinu</t>
  </si>
  <si>
    <t>Neto dobici / gubici od finansijskih instrumenata koji se vode po fer vrijednosti kroz Bilans uspjeha</t>
  </si>
  <si>
    <t>Neto dobici / gubici od investicionih HOV</t>
  </si>
  <si>
    <t>OPERATIVNI PROFIT (3+4-5-6+9+10+11+12+13+14-15-16-17-18+19)</t>
  </si>
  <si>
    <t>Porez na prihod</t>
  </si>
  <si>
    <t>NETO PROFIT/GUBITAK (20 - 21)</t>
  </si>
  <si>
    <t xml:space="preserve">        Prilivi po osnovu vraćenih kredita</t>
  </si>
  <si>
    <t xml:space="preserve">        Odlivi po osnovu odobrenih kredita</t>
  </si>
  <si>
    <t xml:space="preserve">        Priliv po osnovu naplaćenih otpisanih potraživanja</t>
  </si>
  <si>
    <t xml:space="preserve">        Ostali odlivi</t>
  </si>
  <si>
    <t xml:space="preserve">        Priliv po osnovu pozajmica</t>
  </si>
  <si>
    <t xml:space="preserve">        Odliv po osnovu vraćanja pozajmica</t>
  </si>
  <si>
    <t xml:space="preserve">        Emisija običnih akcija/ povećanje udjela</t>
  </si>
  <si>
    <r>
      <t xml:space="preserve">      </t>
    </r>
    <r>
      <rPr>
        <sz val="11"/>
        <color rgb="FF000000"/>
        <rFont val="Arial"/>
        <family val="2"/>
      </rPr>
      <t xml:space="preserve">  Gotovina i gotovinski ekvivalenti na kraju perioda</t>
    </r>
  </si>
  <si>
    <t xml:space="preserve">        Priliv gotovine iz aktivnosti finansiranja</t>
  </si>
  <si>
    <t xml:space="preserve">        Odliv gotovine iz aktivnosti finansiranja</t>
  </si>
  <si>
    <t xml:space="preserve">Udjeli / Akcijski kapital </t>
  </si>
  <si>
    <t>Emisija udjela / akcija</t>
  </si>
  <si>
    <t>POJAŠNJENJA I KOMENTARI IZVRŠNOG DIREKTORA / UPRAVNOG ODBORA *</t>
  </si>
  <si>
    <t>* Značajniji komentari Izvršnog direktora / Upravnog odbora za finansijske iskaze</t>
  </si>
  <si>
    <t>***Komentar pojedinih stavki bilansa za koje mikrokreditna finansijska institucija ocijeni da je potrebno pojasniti</t>
  </si>
  <si>
    <t>1. Izvršni direktor / Predsjednik Upravnog odbora</t>
  </si>
  <si>
    <t>Podaci o osnivačima / akcionarima i udjelima / akcijama</t>
  </si>
  <si>
    <t>Deset najvećih osnivača / akcionara</t>
  </si>
  <si>
    <t>Nominalna vrijednost akcija</t>
  </si>
  <si>
    <t>Redovne akcije / udjeli</t>
  </si>
  <si>
    <t>Ukupan iznos udjela akcionarskog kapitala</t>
  </si>
  <si>
    <t>Sopstvene akcije / udjeli</t>
  </si>
  <si>
    <t>(000 EUR)</t>
  </si>
  <si>
    <t>OBAVEZE</t>
  </si>
  <si>
    <t>Izvještaj je pojedinačan</t>
  </si>
  <si>
    <t>1. januar - 31. mart</t>
  </si>
  <si>
    <t>Flex Credit DOO</t>
  </si>
  <si>
    <t>Podgorica</t>
  </si>
  <si>
    <t>03775755</t>
  </si>
  <si>
    <t>Stanje na dan 1.01.2025 godine</t>
  </si>
  <si>
    <t>Stanje na dan 31.12.2025 godine</t>
  </si>
  <si>
    <t>Stanje na dan 31.03.2026 godine</t>
  </si>
  <si>
    <t>5 - 1325903</t>
  </si>
  <si>
    <t>23.07.2025</t>
  </si>
  <si>
    <t>6492</t>
  </si>
  <si>
    <t>Ostale usluge kreditiranja</t>
  </si>
  <si>
    <t>5</t>
  </si>
  <si>
    <t>22</t>
  </si>
  <si>
    <t>020202020</t>
  </si>
  <si>
    <t>www.flexcredit.me</t>
  </si>
  <si>
    <t>office@flexcredit.me</t>
  </si>
  <si>
    <t>Privatna</t>
  </si>
  <si>
    <t>Goran Arsov</t>
  </si>
  <si>
    <t>24.10.1982.godine</t>
  </si>
  <si>
    <t>Sofija, Republika Bugarska</t>
  </si>
  <si>
    <t>2. Član</t>
  </si>
  <si>
    <t>Asya Stefanova Stefanova</t>
  </si>
  <si>
    <t>Ulica Graničar br. 21, sprat 1, stan 2</t>
  </si>
  <si>
    <t xml:space="preserve">Georgi Totkov Stoyanov </t>
  </si>
  <si>
    <t>05.06.1973.godine</t>
  </si>
  <si>
    <t>Stambeni kompleks Krasno Selo, 208 Sofijska oblast</t>
  </si>
  <si>
    <t>Nikolay Penchev Penchev</t>
  </si>
  <si>
    <t>11.04.1981.godine</t>
  </si>
  <si>
    <t>Ulica Slavyanska br. 29</t>
  </si>
  <si>
    <t>06.01.1971.godine</t>
  </si>
  <si>
    <t>Radmila Bjeljac</t>
  </si>
  <si>
    <t>07.06.1970.godine</t>
  </si>
  <si>
    <t>Gundulićeva br. 7</t>
  </si>
  <si>
    <t>Banja Luka,  BIH</t>
  </si>
  <si>
    <t>Lice ovlašćeno za potpisivanje - Prokurista</t>
  </si>
  <si>
    <t xml:space="preserve">Goran Arsov </t>
  </si>
  <si>
    <t>Ulica Despot Slav br.13, sprat 4, stan br. 16</t>
  </si>
  <si>
    <t>MV Finance društvo sa ograničenom odgovornošću</t>
  </si>
  <si>
    <t>Sofija, Republika Bugarska Bulevar Carigradsko šose, br. 115E, sprat 8</t>
  </si>
  <si>
    <t>Sofija, Republika Bugarska Ulica Despot Slav br.13, sprat 4, stan br.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</si>
</sst>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_-* #,##0\ _€_-;\-* #,##0\ _€_-;_-* &quot;-&quot;??\ _€_-;_-@_-"/>
    <numFmt numFmtId="166" formatCode="_-* #,##0.00\ _€_-;\-* #,##0.00\ _€_-;_-* &quot;-&quot;??\ _€_-;_-@_-"/>
    <numFmt numFmtId="167" formatCode="dd/mm/yyyy;@"/>
  </numFmts>
  <fonts count="3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0"/>
      <color rgb="FF0070C0"/>
      <name val="Arial"/>
      <family val="2"/>
    </font>
    <font>
      <sz val="10"/>
      <name val="Times New Roman"/>
      <family val="1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vertAlign val="superscript"/>
      <sz val="10"/>
      <color indexed="12"/>
      <name val="Arial"/>
      <family val="2"/>
    </font>
    <font>
      <b/>
      <sz val="11"/>
      <color indexed="12"/>
      <name val="Arial"/>
      <family val="2"/>
    </font>
    <font>
      <b/>
      <sz val="10"/>
      <color indexed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b/>
      <sz val="11"/>
      <name val="Arial"/>
      <family val="2"/>
    </font>
    <font>
      <b/>
      <sz val="8"/>
      <color indexed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sz val="18"/>
      <name val="Arial"/>
      <family val="2"/>
    </font>
    <font>
      <b/>
      <sz val="12"/>
      <name val="Arial"/>
      <family val="2"/>
    </font>
    <font>
      <b/>
      <sz val="10"/>
      <color rgb="FF0000FF"/>
      <name val="Arial"/>
      <family val="2"/>
    </font>
    <font>
      <b/>
      <sz val="11"/>
      <color rgb="FF0000FF"/>
      <name val="Arial"/>
      <family val="2"/>
    </font>
    <font>
      <sz val="11"/>
      <color rgb="FF0000FF"/>
      <name val="Arial"/>
      <family val="2"/>
    </font>
    <font>
      <b/>
      <sz val="12"/>
      <color rgb="FF0000FF"/>
      <name val="Arial"/>
      <family val="2"/>
    </font>
    <font>
      <b/>
      <sz val="10"/>
      <color indexed="10"/>
      <name val="Arial"/>
      <family val="2"/>
    </font>
    <font>
      <sz val="10"/>
      <color rgb="FF0000FF"/>
      <name val="Arial"/>
      <family val="2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8E5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9">
    <xf numFmtId="0" fontId="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5" fillId="0" borderId="0"/>
    <xf numFmtId="0" fontId="34" fillId="0" borderId="0" applyNumberFormat="0" applyFill="0" applyBorder="0" applyAlignment="0" applyProtection="0"/>
  </cellStyleXfs>
  <cellXfs count="259">
    <xf numFmtId="0" fontId="0" fillId="0" borderId="0" xfId="0"/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1" applyFont="1" applyAlignment="1">
      <alignment vertical="center"/>
    </xf>
    <xf numFmtId="0" fontId="9" fillId="0" borderId="7" xfId="0" applyFont="1" applyBorder="1" applyAlignment="1">
      <alignment vertical="center"/>
    </xf>
    <xf numFmtId="0" fontId="9" fillId="0" borderId="7" xfId="0" applyFont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center"/>
    </xf>
    <xf numFmtId="0" fontId="12" fillId="0" borderId="7" xfId="1" applyFont="1" applyBorder="1" applyAlignment="1">
      <alignment vertical="center"/>
    </xf>
    <xf numFmtId="0" fontId="12" fillId="0" borderId="7" xfId="1" applyFont="1" applyBorder="1" applyAlignment="1">
      <alignment horizontal="left" vertical="center"/>
    </xf>
    <xf numFmtId="0" fontId="12" fillId="3" borderId="7" xfId="1" applyFont="1" applyFill="1" applyBorder="1" applyAlignment="1">
      <alignment vertical="center"/>
    </xf>
    <xf numFmtId="0" fontId="12" fillId="3" borderId="7" xfId="1" applyFont="1" applyFill="1" applyBorder="1" applyAlignment="1">
      <alignment vertical="center" wrapText="1"/>
    </xf>
    <xf numFmtId="49" fontId="9" fillId="0" borderId="7" xfId="0" applyNumberFormat="1" applyFont="1" applyBorder="1" applyAlignment="1">
      <alignment vertical="center"/>
    </xf>
    <xf numFmtId="3" fontId="9" fillId="0" borderId="7" xfId="0" applyNumberFormat="1" applyFont="1" applyBorder="1" applyAlignment="1">
      <alignment vertical="center"/>
    </xf>
    <xf numFmtId="3" fontId="9" fillId="3" borderId="7" xfId="0" applyNumberFormat="1" applyFont="1" applyFill="1" applyBorder="1" applyAlignment="1">
      <alignment horizontal="center" vertical="center"/>
    </xf>
    <xf numFmtId="10" fontId="9" fillId="3" borderId="7" xfId="0" applyNumberFormat="1" applyFont="1" applyFill="1" applyBorder="1" applyAlignment="1">
      <alignment horizontal="center" vertical="center"/>
    </xf>
    <xf numFmtId="3" fontId="9" fillId="0" borderId="7" xfId="0" applyNumberFormat="1" applyFont="1" applyBorder="1" applyAlignment="1">
      <alignment horizontal="center" vertical="center"/>
    </xf>
    <xf numFmtId="10" fontId="9" fillId="0" borderId="7" xfId="0" applyNumberFormat="1" applyFont="1" applyBorder="1" applyAlignment="1">
      <alignment horizontal="center" vertical="center"/>
    </xf>
    <xf numFmtId="49" fontId="9" fillId="3" borderId="7" xfId="0" applyNumberFormat="1" applyFont="1" applyFill="1" applyBorder="1" applyAlignment="1">
      <alignment horizontal="left" vertical="center"/>
    </xf>
    <xf numFmtId="49" fontId="9" fillId="0" borderId="7" xfId="0" applyNumberFormat="1" applyFont="1" applyBorder="1" applyAlignment="1">
      <alignment horizontal="left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4" fillId="2" borderId="8" xfId="1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4" fontId="9" fillId="0" borderId="7" xfId="0" applyNumberFormat="1" applyFont="1" applyBorder="1" applyAlignment="1">
      <alignment vertical="center"/>
    </xf>
    <xf numFmtId="0" fontId="12" fillId="0" borderId="0" xfId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49" fontId="9" fillId="0" borderId="0" xfId="0" applyNumberFormat="1" applyFont="1" applyAlignment="1">
      <alignment vertical="center"/>
    </xf>
    <xf numFmtId="49" fontId="9" fillId="0" borderId="0" xfId="0" applyNumberFormat="1" applyFont="1" applyAlignment="1">
      <alignment horizontal="center" vertical="center"/>
    </xf>
    <xf numFmtId="0" fontId="12" fillId="0" borderId="0" xfId="1" applyFont="1" applyAlignment="1">
      <alignment vertical="center"/>
    </xf>
    <xf numFmtId="0" fontId="12" fillId="0" borderId="0" xfId="1" applyFont="1" applyAlignment="1">
      <alignment horizontal="left" vertical="center"/>
    </xf>
    <xf numFmtId="0" fontId="14" fillId="3" borderId="7" xfId="1" applyFont="1" applyFill="1" applyBorder="1" applyAlignment="1">
      <alignment vertical="center"/>
    </xf>
    <xf numFmtId="0" fontId="8" fillId="3" borderId="7" xfId="1" applyFont="1" applyFill="1" applyBorder="1" applyAlignment="1">
      <alignment vertical="center"/>
    </xf>
    <xf numFmtId="0" fontId="14" fillId="2" borderId="7" xfId="1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67" fontId="9" fillId="3" borderId="7" xfId="0" applyNumberFormat="1" applyFont="1" applyFill="1" applyBorder="1" applyAlignment="1">
      <alignment horizontal="left" vertical="center"/>
    </xf>
    <xf numFmtId="167" fontId="9" fillId="0" borderId="7" xfId="0" applyNumberFormat="1" applyFont="1" applyBorder="1" applyAlignment="1">
      <alignment horizontal="left" vertical="center"/>
    </xf>
    <xf numFmtId="0" fontId="18" fillId="0" borderId="0" xfId="0" applyFont="1" applyAlignment="1">
      <alignment vertical="center"/>
    </xf>
    <xf numFmtId="0" fontId="18" fillId="0" borderId="12" xfId="0" applyFont="1" applyBorder="1" applyAlignment="1">
      <alignment vertical="center"/>
    </xf>
    <xf numFmtId="4" fontId="14" fillId="0" borderId="7" xfId="1" applyNumberFormat="1" applyFont="1" applyBorder="1" applyAlignment="1">
      <alignment horizontal="center" vertical="center"/>
    </xf>
    <xf numFmtId="4" fontId="12" fillId="0" borderId="7" xfId="1" applyNumberFormat="1" applyFont="1" applyBorder="1" applyAlignment="1">
      <alignment vertical="center"/>
    </xf>
    <xf numFmtId="0" fontId="14" fillId="3" borderId="7" xfId="1" applyFont="1" applyFill="1" applyBorder="1" applyAlignment="1">
      <alignment horizontal="center" vertical="center"/>
    </xf>
    <xf numFmtId="0" fontId="14" fillId="3" borderId="7" xfId="1" applyFont="1" applyFill="1" applyBorder="1" applyAlignment="1">
      <alignment horizontal="center" vertical="center" wrapText="1"/>
    </xf>
    <xf numFmtId="0" fontId="17" fillId="0" borderId="0" xfId="1" applyFont="1"/>
    <xf numFmtId="3" fontId="17" fillId="0" borderId="0" xfId="1" applyNumberFormat="1" applyFont="1"/>
    <xf numFmtId="166" fontId="17" fillId="0" borderId="0" xfId="1" applyNumberFormat="1" applyFont="1"/>
    <xf numFmtId="0" fontId="24" fillId="0" borderId="0" xfId="1" applyFont="1"/>
    <xf numFmtId="0" fontId="23" fillId="0" borderId="0" xfId="5" applyFont="1" applyAlignment="1">
      <alignment horizontal="right" vertical="center"/>
    </xf>
    <xf numFmtId="0" fontId="25" fillId="0" borderId="0" xfId="5" applyFont="1" applyAlignment="1">
      <alignment vertical="center"/>
    </xf>
    <xf numFmtId="0" fontId="20" fillId="0" borderId="0" xfId="5" applyFont="1" applyAlignment="1" applyProtection="1">
      <alignment vertical="center" wrapText="1"/>
      <protection hidden="1"/>
    </xf>
    <xf numFmtId="0" fontId="21" fillId="0" borderId="0" xfId="5" applyFont="1" applyAlignment="1">
      <alignment horizontal="right" vertical="center"/>
    </xf>
    <xf numFmtId="0" fontId="22" fillId="0" borderId="0" xfId="5" applyFont="1" applyAlignment="1">
      <alignment vertical="center"/>
    </xf>
    <xf numFmtId="0" fontId="17" fillId="0" borderId="0" xfId="1" applyFont="1" applyAlignment="1">
      <alignment vertical="center"/>
    </xf>
    <xf numFmtId="49" fontId="26" fillId="0" borderId="0" xfId="5" applyNumberFormat="1" applyFont="1" applyAlignment="1" applyProtection="1">
      <alignment horizontal="right" vertical="center"/>
      <protection hidden="1"/>
    </xf>
    <xf numFmtId="0" fontId="22" fillId="0" borderId="0" xfId="5" quotePrefix="1" applyFont="1" applyAlignment="1">
      <alignment horizontal="center" vertical="center" wrapText="1"/>
    </xf>
    <xf numFmtId="0" fontId="22" fillId="0" borderId="0" xfId="5" quotePrefix="1" applyFont="1" applyAlignment="1">
      <alignment horizontal="center" vertical="center"/>
    </xf>
    <xf numFmtId="0" fontId="22" fillId="0" borderId="14" xfId="5" quotePrefix="1" applyFont="1" applyBorder="1" applyAlignment="1">
      <alignment horizontal="center" vertical="center"/>
    </xf>
    <xf numFmtId="3" fontId="22" fillId="0" borderId="0" xfId="5" quotePrefix="1" applyNumberFormat="1" applyFont="1" applyAlignment="1">
      <alignment horizontal="center" vertical="center" wrapText="1"/>
    </xf>
    <xf numFmtId="164" fontId="15" fillId="0" borderId="7" xfId="3" applyNumberFormat="1" applyFont="1" applyBorder="1" applyAlignment="1">
      <alignment horizontal="left" vertical="center"/>
    </xf>
    <xf numFmtId="164" fontId="15" fillId="0" borderId="7" xfId="3" applyNumberFormat="1" applyFont="1" applyBorder="1" applyAlignment="1">
      <alignment vertical="center"/>
    </xf>
    <xf numFmtId="164" fontId="19" fillId="0" borderId="7" xfId="3" applyNumberFormat="1" applyFont="1" applyBorder="1" applyAlignment="1">
      <alignment horizontal="left" vertical="center"/>
    </xf>
    <xf numFmtId="164" fontId="15" fillId="0" borderId="7" xfId="3" applyNumberFormat="1" applyFont="1" applyFill="1" applyBorder="1" applyAlignment="1">
      <alignment horizontal="left" vertical="center" wrapText="1"/>
    </xf>
    <xf numFmtId="164" fontId="15" fillId="0" borderId="7" xfId="3" applyNumberFormat="1" applyFont="1" applyFill="1" applyBorder="1" applyAlignment="1">
      <alignment horizontal="left" vertical="center"/>
    </xf>
    <xf numFmtId="164" fontId="19" fillId="0" borderId="7" xfId="3" applyNumberFormat="1" applyFont="1" applyFill="1" applyBorder="1" applyAlignment="1">
      <alignment horizontal="left" vertical="center"/>
    </xf>
    <xf numFmtId="0" fontId="19" fillId="0" borderId="0" xfId="1" applyFont="1" applyAlignment="1">
      <alignment vertical="center"/>
    </xf>
    <xf numFmtId="164" fontId="22" fillId="0" borderId="0" xfId="5" applyNumberFormat="1" applyFont="1" applyAlignment="1">
      <alignment vertical="center"/>
    </xf>
    <xf numFmtId="0" fontId="17" fillId="0" borderId="0" xfId="6" applyFont="1" applyAlignment="1">
      <alignment vertical="center"/>
    </xf>
    <xf numFmtId="0" fontId="15" fillId="0" borderId="0" xfId="1" applyFont="1" applyAlignment="1">
      <alignment vertical="center"/>
    </xf>
    <xf numFmtId="164" fontId="17" fillId="0" borderId="0" xfId="6" applyNumberFormat="1" applyFont="1" applyAlignment="1">
      <alignment vertical="center"/>
    </xf>
    <xf numFmtId="0" fontId="22" fillId="0" borderId="0" xfId="6" quotePrefix="1" applyFont="1" applyAlignment="1">
      <alignment horizontal="center" vertical="center"/>
    </xf>
    <xf numFmtId="0" fontId="22" fillId="0" borderId="0" xfId="6" applyFont="1" applyAlignment="1">
      <alignment vertical="center"/>
    </xf>
    <xf numFmtId="0" fontId="17" fillId="0" borderId="0" xfId="6" quotePrefix="1" applyFont="1" applyAlignment="1" applyProtection="1">
      <alignment horizontal="center" vertical="center"/>
      <protection hidden="1"/>
    </xf>
    <xf numFmtId="0" fontId="16" fillId="0" borderId="0" xfId="1" applyFont="1" applyAlignment="1">
      <alignment vertical="center"/>
    </xf>
    <xf numFmtId="3" fontId="17" fillId="0" borderId="0" xfId="6" applyNumberFormat="1" applyFont="1" applyAlignment="1">
      <alignment vertical="center"/>
    </xf>
    <xf numFmtId="0" fontId="17" fillId="0" borderId="0" xfId="6" applyFont="1" applyAlignment="1" applyProtection="1">
      <alignment vertical="center"/>
      <protection hidden="1"/>
    </xf>
    <xf numFmtId="0" fontId="27" fillId="0" borderId="0" xfId="1" applyFont="1" applyAlignment="1">
      <alignment vertical="center"/>
    </xf>
    <xf numFmtId="0" fontId="28" fillId="0" borderId="0" xfId="5" applyFont="1" applyAlignment="1">
      <alignment vertical="center"/>
    </xf>
    <xf numFmtId="0" fontId="30" fillId="0" borderId="0" xfId="5" applyFont="1" applyAlignment="1">
      <alignment vertical="center"/>
    </xf>
    <xf numFmtId="0" fontId="31" fillId="0" borderId="0" xfId="5" applyFont="1" applyAlignment="1" applyProtection="1">
      <alignment wrapText="1"/>
      <protection hidden="1"/>
    </xf>
    <xf numFmtId="0" fontId="13" fillId="0" borderId="0" xfId="5" applyFont="1" applyAlignment="1">
      <alignment horizontal="right"/>
    </xf>
    <xf numFmtId="0" fontId="17" fillId="0" borderId="0" xfId="5" applyFont="1"/>
    <xf numFmtId="43" fontId="17" fillId="0" borderId="0" xfId="3" applyFont="1" applyFill="1"/>
    <xf numFmtId="164" fontId="17" fillId="0" borderId="0" xfId="3" applyNumberFormat="1" applyFont="1" applyFill="1"/>
    <xf numFmtId="0" fontId="8" fillId="0" borderId="0" xfId="5" applyFont="1" applyAlignment="1">
      <alignment vertical="center"/>
    </xf>
    <xf numFmtId="0" fontId="17" fillId="0" borderId="0" xfId="5" quotePrefix="1" applyFont="1" applyAlignment="1">
      <alignment horizontal="center" wrapText="1"/>
    </xf>
    <xf numFmtId="0" fontId="17" fillId="0" borderId="0" xfId="5" quotePrefix="1" applyFont="1" applyAlignment="1">
      <alignment horizontal="center"/>
    </xf>
    <xf numFmtId="43" fontId="17" fillId="0" borderId="0" xfId="3" quotePrefix="1" applyFont="1" applyFill="1" applyAlignment="1">
      <alignment horizontal="center"/>
    </xf>
    <xf numFmtId="164" fontId="17" fillId="0" borderId="0" xfId="3" quotePrefix="1" applyNumberFormat="1" applyFont="1" applyFill="1" applyAlignment="1">
      <alignment horizontal="center"/>
    </xf>
    <xf numFmtId="0" fontId="17" fillId="0" borderId="14" xfId="5" quotePrefix="1" applyFont="1" applyBorder="1" applyAlignment="1">
      <alignment horizontal="center"/>
    </xf>
    <xf numFmtId="43" fontId="12" fillId="0" borderId="0" xfId="3" applyFont="1" applyFill="1" applyAlignment="1">
      <alignment horizontal="center" vertical="center" wrapText="1"/>
    </xf>
    <xf numFmtId="164" fontId="12" fillId="0" borderId="0" xfId="3" applyNumberFormat="1" applyFont="1" applyFill="1" applyAlignment="1">
      <alignment horizontal="center" vertical="center" wrapText="1"/>
    </xf>
    <xf numFmtId="49" fontId="12" fillId="0" borderId="7" xfId="1" applyNumberFormat="1" applyFont="1" applyBorder="1" applyAlignment="1">
      <alignment horizontal="left" vertical="center" wrapText="1" indent="1"/>
    </xf>
    <xf numFmtId="3" fontId="12" fillId="0" borderId="7" xfId="1" applyNumberFormat="1" applyFont="1" applyBorder="1" applyAlignment="1">
      <alignment horizontal="center" vertical="center" wrapText="1"/>
    </xf>
    <xf numFmtId="3" fontId="17" fillId="0" borderId="7" xfId="1" applyNumberFormat="1" applyFont="1" applyBorder="1" applyAlignment="1">
      <alignment horizontal="center" vertical="center" wrapText="1"/>
    </xf>
    <xf numFmtId="165" fontId="12" fillId="0" borderId="0" xfId="1" applyNumberFormat="1" applyFont="1" applyAlignment="1">
      <alignment horizontal="center" vertical="center" wrapText="1"/>
    </xf>
    <xf numFmtId="0" fontId="12" fillId="0" borderId="7" xfId="1" applyFont="1" applyBorder="1" applyAlignment="1">
      <alignment horizontal="left" vertical="center" wrapText="1" indent="1"/>
    </xf>
    <xf numFmtId="43" fontId="12" fillId="0" borderId="0" xfId="3" applyFont="1" applyAlignment="1">
      <alignment horizontal="center" vertical="center" wrapText="1"/>
    </xf>
    <xf numFmtId="166" fontId="12" fillId="0" borderId="0" xfId="1" applyNumberFormat="1" applyFont="1" applyAlignment="1">
      <alignment horizontal="center" vertical="center" wrapText="1"/>
    </xf>
    <xf numFmtId="3" fontId="12" fillId="0" borderId="0" xfId="1" applyNumberFormat="1" applyFont="1" applyAlignment="1">
      <alignment horizontal="center" vertical="center" wrapText="1"/>
    </xf>
    <xf numFmtId="43" fontId="9" fillId="0" borderId="0" xfId="3" applyFont="1" applyFill="1"/>
    <xf numFmtId="164" fontId="9" fillId="0" borderId="0" xfId="3" applyNumberFormat="1" applyFont="1" applyFill="1"/>
    <xf numFmtId="43" fontId="9" fillId="0" borderId="0" xfId="3" applyFont="1"/>
    <xf numFmtId="3" fontId="17" fillId="2" borderId="7" xfId="1" applyNumberFormat="1" applyFont="1" applyFill="1" applyBorder="1" applyAlignment="1">
      <alignment horizontal="center" vertical="center" wrapText="1"/>
    </xf>
    <xf numFmtId="3" fontId="13" fillId="3" borderId="7" xfId="1" applyNumberFormat="1" applyFont="1" applyFill="1" applyBorder="1" applyAlignment="1">
      <alignment horizontal="center" vertical="center" wrapText="1"/>
    </xf>
    <xf numFmtId="0" fontId="13" fillId="3" borderId="7" xfId="1" applyFont="1" applyFill="1" applyBorder="1" applyAlignment="1">
      <alignment horizontal="center" vertical="center" wrapText="1"/>
    </xf>
    <xf numFmtId="0" fontId="17" fillId="0" borderId="0" xfId="1" applyFont="1" applyAlignment="1">
      <alignment horizontal="center"/>
    </xf>
    <xf numFmtId="0" fontId="8" fillId="0" borderId="0" xfId="5" applyFont="1" applyAlignment="1" applyProtection="1">
      <alignment horizontal="center" vertical="center"/>
      <protection hidden="1"/>
    </xf>
    <xf numFmtId="0" fontId="24" fillId="0" borderId="0" xfId="1" applyFont="1" applyAlignment="1">
      <alignment horizontal="center"/>
    </xf>
    <xf numFmtId="3" fontId="15" fillId="0" borderId="7" xfId="1" applyNumberFormat="1" applyFont="1" applyBorder="1" applyAlignment="1">
      <alignment vertical="center"/>
    </xf>
    <xf numFmtId="3" fontId="15" fillId="0" borderId="7" xfId="6" applyNumberFormat="1" applyFont="1" applyBorder="1" applyAlignment="1">
      <alignment vertical="center"/>
    </xf>
    <xf numFmtId="3" fontId="15" fillId="2" borderId="7" xfId="1" applyNumberFormat="1" applyFont="1" applyFill="1" applyBorder="1" applyAlignment="1">
      <alignment vertical="center"/>
    </xf>
    <xf numFmtId="3" fontId="15" fillId="2" borderId="7" xfId="6" applyNumberFormat="1" applyFont="1" applyFill="1" applyBorder="1" applyAlignment="1">
      <alignment vertical="center"/>
    </xf>
    <xf numFmtId="0" fontId="11" fillId="0" borderId="7" xfId="1" applyFont="1" applyBorder="1" applyAlignment="1">
      <alignment vertical="center"/>
    </xf>
    <xf numFmtId="0" fontId="15" fillId="0" borderId="7" xfId="4" applyFont="1" applyBorder="1" applyAlignment="1" applyProtection="1">
      <alignment vertical="center"/>
      <protection hidden="1"/>
    </xf>
    <xf numFmtId="0" fontId="19" fillId="3" borderId="7" xfId="4" applyFont="1" applyFill="1" applyBorder="1" applyAlignment="1" applyProtection="1">
      <alignment horizontal="center" vertical="center"/>
      <protection hidden="1"/>
    </xf>
    <xf numFmtId="14" fontId="19" fillId="3" borderId="7" xfId="1" applyNumberFormat="1" applyFont="1" applyFill="1" applyBorder="1" applyAlignment="1">
      <alignment vertical="center"/>
    </xf>
    <xf numFmtId="14" fontId="19" fillId="2" borderId="7" xfId="1" applyNumberFormat="1" applyFont="1" applyFill="1" applyBorder="1" applyAlignment="1">
      <alignment vertical="center"/>
    </xf>
    <xf numFmtId="0" fontId="28" fillId="2" borderId="7" xfId="1" applyFont="1" applyFill="1" applyBorder="1" applyAlignment="1">
      <alignment vertical="center"/>
    </xf>
    <xf numFmtId="0" fontId="16" fillId="3" borderId="7" xfId="1" applyFont="1" applyFill="1" applyBorder="1" applyAlignment="1">
      <alignment vertical="center"/>
    </xf>
    <xf numFmtId="0" fontId="15" fillId="3" borderId="7" xfId="1" applyFont="1" applyFill="1" applyBorder="1" applyAlignment="1">
      <alignment vertical="center"/>
    </xf>
    <xf numFmtId="3" fontId="15" fillId="3" borderId="7" xfId="1" applyNumberFormat="1" applyFont="1" applyFill="1" applyBorder="1" applyAlignment="1">
      <alignment vertical="center"/>
    </xf>
    <xf numFmtId="3" fontId="15" fillId="3" borderId="7" xfId="6" applyNumberFormat="1" applyFont="1" applyFill="1" applyBorder="1" applyAlignment="1">
      <alignment vertical="center"/>
    </xf>
    <xf numFmtId="0" fontId="28" fillId="2" borderId="7" xfId="6" applyFont="1" applyFill="1" applyBorder="1" applyAlignment="1" applyProtection="1">
      <alignment vertical="center"/>
      <protection hidden="1"/>
    </xf>
    <xf numFmtId="0" fontId="29" fillId="2" borderId="7" xfId="1" applyFont="1" applyFill="1" applyBorder="1" applyAlignment="1">
      <alignment vertical="center"/>
    </xf>
    <xf numFmtId="0" fontId="2" fillId="0" borderId="0" xfId="1" applyFont="1" applyAlignment="1" applyProtection="1">
      <alignment horizontal="right" vertical="center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7" fillId="0" borderId="0" xfId="1" applyFont="1" applyAlignment="1">
      <alignment horizontal="center" vertical="center" wrapText="1"/>
    </xf>
    <xf numFmtId="0" fontId="13" fillId="0" borderId="0" xfId="1" applyFont="1" applyAlignment="1" applyProtection="1">
      <alignment horizontal="right" vertical="center"/>
      <protection hidden="1"/>
    </xf>
    <xf numFmtId="0" fontId="13" fillId="2" borderId="7" xfId="1" applyFont="1" applyFill="1" applyBorder="1" applyAlignment="1" applyProtection="1">
      <alignment horizontal="center" vertical="center"/>
      <protection hidden="1"/>
    </xf>
    <xf numFmtId="0" fontId="13" fillId="2" borderId="7" xfId="1" applyFont="1" applyFill="1" applyBorder="1" applyAlignment="1" applyProtection="1">
      <alignment horizontal="center" vertical="center" wrapText="1"/>
      <protection hidden="1"/>
    </xf>
    <xf numFmtId="0" fontId="17" fillId="0" borderId="7" xfId="1" applyFont="1" applyBorder="1" applyAlignment="1">
      <alignment horizontal="center" vertical="center"/>
    </xf>
    <xf numFmtId="0" fontId="17" fillId="0" borderId="7" xfId="1" applyFont="1" applyBorder="1" applyAlignment="1">
      <alignment horizontal="right" vertical="center"/>
    </xf>
    <xf numFmtId="0" fontId="13" fillId="0" borderId="7" xfId="1" applyFont="1" applyBorder="1" applyAlignment="1">
      <alignment horizontal="center" vertical="center"/>
    </xf>
    <xf numFmtId="0" fontId="13" fillId="2" borderId="7" xfId="1" applyFont="1" applyFill="1" applyBorder="1" applyAlignment="1">
      <alignment horizontal="center" vertical="center"/>
    </xf>
    <xf numFmtId="0" fontId="17" fillId="0" borderId="0" xfId="4" applyFont="1" applyAlignment="1">
      <alignment vertical="center"/>
    </xf>
    <xf numFmtId="49" fontId="13" fillId="0" borderId="0" xfId="4" applyNumberFormat="1" applyFont="1" applyAlignment="1" applyProtection="1">
      <alignment horizontal="centerContinuous" vertical="center"/>
      <protection hidden="1"/>
    </xf>
    <xf numFmtId="0" fontId="13" fillId="3" borderId="7" xfId="0" applyFont="1" applyFill="1" applyBorder="1" applyAlignment="1" applyProtection="1">
      <alignment horizontal="center" vertical="center"/>
      <protection hidden="1"/>
    </xf>
    <xf numFmtId="14" fontId="13" fillId="3" borderId="3" xfId="1" applyNumberFormat="1" applyFont="1" applyFill="1" applyBorder="1" applyAlignment="1">
      <alignment vertical="center"/>
    </xf>
    <xf numFmtId="14" fontId="13" fillId="3" borderId="7" xfId="1" applyNumberFormat="1" applyFont="1" applyFill="1" applyBorder="1" applyAlignment="1">
      <alignment vertical="center"/>
    </xf>
    <xf numFmtId="49" fontId="13" fillId="0" borderId="7" xfId="0" applyNumberFormat="1" applyFont="1" applyBorder="1" applyAlignment="1" applyProtection="1">
      <alignment vertical="center"/>
      <protection hidden="1"/>
    </xf>
    <xf numFmtId="0" fontId="17" fillId="0" borderId="7" xfId="0" applyFont="1" applyBorder="1" applyAlignment="1" applyProtection="1">
      <alignment vertical="center" wrapText="1"/>
      <protection hidden="1"/>
    </xf>
    <xf numFmtId="3" fontId="13" fillId="0" borderId="3" xfId="1" applyNumberFormat="1" applyFont="1" applyBorder="1" applyAlignment="1">
      <alignment vertical="center"/>
    </xf>
    <xf numFmtId="3" fontId="13" fillId="0" borderId="7" xfId="1" applyNumberFormat="1" applyFont="1" applyBorder="1" applyAlignment="1">
      <alignment vertical="center"/>
    </xf>
    <xf numFmtId="3" fontId="17" fillId="0" borderId="0" xfId="1" applyNumberFormat="1" applyFont="1" applyAlignment="1">
      <alignment vertical="center"/>
    </xf>
    <xf numFmtId="3" fontId="17" fillId="0" borderId="3" xfId="1" applyNumberFormat="1" applyFont="1" applyBorder="1" applyAlignment="1">
      <alignment vertical="center"/>
    </xf>
    <xf numFmtId="3" fontId="17" fillId="0" borderId="7" xfId="1" applyNumberFormat="1" applyFont="1" applyBorder="1" applyAlignment="1">
      <alignment vertical="center"/>
    </xf>
    <xf numFmtId="49" fontId="13" fillId="0" borderId="7" xfId="0" applyNumberFormat="1" applyFont="1" applyBorder="1" applyAlignment="1" applyProtection="1">
      <alignment horizontal="center" vertical="center"/>
      <protection hidden="1"/>
    </xf>
    <xf numFmtId="49" fontId="13" fillId="3" borderId="7" xfId="0" applyNumberFormat="1" applyFont="1" applyFill="1" applyBorder="1" applyAlignment="1" applyProtection="1">
      <alignment horizontal="left" vertical="center"/>
      <protection hidden="1"/>
    </xf>
    <xf numFmtId="0" fontId="13" fillId="3" borderId="7" xfId="0" applyFont="1" applyFill="1" applyBorder="1" applyAlignment="1" applyProtection="1">
      <alignment vertical="center"/>
      <protection hidden="1"/>
    </xf>
    <xf numFmtId="3" fontId="17" fillId="3" borderId="3" xfId="1" applyNumberFormat="1" applyFont="1" applyFill="1" applyBorder="1" applyAlignment="1">
      <alignment vertical="center"/>
    </xf>
    <xf numFmtId="0" fontId="13" fillId="0" borderId="7" xfId="0" applyFont="1" applyBorder="1" applyAlignment="1" applyProtection="1">
      <alignment vertical="center"/>
      <protection hidden="1"/>
    </xf>
    <xf numFmtId="0" fontId="13" fillId="0" borderId="7" xfId="0" applyFont="1" applyBorder="1" applyAlignment="1" applyProtection="1">
      <alignment horizontal="center" vertical="center" wrapText="1"/>
      <protection hidden="1"/>
    </xf>
    <xf numFmtId="49" fontId="13" fillId="0" borderId="7" xfId="0" applyNumberFormat="1" applyFont="1" applyBorder="1" applyAlignment="1" applyProtection="1">
      <alignment horizontal="left" vertical="center"/>
      <protection hidden="1"/>
    </xf>
    <xf numFmtId="3" fontId="17" fillId="3" borderId="3" xfId="4" applyNumberFormat="1" applyFont="1" applyFill="1" applyBorder="1" applyAlignment="1" applyProtection="1">
      <alignment vertical="center"/>
      <protection hidden="1"/>
    </xf>
    <xf numFmtId="0" fontId="13" fillId="0" borderId="7" xfId="0" applyFont="1" applyBorder="1" applyAlignment="1" applyProtection="1">
      <alignment horizontal="center" vertical="center"/>
      <protection hidden="1"/>
    </xf>
    <xf numFmtId="0" fontId="13" fillId="0" borderId="7" xfId="0" applyFont="1" applyBorder="1" applyAlignment="1" applyProtection="1">
      <alignment horizontal="left" vertical="center"/>
      <protection hidden="1"/>
    </xf>
    <xf numFmtId="0" fontId="13" fillId="0" borderId="7" xfId="0" applyFont="1" applyBorder="1" applyAlignment="1" applyProtection="1">
      <alignment vertical="center" wrapText="1"/>
      <protection hidden="1"/>
    </xf>
    <xf numFmtId="0" fontId="13" fillId="3" borderId="7" xfId="0" applyFont="1" applyFill="1" applyBorder="1" applyAlignment="1" applyProtection="1">
      <alignment vertical="center" wrapText="1"/>
      <protection hidden="1"/>
    </xf>
    <xf numFmtId="0" fontId="17" fillId="0" borderId="0" xfId="1" applyFont="1" applyAlignment="1">
      <alignment horizontal="center" vertical="center"/>
    </xf>
    <xf numFmtId="14" fontId="13" fillId="2" borderId="7" xfId="1" applyNumberFormat="1" applyFont="1" applyFill="1" applyBorder="1" applyAlignment="1">
      <alignment vertical="center"/>
    </xf>
    <xf numFmtId="0" fontId="17" fillId="0" borderId="7" xfId="1" applyFont="1" applyBorder="1" applyAlignment="1">
      <alignment horizontal="left" vertical="center" wrapText="1"/>
    </xf>
    <xf numFmtId="3" fontId="17" fillId="0" borderId="7" xfId="1" applyNumberFormat="1" applyFont="1" applyBorder="1" applyAlignment="1" applyProtection="1">
      <alignment horizontal="right" vertical="center" wrapText="1"/>
      <protection hidden="1"/>
    </xf>
    <xf numFmtId="3" fontId="17" fillId="0" borderId="7" xfId="1" applyNumberFormat="1" applyFont="1" applyBorder="1" applyAlignment="1" applyProtection="1">
      <alignment horizontal="right" vertical="center" wrapText="1"/>
      <protection locked="0"/>
    </xf>
    <xf numFmtId="0" fontId="13" fillId="2" borderId="7" xfId="1" applyFont="1" applyFill="1" applyBorder="1" applyAlignment="1">
      <alignment horizontal="left" vertical="center" wrapText="1"/>
    </xf>
    <xf numFmtId="3" fontId="13" fillId="2" borderId="7" xfId="1" applyNumberFormat="1" applyFont="1" applyFill="1" applyBorder="1" applyAlignment="1" applyProtection="1">
      <alignment horizontal="right" vertical="center" wrapText="1"/>
      <protection hidden="1"/>
    </xf>
    <xf numFmtId="0" fontId="13" fillId="0" borderId="7" xfId="1" applyFont="1" applyBorder="1" applyAlignment="1">
      <alignment horizontal="left" vertical="center"/>
    </xf>
    <xf numFmtId="3" fontId="13" fillId="0" borderId="7" xfId="1" applyNumberFormat="1" applyFont="1" applyBorder="1" applyAlignment="1" applyProtection="1">
      <alignment horizontal="right" vertical="center" wrapText="1"/>
      <protection locked="0"/>
    </xf>
    <xf numFmtId="0" fontId="17" fillId="0" borderId="7" xfId="1" applyFont="1" applyBorder="1" applyAlignment="1">
      <alignment horizontal="left" vertical="center"/>
    </xf>
    <xf numFmtId="0" fontId="13" fillId="0" borderId="0" xfId="1" applyFont="1" applyAlignment="1">
      <alignment vertical="center"/>
    </xf>
    <xf numFmtId="164" fontId="15" fillId="3" borderId="7" xfId="3" applyNumberFormat="1" applyFont="1" applyFill="1" applyBorder="1" applyAlignment="1">
      <alignment horizontal="left" vertical="center"/>
    </xf>
    <xf numFmtId="0" fontId="17" fillId="0" borderId="7" xfId="0" applyFont="1" applyBorder="1" applyAlignment="1" applyProtection="1">
      <alignment vertical="center"/>
      <protection hidden="1"/>
    </xf>
    <xf numFmtId="0" fontId="17" fillId="0" borderId="7" xfId="0" applyFont="1" applyBorder="1" applyAlignment="1" applyProtection="1">
      <alignment horizontal="left" vertical="center" wrapText="1"/>
      <protection hidden="1"/>
    </xf>
    <xf numFmtId="49" fontId="13" fillId="3" borderId="7" xfId="0" applyNumberFormat="1" applyFont="1" applyFill="1" applyBorder="1" applyAlignment="1" applyProtection="1">
      <alignment horizontal="center" vertical="center"/>
      <protection hidden="1"/>
    </xf>
    <xf numFmtId="0" fontId="16" fillId="0" borderId="7" xfId="1" applyFont="1" applyBorder="1" applyAlignment="1">
      <alignment vertical="center"/>
    </xf>
    <xf numFmtId="0" fontId="15" fillId="0" borderId="7" xfId="1" applyFont="1" applyBorder="1" applyAlignment="1">
      <alignment vertical="center"/>
    </xf>
    <xf numFmtId="0" fontId="11" fillId="0" borderId="7" xfId="1" applyFont="1" applyBorder="1" applyAlignment="1">
      <alignment horizontal="left" vertical="center"/>
    </xf>
    <xf numFmtId="0" fontId="28" fillId="2" borderId="7" xfId="1" applyFont="1" applyFill="1" applyBorder="1" applyAlignment="1">
      <alignment horizontal="center" vertical="center"/>
    </xf>
    <xf numFmtId="0" fontId="24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7" fillId="0" borderId="0" xfId="1" applyFont="1" applyAlignment="1">
      <alignment vertical="center"/>
    </xf>
    <xf numFmtId="0" fontId="17" fillId="0" borderId="0" xfId="1" applyFont="1" applyAlignment="1">
      <alignment horizontal="left"/>
    </xf>
    <xf numFmtId="0" fontId="13" fillId="2" borderId="7" xfId="1" applyFont="1" applyFill="1" applyBorder="1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/>
    </xf>
    <xf numFmtId="49" fontId="12" fillId="0" borderId="2" xfId="1" applyNumberFormat="1" applyFont="1" applyBorder="1" applyAlignment="1">
      <alignment horizontal="center" vertical="center"/>
    </xf>
    <xf numFmtId="49" fontId="12" fillId="0" borderId="3" xfId="1" applyNumberFormat="1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2" fillId="0" borderId="7" xfId="1" applyFont="1" applyBorder="1" applyAlignment="1">
      <alignment horizontal="center" vertical="center"/>
    </xf>
    <xf numFmtId="49" fontId="9" fillId="0" borderId="7" xfId="0" applyNumberFormat="1" applyFont="1" applyBorder="1" applyAlignment="1" applyProtection="1">
      <alignment horizontal="center" vertical="center"/>
      <protection locked="0"/>
    </xf>
    <xf numFmtId="49" fontId="9" fillId="2" borderId="7" xfId="0" applyNumberFormat="1" applyFont="1" applyFill="1" applyBorder="1" applyAlignment="1" applyProtection="1">
      <alignment horizontal="center" vertical="center"/>
      <protection locked="0"/>
    </xf>
    <xf numFmtId="49" fontId="34" fillId="0" borderId="7" xfId="8" applyNumberFormat="1" applyFill="1" applyBorder="1" applyAlignment="1" applyProtection="1">
      <alignment horizontal="center" vertical="center"/>
      <protection locked="0"/>
    </xf>
    <xf numFmtId="49" fontId="34" fillId="2" borderId="7" xfId="8" applyNumberFormat="1" applyFill="1" applyBorder="1" applyAlignment="1" applyProtection="1">
      <alignment horizontal="center" vertical="center"/>
      <protection locked="0"/>
    </xf>
    <xf numFmtId="0" fontId="10" fillId="2" borderId="2" xfId="0" applyFont="1" applyFill="1" applyBorder="1" applyAlignment="1">
      <alignment horizontal="center" vertical="center"/>
    </xf>
    <xf numFmtId="0" fontId="14" fillId="2" borderId="4" xfId="1" applyFont="1" applyFill="1" applyBorder="1" applyAlignment="1">
      <alignment horizontal="center" vertical="center"/>
    </xf>
    <xf numFmtId="0" fontId="14" fillId="2" borderId="5" xfId="1" applyFont="1" applyFill="1" applyBorder="1" applyAlignment="1">
      <alignment horizontal="center" vertical="center"/>
    </xf>
    <xf numFmtId="0" fontId="14" fillId="2" borderId="6" xfId="1" applyFont="1" applyFill="1" applyBorder="1" applyAlignment="1">
      <alignment horizontal="center" vertical="center"/>
    </xf>
    <xf numFmtId="0" fontId="14" fillId="2" borderId="11" xfId="1" applyFont="1" applyFill="1" applyBorder="1" applyAlignment="1">
      <alignment horizontal="center" vertical="center"/>
    </xf>
    <xf numFmtId="0" fontId="14" fillId="2" borderId="12" xfId="1" applyFont="1" applyFill="1" applyBorder="1" applyAlignment="1">
      <alignment horizontal="center" vertical="center"/>
    </xf>
    <xf numFmtId="0" fontId="14" fillId="2" borderId="13" xfId="1" applyFont="1" applyFill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/>
    </xf>
    <xf numFmtId="0" fontId="14" fillId="2" borderId="3" xfId="1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49" fontId="9" fillId="3" borderId="3" xfId="0" applyNumberFormat="1" applyFont="1" applyFill="1" applyBorder="1" applyAlignment="1">
      <alignment horizontal="center" vertical="center"/>
    </xf>
    <xf numFmtId="49" fontId="12" fillId="3" borderId="1" xfId="1" applyNumberFormat="1" applyFont="1" applyFill="1" applyBorder="1" applyAlignment="1">
      <alignment horizontal="center" vertical="center" wrapText="1"/>
    </xf>
    <xf numFmtId="49" fontId="12" fillId="3" borderId="2" xfId="1" applyNumberFormat="1" applyFont="1" applyFill="1" applyBorder="1" applyAlignment="1">
      <alignment horizontal="center" vertical="center" wrapText="1"/>
    </xf>
    <xf numFmtId="49" fontId="12" fillId="3" borderId="3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0" fillId="0" borderId="7" xfId="0" applyFont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/>
    </xf>
    <xf numFmtId="49" fontId="12" fillId="3" borderId="1" xfId="1" applyNumberFormat="1" applyFont="1" applyFill="1" applyBorder="1" applyAlignment="1">
      <alignment horizontal="center" vertical="center"/>
    </xf>
    <xf numFmtId="49" fontId="12" fillId="3" borderId="2" xfId="1" applyNumberFormat="1" applyFont="1" applyFill="1" applyBorder="1" applyAlignment="1">
      <alignment horizontal="center" vertical="center"/>
    </xf>
    <xf numFmtId="49" fontId="12" fillId="3" borderId="3" xfId="1" applyNumberFormat="1" applyFont="1" applyFill="1" applyBorder="1" applyAlignment="1">
      <alignment horizontal="center" vertical="center"/>
    </xf>
    <xf numFmtId="0" fontId="27" fillId="0" borderId="0" xfId="1" applyFont="1" applyAlignment="1" applyProtection="1">
      <alignment horizontal="left" vertical="center" wrapText="1"/>
      <protection hidden="1"/>
    </xf>
    <xf numFmtId="0" fontId="32" fillId="0" borderId="0" xfId="1" applyFont="1" applyAlignment="1">
      <alignment horizontal="left" vertical="center" wrapText="1"/>
    </xf>
    <xf numFmtId="0" fontId="11" fillId="0" borderId="7" xfId="1" applyFont="1" applyBorder="1" applyAlignment="1">
      <alignment horizontal="left" vertical="center"/>
    </xf>
    <xf numFmtId="0" fontId="30" fillId="0" borderId="0" xfId="5" applyFont="1" applyAlignment="1" applyProtection="1">
      <alignment horizontal="left" vertical="center"/>
      <protection hidden="1"/>
    </xf>
    <xf numFmtId="0" fontId="28" fillId="2" borderId="7" xfId="1" applyFont="1" applyFill="1" applyBorder="1" applyAlignment="1">
      <alignment horizontal="center" vertical="center"/>
    </xf>
    <xf numFmtId="0" fontId="28" fillId="2" borderId="7" xfId="6" applyFont="1" applyFill="1" applyBorder="1" applyAlignment="1" applyProtection="1">
      <alignment horizontal="left" vertical="center"/>
      <protection hidden="1"/>
    </xf>
    <xf numFmtId="0" fontId="15" fillId="0" borderId="7" xfId="1" applyFont="1" applyBorder="1" applyAlignment="1">
      <alignment horizontal="left" vertical="center"/>
    </xf>
    <xf numFmtId="0" fontId="11" fillId="0" borderId="7" xfId="7" applyFont="1" applyBorder="1" applyAlignment="1">
      <alignment horizontal="left" vertical="center"/>
    </xf>
    <xf numFmtId="49" fontId="13" fillId="3" borderId="7" xfId="1" applyNumberFormat="1" applyFont="1" applyFill="1" applyBorder="1" applyAlignment="1">
      <alignment horizontal="center" vertical="center" wrapText="1"/>
    </xf>
    <xf numFmtId="0" fontId="8" fillId="0" borderId="0" xfId="5" applyFont="1" applyAlignment="1" applyProtection="1">
      <alignment horizontal="left" vertical="center"/>
      <protection hidden="1"/>
    </xf>
    <xf numFmtId="0" fontId="24" fillId="0" borderId="7" xfId="1" applyFont="1" applyBorder="1" applyAlignment="1">
      <alignment horizontal="center" vertical="center" textRotation="90" wrapText="1"/>
    </xf>
    <xf numFmtId="49" fontId="13" fillId="2" borderId="7" xfId="1" applyNumberFormat="1" applyFont="1" applyFill="1" applyBorder="1" applyAlignment="1">
      <alignment horizontal="center" vertical="center" wrapText="1"/>
    </xf>
    <xf numFmtId="0" fontId="17" fillId="0" borderId="4" xfId="1" applyFont="1" applyBorder="1" applyAlignment="1">
      <alignment horizontal="center"/>
    </xf>
    <xf numFmtId="0" fontId="17" fillId="0" borderId="5" xfId="1" applyFont="1" applyBorder="1" applyAlignment="1">
      <alignment horizontal="center"/>
    </xf>
    <xf numFmtId="0" fontId="17" fillId="0" borderId="6" xfId="1" applyFont="1" applyBorder="1" applyAlignment="1">
      <alignment horizontal="center"/>
    </xf>
    <xf numFmtId="0" fontId="17" fillId="0" borderId="9" xfId="1" applyFont="1" applyBorder="1" applyAlignment="1">
      <alignment horizontal="center"/>
    </xf>
    <xf numFmtId="0" fontId="17" fillId="0" borderId="0" xfId="1" applyFont="1" applyAlignment="1">
      <alignment horizontal="center"/>
    </xf>
    <xf numFmtId="0" fontId="17" fillId="0" borderId="10" xfId="1" applyFont="1" applyBorder="1" applyAlignment="1">
      <alignment horizontal="center"/>
    </xf>
    <xf numFmtId="0" fontId="17" fillId="0" borderId="11" xfId="1" applyFont="1" applyBorder="1" applyAlignment="1">
      <alignment horizontal="center"/>
    </xf>
    <xf numFmtId="0" fontId="17" fillId="0" borderId="12" xfId="1" applyFont="1" applyBorder="1" applyAlignment="1">
      <alignment horizontal="center"/>
    </xf>
    <xf numFmtId="0" fontId="17" fillId="0" borderId="13" xfId="1" applyFont="1" applyBorder="1" applyAlignment="1">
      <alignment horizontal="center"/>
    </xf>
    <xf numFmtId="0" fontId="24" fillId="0" borderId="0" xfId="1" applyFont="1" applyAlignment="1">
      <alignment horizontal="left"/>
    </xf>
    <xf numFmtId="0" fontId="8" fillId="0" borderId="0" xfId="5" applyFont="1" applyAlignment="1">
      <alignment horizontal="left" vertical="center"/>
    </xf>
    <xf numFmtId="0" fontId="8" fillId="0" borderId="0" xfId="5" applyFont="1" applyAlignment="1">
      <alignment horizontal="center" vertical="center"/>
    </xf>
    <xf numFmtId="0" fontId="17" fillId="0" borderId="4" xfId="1" applyFont="1" applyBorder="1" applyAlignment="1">
      <alignment horizontal="center" wrapText="1"/>
    </xf>
    <xf numFmtId="0" fontId="17" fillId="0" borderId="5" xfId="1" applyFont="1" applyBorder="1" applyAlignment="1">
      <alignment horizontal="center" wrapText="1"/>
    </xf>
    <xf numFmtId="0" fontId="17" fillId="0" borderId="6" xfId="1" applyFont="1" applyBorder="1" applyAlignment="1">
      <alignment horizontal="center" wrapText="1"/>
    </xf>
    <xf numFmtId="0" fontId="17" fillId="0" borderId="9" xfId="1" applyFont="1" applyBorder="1" applyAlignment="1">
      <alignment horizontal="center" wrapText="1"/>
    </xf>
    <xf numFmtId="0" fontId="17" fillId="0" borderId="0" xfId="1" applyFont="1" applyAlignment="1">
      <alignment horizontal="center" wrapText="1"/>
    </xf>
    <xf numFmtId="0" fontId="17" fillId="0" borderId="10" xfId="1" applyFont="1" applyBorder="1" applyAlignment="1">
      <alignment horizontal="center" wrapText="1"/>
    </xf>
    <xf numFmtId="0" fontId="17" fillId="0" borderId="11" xfId="1" applyFont="1" applyBorder="1" applyAlignment="1">
      <alignment horizontal="center" wrapText="1"/>
    </xf>
    <xf numFmtId="0" fontId="17" fillId="0" borderId="12" xfId="1" applyFont="1" applyBorder="1" applyAlignment="1">
      <alignment horizontal="center" wrapText="1"/>
    </xf>
    <xf numFmtId="0" fontId="17" fillId="0" borderId="13" xfId="1" applyFont="1" applyBorder="1" applyAlignment="1">
      <alignment horizontal="center" wrapText="1"/>
    </xf>
  </cellXfs>
  <cellStyles count="9">
    <cellStyle name="Comma 2" xfId="3" xr:uid="{3980FCE4-814B-48FE-A266-9E00DB7C06C0}"/>
    <cellStyle name="Hyperlink" xfId="8" builtinId="8"/>
    <cellStyle name="Normal" xfId="0" builtinId="0"/>
    <cellStyle name="Normal 18" xfId="4" xr:uid="{1DC87559-34AB-40C3-8364-6E8D8D445552}"/>
    <cellStyle name="Normal 2" xfId="1" xr:uid="{4184AF16-040E-4EDA-8A48-18AE729E40F5}"/>
    <cellStyle name="Normal 2 2" xfId="7" xr:uid="{C5B4236D-388E-416B-8819-B4DFE67442AB}"/>
    <cellStyle name="Normal_Sheet1" xfId="5" xr:uid="{DE93C322-DE28-402B-B990-F7370E7C7223}"/>
    <cellStyle name="Normal_Sheet2" xfId="6" xr:uid="{B63619EE-554B-4ED2-B97F-CEC0B464A92E}"/>
    <cellStyle name="Percent 2" xfId="2" xr:uid="{E8327D3C-42D9-4E46-B572-089248E656C6}"/>
  </cellStyles>
  <dxfs count="0"/>
  <tableStyles count="0" defaultTableStyle="TableStyleMedium2" defaultPivotStyle="PivotStyleLight16"/>
  <colors>
    <mruColors>
      <color rgb="FFFFF8E5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office@flexcredit.me" TargetMode="External"/><Relationship Id="rId1" Type="http://schemas.openxmlformats.org/officeDocument/2006/relationships/hyperlink" Target="http://www.flexcredit.me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P150"/>
  <sheetViews>
    <sheetView tabSelected="1" zoomScale="80" zoomScaleNormal="80" workbookViewId="0">
      <selection activeCell="D58" sqref="D58:F58"/>
    </sheetView>
  </sheetViews>
  <sheetFormatPr defaultColWidth="9.1328125" defaultRowHeight="12.75" x14ac:dyDescent="0.45"/>
  <cols>
    <col min="1" max="1" width="3.33203125" style="1" customWidth="1"/>
    <col min="2" max="2" width="3.86328125" style="1" customWidth="1"/>
    <col min="3" max="3" width="44.86328125" style="1" customWidth="1"/>
    <col min="4" max="4" width="16.33203125" style="1" customWidth="1"/>
    <col min="5" max="5" width="20.53125" style="1" customWidth="1"/>
    <col min="6" max="6" width="19.33203125" style="1" customWidth="1"/>
    <col min="7" max="7" width="21.53125" style="1" customWidth="1"/>
    <col min="8" max="8" width="23.86328125" style="1" customWidth="1"/>
    <col min="9" max="9" width="23.33203125" style="1" customWidth="1"/>
    <col min="10" max="10" width="22.86328125" style="1" customWidth="1"/>
    <col min="11" max="11" width="13.86328125" style="1" customWidth="1"/>
    <col min="12" max="12" width="14.1328125" style="1" customWidth="1"/>
    <col min="13" max="16384" width="9.1328125" style="1"/>
  </cols>
  <sheetData>
    <row r="4" spans="3:13" ht="15.75" customHeight="1" x14ac:dyDescent="0.45">
      <c r="C4" s="220" t="s">
        <v>216</v>
      </c>
      <c r="D4" s="220"/>
      <c r="E4" s="220"/>
      <c r="F4" s="43"/>
      <c r="G4" s="43"/>
      <c r="H4" s="42"/>
    </row>
    <row r="5" spans="3:13" ht="13.15" x14ac:dyDescent="0.45">
      <c r="I5" s="30" t="s">
        <v>221</v>
      </c>
    </row>
    <row r="6" spans="3:13" ht="15" customHeight="1" x14ac:dyDescent="0.45"/>
    <row r="7" spans="3:13" ht="16.5" customHeight="1" x14ac:dyDescent="0.45">
      <c r="C7" s="21" t="s">
        <v>196</v>
      </c>
      <c r="D7" s="221" t="s">
        <v>290</v>
      </c>
      <c r="E7" s="221"/>
      <c r="F7" s="39"/>
    </row>
    <row r="8" spans="3:13" ht="16.5" customHeight="1" x14ac:dyDescent="0.45">
      <c r="C8" s="25" t="s">
        <v>3</v>
      </c>
      <c r="D8" s="221" t="s">
        <v>291</v>
      </c>
      <c r="E8" s="221"/>
      <c r="F8" s="39"/>
    </row>
    <row r="9" spans="3:13" x14ac:dyDescent="0.45">
      <c r="D9" s="2"/>
      <c r="E9" s="2"/>
      <c r="F9" s="2"/>
    </row>
    <row r="11" spans="3:13" ht="13.15" x14ac:dyDescent="0.45">
      <c r="C11" s="3" t="s">
        <v>217</v>
      </c>
      <c r="D11" s="3"/>
      <c r="E11" s="3"/>
      <c r="F11" s="3"/>
      <c r="G11" s="3"/>
      <c r="H11" s="3"/>
      <c r="I11" s="3"/>
      <c r="J11" s="3"/>
      <c r="K11" s="3"/>
      <c r="L11" s="3"/>
      <c r="M11" s="3"/>
    </row>
    <row r="13" spans="3:13" ht="15.75" customHeight="1" x14ac:dyDescent="0.45">
      <c r="C13" s="8" t="s">
        <v>0</v>
      </c>
      <c r="D13" s="198" t="s">
        <v>292</v>
      </c>
      <c r="E13" s="198"/>
      <c r="F13" s="198"/>
      <c r="G13" s="198"/>
    </row>
    <row r="14" spans="3:13" ht="15.75" customHeight="1" x14ac:dyDescent="0.45">
      <c r="C14" s="4" t="s">
        <v>1</v>
      </c>
      <c r="D14" s="197" t="s">
        <v>293</v>
      </c>
      <c r="E14" s="197"/>
      <c r="F14" s="197"/>
      <c r="G14" s="197"/>
    </row>
    <row r="15" spans="3:13" ht="15.75" customHeight="1" x14ac:dyDescent="0.45">
      <c r="C15" s="8" t="s">
        <v>2</v>
      </c>
      <c r="D15" s="198" t="s">
        <v>294</v>
      </c>
      <c r="E15" s="198"/>
      <c r="F15" s="198"/>
      <c r="G15" s="198"/>
    </row>
    <row r="16" spans="3:13" ht="15.75" customHeight="1" x14ac:dyDescent="0.45">
      <c r="C16" s="4" t="s">
        <v>4</v>
      </c>
      <c r="D16" s="197" t="s">
        <v>298</v>
      </c>
      <c r="E16" s="197"/>
      <c r="F16" s="197"/>
      <c r="G16" s="197"/>
    </row>
    <row r="17" spans="3:12" ht="15.75" customHeight="1" x14ac:dyDescent="0.45">
      <c r="C17" s="8" t="s">
        <v>7</v>
      </c>
      <c r="D17" s="198" t="s">
        <v>299</v>
      </c>
      <c r="E17" s="198"/>
      <c r="F17" s="198"/>
      <c r="G17" s="198"/>
    </row>
    <row r="18" spans="3:12" ht="15.75" customHeight="1" x14ac:dyDescent="0.45">
      <c r="C18" s="4" t="s">
        <v>10</v>
      </c>
      <c r="D18" s="197" t="s">
        <v>300</v>
      </c>
      <c r="E18" s="197"/>
      <c r="F18" s="197"/>
      <c r="G18" s="197"/>
    </row>
    <row r="19" spans="3:12" ht="15.75" customHeight="1" x14ac:dyDescent="0.45">
      <c r="C19" s="8" t="s">
        <v>11</v>
      </c>
      <c r="D19" s="198" t="s">
        <v>301</v>
      </c>
      <c r="E19" s="198"/>
      <c r="F19" s="198"/>
      <c r="G19" s="198"/>
    </row>
    <row r="20" spans="3:12" ht="15.75" customHeight="1" x14ac:dyDescent="0.45">
      <c r="C20" s="4" t="s">
        <v>9</v>
      </c>
      <c r="D20" s="197" t="s">
        <v>307</v>
      </c>
      <c r="E20" s="197"/>
      <c r="F20" s="197"/>
      <c r="G20" s="197"/>
    </row>
    <row r="21" spans="3:12" ht="15.75" customHeight="1" x14ac:dyDescent="0.45">
      <c r="C21" s="8" t="s">
        <v>222</v>
      </c>
      <c r="D21" s="198" t="s">
        <v>302</v>
      </c>
      <c r="E21" s="198"/>
      <c r="F21" s="198"/>
      <c r="G21" s="198"/>
    </row>
    <row r="22" spans="3:12" ht="15.75" customHeight="1" x14ac:dyDescent="0.45">
      <c r="C22" s="4" t="s">
        <v>197</v>
      </c>
      <c r="D22" s="197" t="s">
        <v>303</v>
      </c>
      <c r="E22" s="197"/>
      <c r="F22" s="197"/>
      <c r="G22" s="197"/>
    </row>
    <row r="23" spans="3:12" ht="15.75" customHeight="1" x14ac:dyDescent="0.45">
      <c r="C23" s="8" t="s">
        <v>5</v>
      </c>
      <c r="D23" s="198" t="s">
        <v>304</v>
      </c>
      <c r="E23" s="198"/>
      <c r="F23" s="198"/>
      <c r="G23" s="198"/>
    </row>
    <row r="24" spans="3:12" ht="15.75" customHeight="1" x14ac:dyDescent="0.45">
      <c r="C24" s="4" t="s">
        <v>6</v>
      </c>
      <c r="D24" s="199" t="s">
        <v>305</v>
      </c>
      <c r="E24" s="197"/>
      <c r="F24" s="197"/>
      <c r="G24" s="197"/>
    </row>
    <row r="25" spans="3:12" ht="15.75" customHeight="1" x14ac:dyDescent="0.45">
      <c r="C25" s="8" t="s">
        <v>8</v>
      </c>
      <c r="D25" s="200" t="s">
        <v>306</v>
      </c>
      <c r="E25" s="198"/>
      <c r="F25" s="198"/>
      <c r="G25" s="198"/>
    </row>
    <row r="28" spans="3:12" ht="13.15" x14ac:dyDescent="0.45">
      <c r="C28" s="3" t="s">
        <v>218</v>
      </c>
    </row>
    <row r="30" spans="3:12" ht="19.5" customHeight="1" x14ac:dyDescent="0.45">
      <c r="C30" s="186" t="s">
        <v>201</v>
      </c>
      <c r="D30" s="202" t="s">
        <v>12</v>
      </c>
      <c r="E30" s="203"/>
      <c r="F30" s="204"/>
      <c r="G30" s="208" t="s">
        <v>13</v>
      </c>
      <c r="H30" s="222" t="s">
        <v>14</v>
      </c>
      <c r="I30" s="222"/>
      <c r="J30" s="222"/>
      <c r="K30" s="209" t="s">
        <v>15</v>
      </c>
      <c r="L30" s="210"/>
    </row>
    <row r="31" spans="3:12" ht="27" customHeight="1" x14ac:dyDescent="0.45">
      <c r="C31" s="186"/>
      <c r="D31" s="205"/>
      <c r="E31" s="206"/>
      <c r="F31" s="207"/>
      <c r="G31" s="208"/>
      <c r="H31" s="6" t="s">
        <v>16</v>
      </c>
      <c r="I31" s="209" t="s">
        <v>17</v>
      </c>
      <c r="J31" s="210"/>
      <c r="K31" s="7" t="s">
        <v>39</v>
      </c>
      <c r="L31" s="7" t="s">
        <v>199</v>
      </c>
    </row>
    <row r="32" spans="3:12" ht="16.5" customHeight="1" x14ac:dyDescent="0.45">
      <c r="C32" s="11" t="s">
        <v>219</v>
      </c>
      <c r="D32" s="223" t="s">
        <v>308</v>
      </c>
      <c r="E32" s="224"/>
      <c r="F32" s="225"/>
      <c r="G32" s="40" t="s">
        <v>309</v>
      </c>
      <c r="H32" s="19" t="s">
        <v>310</v>
      </c>
      <c r="I32" s="211" t="s">
        <v>327</v>
      </c>
      <c r="J32" s="212"/>
      <c r="K32" s="15"/>
      <c r="L32" s="16">
        <v>0.2</v>
      </c>
    </row>
    <row r="33" spans="3:12" ht="16.5" customHeight="1" x14ac:dyDescent="0.45">
      <c r="C33" s="10" t="s">
        <v>311</v>
      </c>
      <c r="D33" s="191" t="s">
        <v>312</v>
      </c>
      <c r="E33" s="192"/>
      <c r="F33" s="193"/>
      <c r="G33" s="41" t="s">
        <v>315</v>
      </c>
      <c r="H33" s="19" t="s">
        <v>310</v>
      </c>
      <c r="I33" s="188" t="s">
        <v>313</v>
      </c>
      <c r="J33" s="190"/>
      <c r="K33" s="17"/>
      <c r="L33" s="18"/>
    </row>
    <row r="34" spans="3:12" ht="16.5" customHeight="1" x14ac:dyDescent="0.45">
      <c r="C34" s="10" t="s">
        <v>19</v>
      </c>
      <c r="D34" s="191" t="s">
        <v>314</v>
      </c>
      <c r="E34" s="192"/>
      <c r="F34" s="193"/>
      <c r="G34" s="41" t="s">
        <v>318</v>
      </c>
      <c r="H34" s="19" t="s">
        <v>310</v>
      </c>
      <c r="I34" s="188" t="s">
        <v>316</v>
      </c>
      <c r="J34" s="190"/>
      <c r="K34" s="17"/>
      <c r="L34" s="18"/>
    </row>
    <row r="35" spans="3:12" ht="16.5" customHeight="1" x14ac:dyDescent="0.45">
      <c r="C35" s="10" t="s">
        <v>20</v>
      </c>
      <c r="D35" s="191"/>
      <c r="E35" s="192"/>
      <c r="F35" s="193"/>
      <c r="G35" s="41"/>
      <c r="H35" s="20"/>
      <c r="I35" s="188"/>
      <c r="J35" s="190"/>
      <c r="K35" s="17"/>
      <c r="L35" s="18"/>
    </row>
    <row r="36" spans="3:12" ht="16.5" customHeight="1" x14ac:dyDescent="0.45">
      <c r="C36" s="10" t="s">
        <v>21</v>
      </c>
      <c r="D36" s="191"/>
      <c r="E36" s="192"/>
      <c r="F36" s="193"/>
      <c r="G36" s="41"/>
      <c r="H36" s="20"/>
      <c r="I36" s="188"/>
      <c r="J36" s="190"/>
      <c r="K36" s="17"/>
      <c r="L36" s="18"/>
    </row>
    <row r="37" spans="3:12" ht="16.5" customHeight="1" x14ac:dyDescent="0.45">
      <c r="C37" s="10" t="s">
        <v>22</v>
      </c>
      <c r="D37" s="191"/>
      <c r="E37" s="192"/>
      <c r="F37" s="193"/>
      <c r="G37" s="41"/>
      <c r="H37" s="20"/>
      <c r="I37" s="188"/>
      <c r="J37" s="190"/>
      <c r="K37" s="17"/>
      <c r="L37" s="18"/>
    </row>
    <row r="38" spans="3:12" ht="16.5" customHeight="1" x14ac:dyDescent="0.45">
      <c r="C38" s="10" t="s">
        <v>23</v>
      </c>
      <c r="D38" s="191"/>
      <c r="E38" s="192"/>
      <c r="F38" s="193"/>
      <c r="G38" s="41"/>
      <c r="H38" s="20"/>
      <c r="I38" s="188"/>
      <c r="J38" s="190"/>
      <c r="K38" s="17"/>
      <c r="L38" s="18"/>
    </row>
    <row r="39" spans="3:12" ht="16.5" customHeight="1" x14ac:dyDescent="0.45">
      <c r="C39" s="9" t="s">
        <v>24</v>
      </c>
      <c r="D39" s="191"/>
      <c r="E39" s="192"/>
      <c r="F39" s="193"/>
      <c r="G39" s="41"/>
      <c r="H39" s="20"/>
      <c r="I39" s="188"/>
      <c r="J39" s="190"/>
      <c r="K39" s="17"/>
      <c r="L39" s="18"/>
    </row>
    <row r="40" spans="3:12" ht="16.5" customHeight="1" x14ac:dyDescent="0.45">
      <c r="C40" s="9" t="s">
        <v>223</v>
      </c>
      <c r="D40" s="191"/>
      <c r="E40" s="192"/>
      <c r="F40" s="193"/>
      <c r="G40" s="41"/>
      <c r="H40" s="20"/>
      <c r="I40" s="188"/>
      <c r="J40" s="190"/>
      <c r="K40" s="17"/>
      <c r="L40" s="18"/>
    </row>
    <row r="41" spans="3:12" ht="16.5" customHeight="1" x14ac:dyDescent="0.45">
      <c r="C41" s="12" t="s">
        <v>281</v>
      </c>
      <c r="D41" s="213" t="s">
        <v>317</v>
      </c>
      <c r="E41" s="214"/>
      <c r="F41" s="215"/>
      <c r="G41" s="40" t="s">
        <v>320</v>
      </c>
      <c r="H41" s="19" t="s">
        <v>310</v>
      </c>
      <c r="I41" s="211" t="s">
        <v>319</v>
      </c>
      <c r="J41" s="212"/>
      <c r="K41" s="15"/>
      <c r="L41" s="16"/>
    </row>
    <row r="42" spans="3:12" ht="16.5" customHeight="1" x14ac:dyDescent="0.45">
      <c r="C42" s="10" t="s">
        <v>18</v>
      </c>
      <c r="D42" s="191"/>
      <c r="E42" s="192"/>
      <c r="F42" s="193"/>
      <c r="G42" s="41"/>
      <c r="H42" s="20"/>
      <c r="I42" s="188"/>
      <c r="J42" s="190"/>
      <c r="K42" s="17"/>
      <c r="L42" s="18"/>
    </row>
    <row r="43" spans="3:12" ht="16.5" customHeight="1" x14ac:dyDescent="0.45">
      <c r="C43" s="10" t="s">
        <v>19</v>
      </c>
      <c r="D43" s="191"/>
      <c r="E43" s="192"/>
      <c r="F43" s="193"/>
      <c r="G43" s="41"/>
      <c r="H43" s="20"/>
      <c r="I43" s="188"/>
      <c r="J43" s="190"/>
      <c r="K43" s="17"/>
      <c r="L43" s="18"/>
    </row>
    <row r="44" spans="3:12" ht="16.5" customHeight="1" x14ac:dyDescent="0.45">
      <c r="C44" s="10" t="s">
        <v>20</v>
      </c>
      <c r="D44" s="191"/>
      <c r="E44" s="192"/>
      <c r="F44" s="193"/>
      <c r="G44" s="41"/>
      <c r="H44" s="20"/>
      <c r="I44" s="188"/>
      <c r="J44" s="190"/>
      <c r="K44" s="17"/>
      <c r="L44" s="18"/>
    </row>
    <row r="45" spans="3:12" ht="16.5" customHeight="1" x14ac:dyDescent="0.45">
      <c r="C45" s="10" t="s">
        <v>21</v>
      </c>
      <c r="D45" s="191"/>
      <c r="E45" s="192"/>
      <c r="F45" s="193"/>
      <c r="G45" s="41"/>
      <c r="H45" s="20"/>
      <c r="I45" s="188"/>
      <c r="J45" s="190"/>
      <c r="K45" s="17"/>
      <c r="L45" s="18"/>
    </row>
    <row r="46" spans="3:12" ht="16.5" customHeight="1" x14ac:dyDescent="0.45">
      <c r="C46" s="10" t="s">
        <v>22</v>
      </c>
      <c r="D46" s="191"/>
      <c r="E46" s="192"/>
      <c r="F46" s="193"/>
      <c r="G46" s="41"/>
      <c r="H46" s="20"/>
      <c r="I46" s="188"/>
      <c r="J46" s="190"/>
      <c r="K46" s="17"/>
      <c r="L46" s="18"/>
    </row>
    <row r="47" spans="3:12" ht="16.5" customHeight="1" x14ac:dyDescent="0.45">
      <c r="C47" s="10" t="s">
        <v>23</v>
      </c>
      <c r="D47" s="191"/>
      <c r="E47" s="192"/>
      <c r="F47" s="193"/>
      <c r="G47" s="41"/>
      <c r="H47" s="20"/>
      <c r="I47" s="188"/>
      <c r="J47" s="190"/>
      <c r="K47" s="17"/>
      <c r="L47" s="18"/>
    </row>
    <row r="48" spans="3:12" ht="16.5" customHeight="1" x14ac:dyDescent="0.45">
      <c r="C48" s="12" t="s">
        <v>325</v>
      </c>
      <c r="D48" s="213" t="s">
        <v>321</v>
      </c>
      <c r="E48" s="214"/>
      <c r="F48" s="215"/>
      <c r="G48" s="40" t="s">
        <v>322</v>
      </c>
      <c r="H48" s="19" t="s">
        <v>324</v>
      </c>
      <c r="I48" s="211" t="s">
        <v>323</v>
      </c>
      <c r="J48" s="212"/>
      <c r="K48" s="15"/>
      <c r="L48" s="16"/>
    </row>
    <row r="52" spans="2:8" ht="18" customHeight="1" x14ac:dyDescent="0.45">
      <c r="C52" s="3" t="s">
        <v>282</v>
      </c>
    </row>
    <row r="53" spans="2:8" ht="18.75" customHeight="1" x14ac:dyDescent="0.45">
      <c r="C53" s="3" t="s">
        <v>283</v>
      </c>
    </row>
    <row r="55" spans="2:8" ht="21" customHeight="1" x14ac:dyDescent="0.45">
      <c r="C55" s="22" t="s">
        <v>198</v>
      </c>
      <c r="D55" s="194" t="s">
        <v>25</v>
      </c>
      <c r="E55" s="201"/>
      <c r="F55" s="195"/>
      <c r="G55" s="23" t="s">
        <v>220</v>
      </c>
      <c r="H55" s="23" t="s">
        <v>199</v>
      </c>
    </row>
    <row r="56" spans="2:8" ht="15.75" customHeight="1" x14ac:dyDescent="0.45">
      <c r="B56" s="5">
        <v>1</v>
      </c>
      <c r="C56" s="13" t="s">
        <v>328</v>
      </c>
      <c r="D56" s="188" t="s">
        <v>329</v>
      </c>
      <c r="E56" s="189"/>
      <c r="F56" s="190"/>
      <c r="G56" s="17"/>
      <c r="H56" s="18">
        <v>0.8</v>
      </c>
    </row>
    <row r="57" spans="2:8" ht="15.75" customHeight="1" x14ac:dyDescent="0.45">
      <c r="B57" s="5">
        <v>2</v>
      </c>
      <c r="C57" s="13" t="s">
        <v>326</v>
      </c>
      <c r="D57" s="188" t="s">
        <v>330</v>
      </c>
      <c r="E57" s="189"/>
      <c r="F57" s="190"/>
      <c r="G57" s="17"/>
      <c r="H57" s="18">
        <v>0.2</v>
      </c>
    </row>
    <row r="58" spans="2:8" ht="15.75" customHeight="1" x14ac:dyDescent="0.45">
      <c r="B58" s="5">
        <v>3</v>
      </c>
      <c r="C58" s="13"/>
      <c r="D58" s="188"/>
      <c r="E58" s="189"/>
      <c r="F58" s="190"/>
      <c r="G58" s="17"/>
      <c r="H58" s="18"/>
    </row>
    <row r="59" spans="2:8" ht="15.75" customHeight="1" x14ac:dyDescent="0.45">
      <c r="B59" s="5">
        <v>4</v>
      </c>
      <c r="C59" s="13"/>
      <c r="D59" s="188"/>
      <c r="E59" s="189"/>
      <c r="F59" s="190"/>
      <c r="G59" s="17"/>
      <c r="H59" s="18"/>
    </row>
    <row r="60" spans="2:8" ht="15.75" customHeight="1" x14ac:dyDescent="0.45">
      <c r="B60" s="5">
        <v>5</v>
      </c>
      <c r="C60" s="13"/>
      <c r="D60" s="188"/>
      <c r="E60" s="189"/>
      <c r="F60" s="190"/>
      <c r="G60" s="17"/>
      <c r="H60" s="18"/>
    </row>
    <row r="61" spans="2:8" ht="15.75" customHeight="1" x14ac:dyDescent="0.45">
      <c r="B61" s="5">
        <v>6</v>
      </c>
      <c r="C61" s="13"/>
      <c r="D61" s="188"/>
      <c r="E61" s="189"/>
      <c r="F61" s="190"/>
      <c r="G61" s="17"/>
      <c r="H61" s="18"/>
    </row>
    <row r="62" spans="2:8" ht="15.75" customHeight="1" x14ac:dyDescent="0.45">
      <c r="B62" s="5">
        <v>7</v>
      </c>
      <c r="C62" s="13"/>
      <c r="D62" s="188"/>
      <c r="E62" s="189"/>
      <c r="F62" s="190"/>
      <c r="G62" s="17"/>
      <c r="H62" s="18"/>
    </row>
    <row r="63" spans="2:8" ht="15.75" customHeight="1" x14ac:dyDescent="0.45">
      <c r="B63" s="5">
        <v>8</v>
      </c>
      <c r="C63" s="13"/>
      <c r="D63" s="188"/>
      <c r="E63" s="189"/>
      <c r="F63" s="190"/>
      <c r="G63" s="17"/>
      <c r="H63" s="18"/>
    </row>
    <row r="64" spans="2:8" ht="15.75" customHeight="1" x14ac:dyDescent="0.45">
      <c r="B64" s="5">
        <v>9</v>
      </c>
      <c r="C64" s="13"/>
      <c r="D64" s="188"/>
      <c r="E64" s="189"/>
      <c r="F64" s="190"/>
      <c r="G64" s="17"/>
      <c r="H64" s="18"/>
    </row>
    <row r="65" spans="2:8" ht="15.75" customHeight="1" x14ac:dyDescent="0.45">
      <c r="B65" s="5">
        <v>10</v>
      </c>
      <c r="C65" s="13"/>
      <c r="D65" s="187"/>
      <c r="E65" s="187"/>
      <c r="F65" s="187"/>
      <c r="G65" s="17"/>
      <c r="H65" s="18"/>
    </row>
    <row r="66" spans="2:8" ht="16.5" customHeight="1" x14ac:dyDescent="0.45">
      <c r="C66" s="24" t="s">
        <v>286</v>
      </c>
      <c r="G66" s="17"/>
      <c r="H66" s="18"/>
    </row>
    <row r="67" spans="2:8" ht="16.5" customHeight="1" x14ac:dyDescent="0.45">
      <c r="C67" s="24" t="s">
        <v>287</v>
      </c>
      <c r="G67" s="18"/>
      <c r="H67" s="18"/>
    </row>
    <row r="71" spans="2:8" ht="13.15" x14ac:dyDescent="0.45">
      <c r="C71" s="3" t="s">
        <v>224</v>
      </c>
    </row>
    <row r="73" spans="2:8" ht="15" customHeight="1" x14ac:dyDescent="0.45">
      <c r="C73" s="216" t="s">
        <v>285</v>
      </c>
      <c r="D73" s="217"/>
      <c r="E73" s="218"/>
      <c r="F73" s="219" t="s">
        <v>37</v>
      </c>
      <c r="G73" s="219"/>
      <c r="H73" s="219"/>
    </row>
    <row r="74" spans="2:8" ht="40.5" customHeight="1" x14ac:dyDescent="0.45">
      <c r="C74" s="25" t="s">
        <v>38</v>
      </c>
      <c r="D74" s="26" t="s">
        <v>225</v>
      </c>
      <c r="E74" s="25" t="s">
        <v>226</v>
      </c>
      <c r="F74" s="21" t="s">
        <v>38</v>
      </c>
      <c r="G74" s="27" t="s">
        <v>284</v>
      </c>
      <c r="H74" s="21" t="s">
        <v>39</v>
      </c>
    </row>
    <row r="75" spans="2:8" ht="15" customHeight="1" x14ac:dyDescent="0.45">
      <c r="B75" s="5">
        <v>1</v>
      </c>
      <c r="C75" s="13"/>
      <c r="D75" s="28"/>
      <c r="E75" s="14"/>
      <c r="F75" s="13"/>
      <c r="G75" s="28"/>
      <c r="H75" s="14"/>
    </row>
    <row r="76" spans="2:8" ht="15" customHeight="1" x14ac:dyDescent="0.45">
      <c r="B76" s="5">
        <v>2</v>
      </c>
      <c r="C76" s="13"/>
      <c r="D76" s="28"/>
      <c r="E76" s="14"/>
      <c r="F76" s="13"/>
      <c r="G76" s="28"/>
      <c r="H76" s="14"/>
    </row>
    <row r="77" spans="2:8" ht="15" customHeight="1" x14ac:dyDescent="0.45">
      <c r="B77" s="5">
        <v>3</v>
      </c>
      <c r="C77" s="13"/>
      <c r="D77" s="28"/>
      <c r="E77" s="14"/>
      <c r="F77" s="13"/>
      <c r="G77" s="28"/>
      <c r="H77" s="14"/>
    </row>
    <row r="78" spans="2:8" ht="15" customHeight="1" x14ac:dyDescent="0.45">
      <c r="B78" s="5">
        <v>4</v>
      </c>
      <c r="C78" s="13"/>
      <c r="D78" s="28"/>
      <c r="E78" s="14"/>
      <c r="F78" s="13"/>
      <c r="G78" s="28"/>
      <c r="H78" s="14"/>
    </row>
    <row r="79" spans="2:8" ht="15" customHeight="1" x14ac:dyDescent="0.45">
      <c r="B79" s="5">
        <v>5</v>
      </c>
      <c r="C79" s="13"/>
      <c r="D79" s="28"/>
      <c r="E79" s="14"/>
      <c r="F79" s="13"/>
      <c r="G79" s="28"/>
      <c r="H79" s="14"/>
    </row>
    <row r="80" spans="2:8" ht="15" customHeight="1" x14ac:dyDescent="0.45">
      <c r="B80" s="5">
        <v>6</v>
      </c>
      <c r="C80" s="13"/>
      <c r="D80" s="28"/>
      <c r="E80" s="14"/>
      <c r="F80" s="13"/>
      <c r="G80" s="28"/>
      <c r="H80" s="14"/>
    </row>
    <row r="81" spans="2:8" ht="15" customHeight="1" x14ac:dyDescent="0.45">
      <c r="B81" s="5">
        <v>7</v>
      </c>
      <c r="C81" s="13"/>
      <c r="D81" s="28"/>
      <c r="E81" s="14"/>
      <c r="F81" s="13"/>
      <c r="G81" s="28"/>
      <c r="H81" s="14"/>
    </row>
    <row r="82" spans="2:8" ht="15" customHeight="1" x14ac:dyDescent="0.45">
      <c r="B82" s="5">
        <v>8</v>
      </c>
      <c r="C82" s="13"/>
      <c r="D82" s="28"/>
      <c r="E82" s="14"/>
      <c r="F82" s="13"/>
      <c r="G82" s="28"/>
      <c r="H82" s="14"/>
    </row>
    <row r="83" spans="2:8" ht="15" customHeight="1" x14ac:dyDescent="0.45">
      <c r="B83" s="5">
        <v>9</v>
      </c>
      <c r="C83" s="13"/>
      <c r="D83" s="28"/>
      <c r="E83" s="14"/>
      <c r="F83" s="13"/>
      <c r="G83" s="28"/>
      <c r="H83" s="14"/>
    </row>
    <row r="84" spans="2:8" ht="15" customHeight="1" x14ac:dyDescent="0.45">
      <c r="B84" s="5">
        <v>10</v>
      </c>
      <c r="C84" s="13"/>
      <c r="D84" s="28"/>
      <c r="E84" s="14"/>
      <c r="F84" s="13"/>
      <c r="G84" s="28"/>
      <c r="H84" s="14"/>
    </row>
    <row r="85" spans="2:8" ht="15" customHeight="1" x14ac:dyDescent="0.45">
      <c r="B85" s="5">
        <v>11</v>
      </c>
      <c r="C85" s="13"/>
      <c r="D85" s="28"/>
      <c r="E85" s="14"/>
      <c r="F85" s="13"/>
      <c r="G85" s="28"/>
      <c r="H85" s="14"/>
    </row>
    <row r="86" spans="2:8" ht="15" customHeight="1" x14ac:dyDescent="0.45">
      <c r="B86" s="5">
        <v>12</v>
      </c>
      <c r="C86" s="13"/>
      <c r="D86" s="28"/>
      <c r="E86" s="14"/>
      <c r="F86" s="13"/>
      <c r="G86" s="28"/>
      <c r="H86" s="14"/>
    </row>
    <row r="87" spans="2:8" ht="15" customHeight="1" x14ac:dyDescent="0.45">
      <c r="B87" s="5">
        <v>13</v>
      </c>
      <c r="C87" s="13"/>
      <c r="D87" s="28"/>
      <c r="E87" s="14"/>
      <c r="F87" s="13"/>
      <c r="G87" s="28"/>
      <c r="H87" s="14"/>
    </row>
    <row r="88" spans="2:8" ht="15" customHeight="1" x14ac:dyDescent="0.45">
      <c r="B88" s="5">
        <v>14</v>
      </c>
      <c r="C88" s="13"/>
      <c r="D88" s="28"/>
      <c r="E88" s="14"/>
      <c r="F88" s="13"/>
      <c r="G88" s="28"/>
      <c r="H88" s="14"/>
    </row>
    <row r="89" spans="2:8" ht="15" customHeight="1" x14ac:dyDescent="0.45">
      <c r="B89" s="5">
        <v>15</v>
      </c>
      <c r="C89" s="13"/>
      <c r="D89" s="28"/>
      <c r="E89" s="14"/>
      <c r="F89" s="13"/>
      <c r="G89" s="28"/>
      <c r="H89" s="14"/>
    </row>
    <row r="93" spans="2:8" ht="13.15" x14ac:dyDescent="0.45">
      <c r="C93" s="3" t="s">
        <v>40</v>
      </c>
    </row>
    <row r="95" spans="2:8" ht="39.75" customHeight="1" x14ac:dyDescent="0.45">
      <c r="C95" s="25" t="s">
        <v>38</v>
      </c>
      <c r="D95" s="26" t="s">
        <v>228</v>
      </c>
      <c r="E95" s="25" t="s">
        <v>227</v>
      </c>
      <c r="F95" s="25" t="s">
        <v>200</v>
      </c>
      <c r="G95" s="25" t="s">
        <v>41</v>
      </c>
    </row>
    <row r="96" spans="2:8" ht="14.25" customHeight="1" x14ac:dyDescent="0.45">
      <c r="B96" s="5">
        <v>1</v>
      </c>
      <c r="C96" s="13"/>
      <c r="D96" s="28"/>
      <c r="E96" s="14"/>
      <c r="F96" s="28"/>
      <c r="G96" s="28"/>
    </row>
    <row r="97" spans="2:11" ht="14.25" customHeight="1" x14ac:dyDescent="0.45">
      <c r="B97" s="5">
        <v>2</v>
      </c>
      <c r="C97" s="13"/>
      <c r="D97" s="28"/>
      <c r="E97" s="14"/>
      <c r="F97" s="28"/>
      <c r="G97" s="28"/>
    </row>
    <row r="98" spans="2:11" ht="14.25" customHeight="1" x14ac:dyDescent="0.45">
      <c r="B98" s="5">
        <v>3</v>
      </c>
      <c r="C98" s="13"/>
      <c r="D98" s="28"/>
      <c r="E98" s="14"/>
      <c r="F98" s="28"/>
      <c r="G98" s="28"/>
    </row>
    <row r="99" spans="2:11" ht="14.25" customHeight="1" x14ac:dyDescent="0.45">
      <c r="B99" s="5">
        <v>4</v>
      </c>
      <c r="C99" s="13"/>
      <c r="D99" s="28"/>
      <c r="E99" s="14"/>
      <c r="F99" s="28"/>
      <c r="G99" s="28"/>
    </row>
    <row r="100" spans="2:11" ht="14.25" customHeight="1" x14ac:dyDescent="0.45">
      <c r="B100" s="5">
        <v>5</v>
      </c>
      <c r="C100" s="13"/>
      <c r="D100" s="28"/>
      <c r="E100" s="14"/>
      <c r="F100" s="28"/>
      <c r="G100" s="28"/>
    </row>
    <row r="101" spans="2:11" ht="14.25" customHeight="1" x14ac:dyDescent="0.45">
      <c r="B101" s="5">
        <v>6</v>
      </c>
      <c r="C101" s="13"/>
      <c r="D101" s="28"/>
      <c r="E101" s="14"/>
      <c r="F101" s="28"/>
      <c r="G101" s="28"/>
    </row>
    <row r="102" spans="2:11" ht="14.25" customHeight="1" x14ac:dyDescent="0.45">
      <c r="B102" s="5">
        <v>7</v>
      </c>
      <c r="C102" s="13"/>
      <c r="D102" s="28"/>
      <c r="E102" s="14"/>
      <c r="F102" s="28"/>
      <c r="G102" s="28"/>
    </row>
    <row r="103" spans="2:11" ht="14.25" customHeight="1" x14ac:dyDescent="0.45">
      <c r="B103" s="5">
        <v>8</v>
      </c>
      <c r="C103" s="13"/>
      <c r="D103" s="28"/>
      <c r="E103" s="14"/>
      <c r="F103" s="28"/>
      <c r="G103" s="28"/>
    </row>
    <row r="104" spans="2:11" ht="14.25" customHeight="1" x14ac:dyDescent="0.45">
      <c r="B104" s="5">
        <v>9</v>
      </c>
      <c r="C104" s="13"/>
      <c r="D104" s="28"/>
      <c r="E104" s="14"/>
      <c r="F104" s="28"/>
      <c r="G104" s="28"/>
    </row>
    <row r="105" spans="2:11" ht="14.25" customHeight="1" x14ac:dyDescent="0.45">
      <c r="B105" s="5">
        <v>10</v>
      </c>
      <c r="C105" s="13"/>
      <c r="D105" s="28"/>
      <c r="E105" s="14"/>
      <c r="F105" s="28"/>
      <c r="G105" s="28"/>
    </row>
    <row r="109" spans="2:11" ht="13.15" x14ac:dyDescent="0.45">
      <c r="C109" s="3" t="s">
        <v>42</v>
      </c>
    </row>
    <row r="111" spans="2:11" ht="18" customHeight="1" x14ac:dyDescent="0.45">
      <c r="C111" s="22" t="s">
        <v>2</v>
      </c>
      <c r="D111" s="194" t="s">
        <v>202</v>
      </c>
      <c r="E111" s="201"/>
      <c r="F111" s="195"/>
      <c r="G111" s="194" t="s">
        <v>16</v>
      </c>
      <c r="H111" s="195"/>
      <c r="I111" s="219" t="s">
        <v>43</v>
      </c>
      <c r="J111" s="219"/>
      <c r="K111" s="219"/>
    </row>
    <row r="112" spans="2:11" ht="14.25" customHeight="1" x14ac:dyDescent="0.45">
      <c r="B112" s="5">
        <v>1</v>
      </c>
      <c r="C112" s="13"/>
      <c r="D112" s="188"/>
      <c r="E112" s="189"/>
      <c r="F112" s="190"/>
      <c r="G112" s="187"/>
      <c r="H112" s="187"/>
      <c r="I112" s="187"/>
      <c r="J112" s="187"/>
      <c r="K112" s="187"/>
    </row>
    <row r="113" spans="2:16" ht="14.25" customHeight="1" x14ac:dyDescent="0.45">
      <c r="B113" s="5">
        <v>2</v>
      </c>
      <c r="C113" s="13"/>
      <c r="D113" s="188"/>
      <c r="E113" s="189"/>
      <c r="F113" s="190"/>
      <c r="G113" s="187"/>
      <c r="H113" s="187"/>
      <c r="I113" s="187"/>
      <c r="J113" s="187"/>
      <c r="K113" s="187"/>
    </row>
    <row r="114" spans="2:16" ht="14.25" customHeight="1" x14ac:dyDescent="0.45">
      <c r="B114" s="5">
        <v>3</v>
      </c>
      <c r="C114" s="13"/>
      <c r="D114" s="188"/>
      <c r="E114" s="189"/>
      <c r="F114" s="190"/>
      <c r="G114" s="187"/>
      <c r="H114" s="187"/>
      <c r="I114" s="187"/>
      <c r="J114" s="187"/>
      <c r="K114" s="187"/>
    </row>
    <row r="115" spans="2:16" x14ac:dyDescent="0.45">
      <c r="B115" s="2"/>
      <c r="C115" s="31"/>
      <c r="D115" s="31"/>
      <c r="E115" s="31"/>
      <c r="F115" s="31"/>
      <c r="G115" s="32"/>
      <c r="H115" s="32"/>
      <c r="I115" s="31"/>
    </row>
    <row r="116" spans="2:16" s="33" customFormat="1" x14ac:dyDescent="0.45"/>
    <row r="117" spans="2:16" s="33" customFormat="1" x14ac:dyDescent="0.45"/>
    <row r="118" spans="2:16" s="33" customFormat="1" ht="13.15" x14ac:dyDescent="0.45">
      <c r="C118" s="3" t="s">
        <v>44</v>
      </c>
    </row>
    <row r="119" spans="2:16" s="33" customFormat="1" ht="12" customHeight="1" x14ac:dyDescent="0.45"/>
    <row r="120" spans="2:16" s="33" customFormat="1" ht="15.75" customHeight="1" x14ac:dyDescent="0.45">
      <c r="C120" s="35" t="s">
        <v>0</v>
      </c>
      <c r="D120" s="196"/>
      <c r="E120" s="196"/>
      <c r="F120" s="196"/>
      <c r="G120" s="196"/>
      <c r="H120" s="34"/>
    </row>
    <row r="121" spans="2:16" s="33" customFormat="1" ht="16.5" customHeight="1" x14ac:dyDescent="0.45">
      <c r="C121" s="37" t="s">
        <v>45</v>
      </c>
      <c r="D121" s="196"/>
      <c r="E121" s="196"/>
      <c r="F121" s="196"/>
      <c r="G121" s="196"/>
    </row>
    <row r="122" spans="2:16" s="33" customFormat="1" x14ac:dyDescent="0.45"/>
    <row r="123" spans="2:16" s="33" customFormat="1" x14ac:dyDescent="0.45"/>
    <row r="124" spans="2:16" s="33" customFormat="1" x14ac:dyDescent="0.45"/>
    <row r="125" spans="2:16" s="33" customFormat="1" ht="13.15" x14ac:dyDescent="0.45">
      <c r="C125" s="3" t="s">
        <v>46</v>
      </c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</row>
    <row r="126" spans="2:16" s="33" customFormat="1" ht="13.15" x14ac:dyDescent="0.45"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</row>
    <row r="127" spans="2:16" ht="21" customHeight="1" x14ac:dyDescent="0.45">
      <c r="C127" s="38" t="s">
        <v>47</v>
      </c>
      <c r="D127" s="38" t="s">
        <v>48</v>
      </c>
      <c r="E127" s="3"/>
      <c r="F127" s="3"/>
    </row>
    <row r="128" spans="2:16" ht="15.75" customHeight="1" x14ac:dyDescent="0.45">
      <c r="B128" s="5">
        <v>1</v>
      </c>
      <c r="C128" s="13"/>
      <c r="D128" s="13"/>
      <c r="E128" s="3"/>
      <c r="F128" s="3"/>
    </row>
    <row r="129" spans="2:12" ht="15.75" customHeight="1" x14ac:dyDescent="0.45">
      <c r="B129" s="5">
        <v>2</v>
      </c>
      <c r="C129" s="13"/>
      <c r="D129" s="13"/>
      <c r="E129" s="3"/>
      <c r="F129" s="3"/>
    </row>
    <row r="130" spans="2:12" ht="15.75" customHeight="1" x14ac:dyDescent="0.45">
      <c r="B130" s="5">
        <v>3</v>
      </c>
      <c r="C130" s="13"/>
      <c r="D130" s="13"/>
      <c r="E130" s="31"/>
      <c r="F130" s="31"/>
    </row>
    <row r="131" spans="2:12" ht="15.75" customHeight="1" x14ac:dyDescent="0.45">
      <c r="B131" s="5">
        <v>4</v>
      </c>
      <c r="C131" s="13"/>
      <c r="D131" s="13"/>
      <c r="E131" s="31"/>
      <c r="F131" s="31"/>
    </row>
    <row r="132" spans="2:12" ht="15.75" customHeight="1" x14ac:dyDescent="0.45">
      <c r="B132" s="5">
        <v>5</v>
      </c>
      <c r="C132" s="13"/>
      <c r="D132" s="13"/>
      <c r="E132" s="31"/>
      <c r="F132" s="31"/>
    </row>
    <row r="133" spans="2:12" s="33" customFormat="1" x14ac:dyDescent="0.45"/>
    <row r="134" spans="2:12" s="33" customFormat="1" ht="18.75" customHeight="1" x14ac:dyDescent="0.45">
      <c r="C134" s="36" t="s">
        <v>53</v>
      </c>
      <c r="D134" s="9"/>
    </row>
    <row r="135" spans="2:12" s="33" customFormat="1" x14ac:dyDescent="0.45"/>
    <row r="136" spans="2:12" s="33" customFormat="1" x14ac:dyDescent="0.45"/>
    <row r="137" spans="2:12" s="33" customFormat="1" x14ac:dyDescent="0.45"/>
    <row r="138" spans="2:12" s="33" customFormat="1" ht="16.5" customHeight="1" x14ac:dyDescent="0.45">
      <c r="C138" s="3" t="s">
        <v>49</v>
      </c>
    </row>
    <row r="139" spans="2:12" s="33" customFormat="1" x14ac:dyDescent="0.45"/>
    <row r="140" spans="2:12" s="33" customFormat="1" x14ac:dyDescent="0.45"/>
    <row r="141" spans="2:12" s="33" customFormat="1" ht="44.25" customHeight="1" x14ac:dyDescent="0.45">
      <c r="C141" s="6" t="s">
        <v>36</v>
      </c>
      <c r="D141" s="7" t="s">
        <v>203</v>
      </c>
      <c r="E141" s="7" t="s">
        <v>204</v>
      </c>
      <c r="F141" s="7" t="s">
        <v>205</v>
      </c>
      <c r="G141" s="7" t="s">
        <v>206</v>
      </c>
      <c r="H141" s="7" t="s">
        <v>209</v>
      </c>
      <c r="I141" s="6" t="s">
        <v>207</v>
      </c>
      <c r="J141" s="7" t="s">
        <v>208</v>
      </c>
      <c r="K141" s="7" t="s">
        <v>210</v>
      </c>
      <c r="L141" s="7" t="s">
        <v>212</v>
      </c>
    </row>
    <row r="142" spans="2:12" s="33" customFormat="1" ht="18" customHeight="1" x14ac:dyDescent="0.45">
      <c r="C142" s="9" t="s">
        <v>51</v>
      </c>
      <c r="D142" s="44"/>
      <c r="E142" s="44"/>
      <c r="F142" s="44"/>
      <c r="G142" s="44"/>
      <c r="H142" s="44"/>
      <c r="I142" s="44"/>
      <c r="J142" s="44"/>
      <c r="K142" s="44"/>
      <c r="L142" s="45"/>
    </row>
    <row r="143" spans="2:12" s="33" customFormat="1" ht="19.5" customHeight="1" x14ac:dyDescent="0.45">
      <c r="C143" s="9" t="s">
        <v>52</v>
      </c>
      <c r="D143" s="44"/>
      <c r="E143" s="44"/>
      <c r="F143" s="44"/>
      <c r="G143" s="44"/>
      <c r="H143" s="44"/>
      <c r="I143" s="44"/>
      <c r="J143" s="44"/>
      <c r="K143" s="44"/>
      <c r="L143" s="45"/>
    </row>
    <row r="144" spans="2:12" s="33" customFormat="1" ht="18" customHeight="1" x14ac:dyDescent="0.45">
      <c r="C144" s="9" t="s">
        <v>211</v>
      </c>
      <c r="L144" s="45"/>
    </row>
    <row r="145" spans="3:12" s="33" customFormat="1" x14ac:dyDescent="0.45"/>
    <row r="147" spans="3:12" ht="39.4" x14ac:dyDescent="0.45">
      <c r="C147" s="46" t="s">
        <v>50</v>
      </c>
      <c r="D147" s="47" t="s">
        <v>203</v>
      </c>
      <c r="E147" s="47" t="s">
        <v>204</v>
      </c>
      <c r="F147" s="47" t="s">
        <v>205</v>
      </c>
      <c r="G147" s="47" t="s">
        <v>206</v>
      </c>
      <c r="H147" s="47" t="s">
        <v>209</v>
      </c>
      <c r="I147" s="46" t="s">
        <v>207</v>
      </c>
      <c r="J147" s="47" t="s">
        <v>208</v>
      </c>
      <c r="K147" s="47" t="s">
        <v>210</v>
      </c>
      <c r="L147" s="47" t="s">
        <v>212</v>
      </c>
    </row>
    <row r="148" spans="3:12" ht="17.25" customHeight="1" x14ac:dyDescent="0.45">
      <c r="C148" s="9" t="s">
        <v>51</v>
      </c>
      <c r="D148" s="44"/>
      <c r="E148" s="44"/>
      <c r="F148" s="44"/>
      <c r="G148" s="44"/>
      <c r="H148" s="44"/>
      <c r="I148" s="44"/>
      <c r="J148" s="44"/>
      <c r="K148" s="44"/>
      <c r="L148" s="45"/>
    </row>
    <row r="149" spans="3:12" ht="17.25" customHeight="1" x14ac:dyDescent="0.45">
      <c r="C149" s="9" t="s">
        <v>52</v>
      </c>
      <c r="D149" s="44"/>
      <c r="E149" s="44"/>
      <c r="F149" s="44"/>
      <c r="G149" s="44"/>
      <c r="H149" s="44"/>
      <c r="I149" s="44"/>
      <c r="J149" s="44"/>
      <c r="K149" s="44"/>
      <c r="L149" s="45"/>
    </row>
    <row r="150" spans="3:12" ht="17.25" customHeight="1" x14ac:dyDescent="0.45">
      <c r="C150" s="9" t="s">
        <v>211</v>
      </c>
      <c r="D150" s="33"/>
      <c r="E150" s="33"/>
      <c r="F150" s="33"/>
      <c r="G150" s="33"/>
      <c r="H150" s="33"/>
      <c r="I150" s="33"/>
      <c r="J150" s="33"/>
      <c r="K150" s="33"/>
      <c r="L150" s="45"/>
    </row>
  </sheetData>
  <mergeCells count="83">
    <mergeCell ref="C4:E4"/>
    <mergeCell ref="D7:E7"/>
    <mergeCell ref="D8:E8"/>
    <mergeCell ref="I111:K111"/>
    <mergeCell ref="I112:K112"/>
    <mergeCell ref="K30:L30"/>
    <mergeCell ref="H30:J30"/>
    <mergeCell ref="D32:F32"/>
    <mergeCell ref="D41:F41"/>
    <mergeCell ref="D33:F33"/>
    <mergeCell ref="D34:F34"/>
    <mergeCell ref="D35:F35"/>
    <mergeCell ref="D36:F36"/>
    <mergeCell ref="I39:J39"/>
    <mergeCell ref="I40:J40"/>
    <mergeCell ref="I42:J42"/>
    <mergeCell ref="I113:K113"/>
    <mergeCell ref="I114:K114"/>
    <mergeCell ref="D46:F46"/>
    <mergeCell ref="D47:F47"/>
    <mergeCell ref="D48:F48"/>
    <mergeCell ref="I48:J48"/>
    <mergeCell ref="C73:E73"/>
    <mergeCell ref="D111:F111"/>
    <mergeCell ref="I46:J46"/>
    <mergeCell ref="I47:J47"/>
    <mergeCell ref="D63:F63"/>
    <mergeCell ref="D64:F64"/>
    <mergeCell ref="D65:F65"/>
    <mergeCell ref="D57:F57"/>
    <mergeCell ref="G114:H114"/>
    <mergeCell ref="F73:H73"/>
    <mergeCell ref="I43:J43"/>
    <mergeCell ref="I44:J44"/>
    <mergeCell ref="I45:J45"/>
    <mergeCell ref="I31:J31"/>
    <mergeCell ref="I32:J32"/>
    <mergeCell ref="I41:J41"/>
    <mergeCell ref="I33:J33"/>
    <mergeCell ref="I34:J34"/>
    <mergeCell ref="I35:J35"/>
    <mergeCell ref="I36:J36"/>
    <mergeCell ref="I37:J37"/>
    <mergeCell ref="I38:J38"/>
    <mergeCell ref="D23:G23"/>
    <mergeCell ref="D24:G24"/>
    <mergeCell ref="D25:G25"/>
    <mergeCell ref="D55:F55"/>
    <mergeCell ref="D30:F31"/>
    <mergeCell ref="D37:F37"/>
    <mergeCell ref="D38:F38"/>
    <mergeCell ref="D39:F39"/>
    <mergeCell ref="D40:F40"/>
    <mergeCell ref="G30:G31"/>
    <mergeCell ref="D22:G22"/>
    <mergeCell ref="D13:G13"/>
    <mergeCell ref="D15:G15"/>
    <mergeCell ref="D14:G14"/>
    <mergeCell ref="D16:G16"/>
    <mergeCell ref="D17:G17"/>
    <mergeCell ref="D18:G18"/>
    <mergeCell ref="D19:G19"/>
    <mergeCell ref="D20:G20"/>
    <mergeCell ref="D21:G21"/>
    <mergeCell ref="D120:G120"/>
    <mergeCell ref="D121:G121"/>
    <mergeCell ref="D112:F112"/>
    <mergeCell ref="D113:F113"/>
    <mergeCell ref="D114:F114"/>
    <mergeCell ref="C30:C31"/>
    <mergeCell ref="G112:H112"/>
    <mergeCell ref="G113:H113"/>
    <mergeCell ref="D56:F56"/>
    <mergeCell ref="D42:F42"/>
    <mergeCell ref="D43:F43"/>
    <mergeCell ref="D44:F44"/>
    <mergeCell ref="D45:F45"/>
    <mergeCell ref="D58:F58"/>
    <mergeCell ref="D59:F59"/>
    <mergeCell ref="D60:F60"/>
    <mergeCell ref="D61:F61"/>
    <mergeCell ref="D62:F62"/>
    <mergeCell ref="G111:H111"/>
  </mergeCells>
  <dataValidations count="2">
    <dataValidation type="list" allowBlank="1" showInputMessage="1" showErrorMessage="1" sqref="D9:F9 D7 F7" xr:uid="{74C12BEF-9AF1-4BC9-B576-7933438A0F87}">
      <formula1>"Izvještaj je pojedinačan, Izvještaj je konsolidovan"</formula1>
    </dataValidation>
    <dataValidation type="list" allowBlank="1" showInputMessage="1" showErrorMessage="1" sqref="D8 F8" xr:uid="{A3A43A74-4985-4317-A16B-3858336B4626}">
      <formula1>"1. januar - 31. mart, 1. januar - 30. jun, 1. januar - 30. septembar, 1. januar - 31. decembar"</formula1>
    </dataValidation>
  </dataValidations>
  <hyperlinks>
    <hyperlink ref="D24" r:id="rId1" xr:uid="{37DDB018-2C8A-47DF-8A63-0928BE3ABABB}"/>
    <hyperlink ref="D25" r:id="rId2" xr:uid="{7F9FEBC0-9C6C-4614-9429-7628F51693D4}"/>
  </hyperlinks>
  <pageMargins left="0.43307086614173229" right="0.23622047244094491" top="0.35433070866141736" bottom="0.35433070866141736" header="0.11811023622047245" footer="0.11811023622047245"/>
  <pageSetup paperSize="9" scale="61" orientation="landscape" r:id="rId3"/>
  <rowBreaks count="2" manualBreakCount="2">
    <brk id="51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6E990-93BA-40DC-B080-442ED9F65ABC}">
  <sheetPr>
    <pageSetUpPr autoPageBreaks="0" fitToPage="1"/>
  </sheetPr>
  <dimension ref="B2:G84"/>
  <sheetViews>
    <sheetView zoomScaleNormal="100" workbookViewId="0">
      <selection activeCell="D48" sqref="D48"/>
    </sheetView>
  </sheetViews>
  <sheetFormatPr defaultRowHeight="12.75" x14ac:dyDescent="0.45"/>
  <cols>
    <col min="1" max="2" width="9.1328125" style="57"/>
    <col min="3" max="3" width="64.1328125" style="57" customWidth="1"/>
    <col min="4" max="4" width="25.6640625" style="57" customWidth="1"/>
    <col min="5" max="5" width="24.33203125" style="57" customWidth="1"/>
    <col min="6" max="258" width="9.1328125" style="57"/>
    <col min="259" max="259" width="64.1328125" style="57" customWidth="1"/>
    <col min="260" max="260" width="25.6640625" style="57" customWidth="1"/>
    <col min="261" max="261" width="24.33203125" style="57" customWidth="1"/>
    <col min="262" max="514" width="9.1328125" style="57"/>
    <col min="515" max="515" width="64.1328125" style="57" customWidth="1"/>
    <col min="516" max="516" width="25.6640625" style="57" customWidth="1"/>
    <col min="517" max="517" width="24.33203125" style="57" customWidth="1"/>
    <col min="518" max="770" width="9.1328125" style="57"/>
    <col min="771" max="771" width="64.1328125" style="57" customWidth="1"/>
    <col min="772" max="772" width="25.6640625" style="57" customWidth="1"/>
    <col min="773" max="773" width="24.33203125" style="57" customWidth="1"/>
    <col min="774" max="1026" width="9.1328125" style="57"/>
    <col min="1027" max="1027" width="64.1328125" style="57" customWidth="1"/>
    <col min="1028" max="1028" width="25.6640625" style="57" customWidth="1"/>
    <col min="1029" max="1029" width="24.33203125" style="57" customWidth="1"/>
    <col min="1030" max="1282" width="9.1328125" style="57"/>
    <col min="1283" max="1283" width="64.1328125" style="57" customWidth="1"/>
    <col min="1284" max="1284" width="25.6640625" style="57" customWidth="1"/>
    <col min="1285" max="1285" width="24.33203125" style="57" customWidth="1"/>
    <col min="1286" max="1538" width="9.1328125" style="57"/>
    <col min="1539" max="1539" width="64.1328125" style="57" customWidth="1"/>
    <col min="1540" max="1540" width="25.6640625" style="57" customWidth="1"/>
    <col min="1541" max="1541" width="24.33203125" style="57" customWidth="1"/>
    <col min="1542" max="1794" width="9.1328125" style="57"/>
    <col min="1795" max="1795" width="64.1328125" style="57" customWidth="1"/>
    <col min="1796" max="1796" width="25.6640625" style="57" customWidth="1"/>
    <col min="1797" max="1797" width="24.33203125" style="57" customWidth="1"/>
    <col min="1798" max="2050" width="9.1328125" style="57"/>
    <col min="2051" max="2051" width="64.1328125" style="57" customWidth="1"/>
    <col min="2052" max="2052" width="25.6640625" style="57" customWidth="1"/>
    <col min="2053" max="2053" width="24.33203125" style="57" customWidth="1"/>
    <col min="2054" max="2306" width="9.1328125" style="57"/>
    <col min="2307" max="2307" width="64.1328125" style="57" customWidth="1"/>
    <col min="2308" max="2308" width="25.6640625" style="57" customWidth="1"/>
    <col min="2309" max="2309" width="24.33203125" style="57" customWidth="1"/>
    <col min="2310" max="2562" width="9.1328125" style="57"/>
    <col min="2563" max="2563" width="64.1328125" style="57" customWidth="1"/>
    <col min="2564" max="2564" width="25.6640625" style="57" customWidth="1"/>
    <col min="2565" max="2565" width="24.33203125" style="57" customWidth="1"/>
    <col min="2566" max="2818" width="9.1328125" style="57"/>
    <col min="2819" max="2819" width="64.1328125" style="57" customWidth="1"/>
    <col min="2820" max="2820" width="25.6640625" style="57" customWidth="1"/>
    <col min="2821" max="2821" width="24.33203125" style="57" customWidth="1"/>
    <col min="2822" max="3074" width="9.1328125" style="57"/>
    <col min="3075" max="3075" width="64.1328125" style="57" customWidth="1"/>
    <col min="3076" max="3076" width="25.6640625" style="57" customWidth="1"/>
    <col min="3077" max="3077" width="24.33203125" style="57" customWidth="1"/>
    <col min="3078" max="3330" width="9.1328125" style="57"/>
    <col min="3331" max="3331" width="64.1328125" style="57" customWidth="1"/>
    <col min="3332" max="3332" width="25.6640625" style="57" customWidth="1"/>
    <col min="3333" max="3333" width="24.33203125" style="57" customWidth="1"/>
    <col min="3334" max="3586" width="9.1328125" style="57"/>
    <col min="3587" max="3587" width="64.1328125" style="57" customWidth="1"/>
    <col min="3588" max="3588" width="25.6640625" style="57" customWidth="1"/>
    <col min="3589" max="3589" width="24.33203125" style="57" customWidth="1"/>
    <col min="3590" max="3842" width="9.1328125" style="57"/>
    <col min="3843" max="3843" width="64.1328125" style="57" customWidth="1"/>
    <col min="3844" max="3844" width="25.6640625" style="57" customWidth="1"/>
    <col min="3845" max="3845" width="24.33203125" style="57" customWidth="1"/>
    <col min="3846" max="4098" width="9.1328125" style="57"/>
    <col min="4099" max="4099" width="64.1328125" style="57" customWidth="1"/>
    <col min="4100" max="4100" width="25.6640625" style="57" customWidth="1"/>
    <col min="4101" max="4101" width="24.33203125" style="57" customWidth="1"/>
    <col min="4102" max="4354" width="9.1328125" style="57"/>
    <col min="4355" max="4355" width="64.1328125" style="57" customWidth="1"/>
    <col min="4356" max="4356" width="25.6640625" style="57" customWidth="1"/>
    <col min="4357" max="4357" width="24.33203125" style="57" customWidth="1"/>
    <col min="4358" max="4610" width="9.1328125" style="57"/>
    <col min="4611" max="4611" width="64.1328125" style="57" customWidth="1"/>
    <col min="4612" max="4612" width="25.6640625" style="57" customWidth="1"/>
    <col min="4613" max="4613" width="24.33203125" style="57" customWidth="1"/>
    <col min="4614" max="4866" width="9.1328125" style="57"/>
    <col min="4867" max="4867" width="64.1328125" style="57" customWidth="1"/>
    <col min="4868" max="4868" width="25.6640625" style="57" customWidth="1"/>
    <col min="4869" max="4869" width="24.33203125" style="57" customWidth="1"/>
    <col min="4870" max="5122" width="9.1328125" style="57"/>
    <col min="5123" max="5123" width="64.1328125" style="57" customWidth="1"/>
    <col min="5124" max="5124" width="25.6640625" style="57" customWidth="1"/>
    <col min="5125" max="5125" width="24.33203125" style="57" customWidth="1"/>
    <col min="5126" max="5378" width="9.1328125" style="57"/>
    <col min="5379" max="5379" width="64.1328125" style="57" customWidth="1"/>
    <col min="5380" max="5380" width="25.6640625" style="57" customWidth="1"/>
    <col min="5381" max="5381" width="24.33203125" style="57" customWidth="1"/>
    <col min="5382" max="5634" width="9.1328125" style="57"/>
    <col min="5635" max="5635" width="64.1328125" style="57" customWidth="1"/>
    <col min="5636" max="5636" width="25.6640625" style="57" customWidth="1"/>
    <col min="5637" max="5637" width="24.33203125" style="57" customWidth="1"/>
    <col min="5638" max="5890" width="9.1328125" style="57"/>
    <col min="5891" max="5891" width="64.1328125" style="57" customWidth="1"/>
    <col min="5892" max="5892" width="25.6640625" style="57" customWidth="1"/>
    <col min="5893" max="5893" width="24.33203125" style="57" customWidth="1"/>
    <col min="5894" max="6146" width="9.1328125" style="57"/>
    <col min="6147" max="6147" width="64.1328125" style="57" customWidth="1"/>
    <col min="6148" max="6148" width="25.6640625" style="57" customWidth="1"/>
    <col min="6149" max="6149" width="24.33203125" style="57" customWidth="1"/>
    <col min="6150" max="6402" width="9.1328125" style="57"/>
    <col min="6403" max="6403" width="64.1328125" style="57" customWidth="1"/>
    <col min="6404" max="6404" width="25.6640625" style="57" customWidth="1"/>
    <col min="6405" max="6405" width="24.33203125" style="57" customWidth="1"/>
    <col min="6406" max="6658" width="9.1328125" style="57"/>
    <col min="6659" max="6659" width="64.1328125" style="57" customWidth="1"/>
    <col min="6660" max="6660" width="25.6640625" style="57" customWidth="1"/>
    <col min="6661" max="6661" width="24.33203125" style="57" customWidth="1"/>
    <col min="6662" max="6914" width="9.1328125" style="57"/>
    <col min="6915" max="6915" width="64.1328125" style="57" customWidth="1"/>
    <col min="6916" max="6916" width="25.6640625" style="57" customWidth="1"/>
    <col min="6917" max="6917" width="24.33203125" style="57" customWidth="1"/>
    <col min="6918" max="7170" width="9.1328125" style="57"/>
    <col min="7171" max="7171" width="64.1328125" style="57" customWidth="1"/>
    <col min="7172" max="7172" width="25.6640625" style="57" customWidth="1"/>
    <col min="7173" max="7173" width="24.33203125" style="57" customWidth="1"/>
    <col min="7174" max="7426" width="9.1328125" style="57"/>
    <col min="7427" max="7427" width="64.1328125" style="57" customWidth="1"/>
    <col min="7428" max="7428" width="25.6640625" style="57" customWidth="1"/>
    <col min="7429" max="7429" width="24.33203125" style="57" customWidth="1"/>
    <col min="7430" max="7682" width="9.1328125" style="57"/>
    <col min="7683" max="7683" width="64.1328125" style="57" customWidth="1"/>
    <col min="7684" max="7684" width="25.6640625" style="57" customWidth="1"/>
    <col min="7685" max="7685" width="24.33203125" style="57" customWidth="1"/>
    <col min="7686" max="7938" width="9.1328125" style="57"/>
    <col min="7939" max="7939" width="64.1328125" style="57" customWidth="1"/>
    <col min="7940" max="7940" width="25.6640625" style="57" customWidth="1"/>
    <col min="7941" max="7941" width="24.33203125" style="57" customWidth="1"/>
    <col min="7942" max="8194" width="9.1328125" style="57"/>
    <col min="8195" max="8195" width="64.1328125" style="57" customWidth="1"/>
    <col min="8196" max="8196" width="25.6640625" style="57" customWidth="1"/>
    <col min="8197" max="8197" width="24.33203125" style="57" customWidth="1"/>
    <col min="8198" max="8450" width="9.1328125" style="57"/>
    <col min="8451" max="8451" width="64.1328125" style="57" customWidth="1"/>
    <col min="8452" max="8452" width="25.6640625" style="57" customWidth="1"/>
    <col min="8453" max="8453" width="24.33203125" style="57" customWidth="1"/>
    <col min="8454" max="8706" width="9.1328125" style="57"/>
    <col min="8707" max="8707" width="64.1328125" style="57" customWidth="1"/>
    <col min="8708" max="8708" width="25.6640625" style="57" customWidth="1"/>
    <col min="8709" max="8709" width="24.33203125" style="57" customWidth="1"/>
    <col min="8710" max="8962" width="9.1328125" style="57"/>
    <col min="8963" max="8963" width="64.1328125" style="57" customWidth="1"/>
    <col min="8964" max="8964" width="25.6640625" style="57" customWidth="1"/>
    <col min="8965" max="8965" width="24.33203125" style="57" customWidth="1"/>
    <col min="8966" max="9218" width="9.1328125" style="57"/>
    <col min="9219" max="9219" width="64.1328125" style="57" customWidth="1"/>
    <col min="9220" max="9220" width="25.6640625" style="57" customWidth="1"/>
    <col min="9221" max="9221" width="24.33203125" style="57" customWidth="1"/>
    <col min="9222" max="9474" width="9.1328125" style="57"/>
    <col min="9475" max="9475" width="64.1328125" style="57" customWidth="1"/>
    <col min="9476" max="9476" width="25.6640625" style="57" customWidth="1"/>
    <col min="9477" max="9477" width="24.33203125" style="57" customWidth="1"/>
    <col min="9478" max="9730" width="9.1328125" style="57"/>
    <col min="9731" max="9731" width="64.1328125" style="57" customWidth="1"/>
    <col min="9732" max="9732" width="25.6640625" style="57" customWidth="1"/>
    <col min="9733" max="9733" width="24.33203125" style="57" customWidth="1"/>
    <col min="9734" max="9986" width="9.1328125" style="57"/>
    <col min="9987" max="9987" width="64.1328125" style="57" customWidth="1"/>
    <col min="9988" max="9988" width="25.6640625" style="57" customWidth="1"/>
    <col min="9989" max="9989" width="24.33203125" style="57" customWidth="1"/>
    <col min="9990" max="10242" width="9.1328125" style="57"/>
    <col min="10243" max="10243" width="64.1328125" style="57" customWidth="1"/>
    <col min="10244" max="10244" width="25.6640625" style="57" customWidth="1"/>
    <col min="10245" max="10245" width="24.33203125" style="57" customWidth="1"/>
    <col min="10246" max="10498" width="9.1328125" style="57"/>
    <col min="10499" max="10499" width="64.1328125" style="57" customWidth="1"/>
    <col min="10500" max="10500" width="25.6640625" style="57" customWidth="1"/>
    <col min="10501" max="10501" width="24.33203125" style="57" customWidth="1"/>
    <col min="10502" max="10754" width="9.1328125" style="57"/>
    <col min="10755" max="10755" width="64.1328125" style="57" customWidth="1"/>
    <col min="10756" max="10756" width="25.6640625" style="57" customWidth="1"/>
    <col min="10757" max="10757" width="24.33203125" style="57" customWidth="1"/>
    <col min="10758" max="11010" width="9.1328125" style="57"/>
    <col min="11011" max="11011" width="64.1328125" style="57" customWidth="1"/>
    <col min="11012" max="11012" width="25.6640625" style="57" customWidth="1"/>
    <col min="11013" max="11013" width="24.33203125" style="57" customWidth="1"/>
    <col min="11014" max="11266" width="9.1328125" style="57"/>
    <col min="11267" max="11267" width="64.1328125" style="57" customWidth="1"/>
    <col min="11268" max="11268" width="25.6640625" style="57" customWidth="1"/>
    <col min="11269" max="11269" width="24.33203125" style="57" customWidth="1"/>
    <col min="11270" max="11522" width="9.1328125" style="57"/>
    <col min="11523" max="11523" width="64.1328125" style="57" customWidth="1"/>
    <col min="11524" max="11524" width="25.6640625" style="57" customWidth="1"/>
    <col min="11525" max="11525" width="24.33203125" style="57" customWidth="1"/>
    <col min="11526" max="11778" width="9.1328125" style="57"/>
    <col min="11779" max="11779" width="64.1328125" style="57" customWidth="1"/>
    <col min="11780" max="11780" width="25.6640625" style="57" customWidth="1"/>
    <col min="11781" max="11781" width="24.33203125" style="57" customWidth="1"/>
    <col min="11782" max="12034" width="9.1328125" style="57"/>
    <col min="12035" max="12035" width="64.1328125" style="57" customWidth="1"/>
    <col min="12036" max="12036" width="25.6640625" style="57" customWidth="1"/>
    <col min="12037" max="12037" width="24.33203125" style="57" customWidth="1"/>
    <col min="12038" max="12290" width="9.1328125" style="57"/>
    <col min="12291" max="12291" width="64.1328125" style="57" customWidth="1"/>
    <col min="12292" max="12292" width="25.6640625" style="57" customWidth="1"/>
    <col min="12293" max="12293" width="24.33203125" style="57" customWidth="1"/>
    <col min="12294" max="12546" width="9.1328125" style="57"/>
    <col min="12547" max="12547" width="64.1328125" style="57" customWidth="1"/>
    <col min="12548" max="12548" width="25.6640625" style="57" customWidth="1"/>
    <col min="12549" max="12549" width="24.33203125" style="57" customWidth="1"/>
    <col min="12550" max="12802" width="9.1328125" style="57"/>
    <col min="12803" max="12803" width="64.1328125" style="57" customWidth="1"/>
    <col min="12804" max="12804" width="25.6640625" style="57" customWidth="1"/>
    <col min="12805" max="12805" width="24.33203125" style="57" customWidth="1"/>
    <col min="12806" max="13058" width="9.1328125" style="57"/>
    <col min="13059" max="13059" width="64.1328125" style="57" customWidth="1"/>
    <col min="13060" max="13060" width="25.6640625" style="57" customWidth="1"/>
    <col min="13061" max="13061" width="24.33203125" style="57" customWidth="1"/>
    <col min="13062" max="13314" width="9.1328125" style="57"/>
    <col min="13315" max="13315" width="64.1328125" style="57" customWidth="1"/>
    <col min="13316" max="13316" width="25.6640625" style="57" customWidth="1"/>
    <col min="13317" max="13317" width="24.33203125" style="57" customWidth="1"/>
    <col min="13318" max="13570" width="9.1328125" style="57"/>
    <col min="13571" max="13571" width="64.1328125" style="57" customWidth="1"/>
    <col min="13572" max="13572" width="25.6640625" style="57" customWidth="1"/>
    <col min="13573" max="13573" width="24.33203125" style="57" customWidth="1"/>
    <col min="13574" max="13826" width="9.1328125" style="57"/>
    <col min="13827" max="13827" width="64.1328125" style="57" customWidth="1"/>
    <col min="13828" max="13828" width="25.6640625" style="57" customWidth="1"/>
    <col min="13829" max="13829" width="24.33203125" style="57" customWidth="1"/>
    <col min="13830" max="14082" width="9.1328125" style="57"/>
    <col min="14083" max="14083" width="64.1328125" style="57" customWidth="1"/>
    <col min="14084" max="14084" width="25.6640625" style="57" customWidth="1"/>
    <col min="14085" max="14085" width="24.33203125" style="57" customWidth="1"/>
    <col min="14086" max="14338" width="9.1328125" style="57"/>
    <col min="14339" max="14339" width="64.1328125" style="57" customWidth="1"/>
    <col min="14340" max="14340" width="25.6640625" style="57" customWidth="1"/>
    <col min="14341" max="14341" width="24.33203125" style="57" customWidth="1"/>
    <col min="14342" max="14594" width="9.1328125" style="57"/>
    <col min="14595" max="14595" width="64.1328125" style="57" customWidth="1"/>
    <col min="14596" max="14596" width="25.6640625" style="57" customWidth="1"/>
    <col min="14597" max="14597" width="24.33203125" style="57" customWidth="1"/>
    <col min="14598" max="14850" width="9.1328125" style="57"/>
    <col min="14851" max="14851" width="64.1328125" style="57" customWidth="1"/>
    <col min="14852" max="14852" width="25.6640625" style="57" customWidth="1"/>
    <col min="14853" max="14853" width="24.33203125" style="57" customWidth="1"/>
    <col min="14854" max="15106" width="9.1328125" style="57"/>
    <col min="15107" max="15107" width="64.1328125" style="57" customWidth="1"/>
    <col min="15108" max="15108" width="25.6640625" style="57" customWidth="1"/>
    <col min="15109" max="15109" width="24.33203125" style="57" customWidth="1"/>
    <col min="15110" max="15362" width="9.1328125" style="57"/>
    <col min="15363" max="15363" width="64.1328125" style="57" customWidth="1"/>
    <col min="15364" max="15364" width="25.6640625" style="57" customWidth="1"/>
    <col min="15365" max="15365" width="24.33203125" style="57" customWidth="1"/>
    <col min="15366" max="15618" width="9.1328125" style="57"/>
    <col min="15619" max="15619" width="64.1328125" style="57" customWidth="1"/>
    <col min="15620" max="15620" width="25.6640625" style="57" customWidth="1"/>
    <col min="15621" max="15621" width="24.33203125" style="57" customWidth="1"/>
    <col min="15622" max="15874" width="9.1328125" style="57"/>
    <col min="15875" max="15875" width="64.1328125" style="57" customWidth="1"/>
    <col min="15876" max="15876" width="25.6640625" style="57" customWidth="1"/>
    <col min="15877" max="15877" width="24.33203125" style="57" customWidth="1"/>
    <col min="15878" max="16130" width="9.1328125" style="57"/>
    <col min="16131" max="16131" width="64.1328125" style="57" customWidth="1"/>
    <col min="16132" max="16132" width="25.6640625" style="57" customWidth="1"/>
    <col min="16133" max="16133" width="24.33203125" style="57" customWidth="1"/>
    <col min="16134" max="16384" width="9.1328125" style="57"/>
  </cols>
  <sheetData>
    <row r="2" spans="2:7" ht="13.15" x14ac:dyDescent="0.45">
      <c r="B2" s="80" t="s">
        <v>54</v>
      </c>
      <c r="C2" s="80" t="s">
        <v>55</v>
      </c>
    </row>
    <row r="3" spans="2:7" ht="13.15" x14ac:dyDescent="0.45">
      <c r="B3" s="80" t="s">
        <v>56</v>
      </c>
      <c r="C3" s="80" t="s">
        <v>57</v>
      </c>
    </row>
    <row r="4" spans="2:7" ht="13.15" x14ac:dyDescent="0.45">
      <c r="B4" s="139"/>
      <c r="C4" s="139"/>
      <c r="D4" s="140"/>
      <c r="E4" s="140" t="s">
        <v>288</v>
      </c>
    </row>
    <row r="5" spans="2:7" ht="19.5" customHeight="1" x14ac:dyDescent="0.45">
      <c r="B5" s="141" t="s">
        <v>58</v>
      </c>
      <c r="C5" s="141" t="s">
        <v>59</v>
      </c>
      <c r="D5" s="142" t="s">
        <v>213</v>
      </c>
      <c r="E5" s="143" t="s">
        <v>214</v>
      </c>
    </row>
    <row r="6" spans="2:7" ht="17.25" customHeight="1" x14ac:dyDescent="0.45">
      <c r="B6" s="144" t="s">
        <v>26</v>
      </c>
      <c r="C6" s="145" t="s">
        <v>60</v>
      </c>
      <c r="D6" s="146"/>
      <c r="E6" s="147"/>
      <c r="G6" s="148"/>
    </row>
    <row r="7" spans="2:7" ht="17.25" customHeight="1" x14ac:dyDescent="0.45">
      <c r="B7" s="144" t="s">
        <v>27</v>
      </c>
      <c r="C7" s="145" t="s">
        <v>229</v>
      </c>
      <c r="D7" s="146">
        <v>324</v>
      </c>
      <c r="E7" s="146">
        <v>36</v>
      </c>
      <c r="G7" s="148"/>
    </row>
    <row r="8" spans="2:7" ht="13.15" x14ac:dyDescent="0.45">
      <c r="B8" s="144" t="s">
        <v>28</v>
      </c>
      <c r="C8" s="145" t="s">
        <v>61</v>
      </c>
      <c r="D8" s="149">
        <v>136</v>
      </c>
      <c r="E8" s="149">
        <v>371</v>
      </c>
      <c r="G8" s="148"/>
    </row>
    <row r="9" spans="2:7" ht="13.15" x14ac:dyDescent="0.45">
      <c r="B9" s="144" t="s">
        <v>29</v>
      </c>
      <c r="C9" s="145" t="s">
        <v>230</v>
      </c>
      <c r="D9" s="149"/>
      <c r="E9" s="149"/>
      <c r="G9" s="148"/>
    </row>
    <row r="10" spans="2:7" ht="13.5" customHeight="1" x14ac:dyDescent="0.45">
      <c r="B10" s="144" t="s">
        <v>30</v>
      </c>
      <c r="C10" s="145" t="s">
        <v>231</v>
      </c>
      <c r="D10" s="149"/>
      <c r="E10" s="149"/>
      <c r="G10" s="148"/>
    </row>
    <row r="11" spans="2:7" ht="13.5" customHeight="1" x14ac:dyDescent="0.45">
      <c r="B11" s="144" t="s">
        <v>31</v>
      </c>
      <c r="C11" s="145" t="s">
        <v>232</v>
      </c>
      <c r="D11" s="149"/>
      <c r="E11" s="149"/>
      <c r="G11" s="148"/>
    </row>
    <row r="12" spans="2:7" ht="15.75" customHeight="1" x14ac:dyDescent="0.45">
      <c r="B12" s="144" t="s">
        <v>32</v>
      </c>
      <c r="C12" s="145" t="s">
        <v>233</v>
      </c>
      <c r="D12" s="146"/>
      <c r="E12" s="146"/>
      <c r="G12" s="148"/>
    </row>
    <row r="13" spans="2:7" ht="20.25" customHeight="1" x14ac:dyDescent="0.45">
      <c r="B13" s="144" t="s">
        <v>33</v>
      </c>
      <c r="C13" s="145" t="s">
        <v>234</v>
      </c>
      <c r="D13" s="149"/>
      <c r="E13" s="149"/>
      <c r="G13" s="148"/>
    </row>
    <row r="14" spans="2:7" ht="13.15" x14ac:dyDescent="0.45">
      <c r="B14" s="151" t="s">
        <v>132</v>
      </c>
      <c r="C14" s="145" t="s">
        <v>235</v>
      </c>
      <c r="D14" s="149"/>
      <c r="E14" s="149"/>
      <c r="G14" s="148"/>
    </row>
    <row r="15" spans="2:7" ht="13.15" x14ac:dyDescent="0.45">
      <c r="B15" s="151" t="s">
        <v>236</v>
      </c>
      <c r="C15" s="145" t="s">
        <v>237</v>
      </c>
      <c r="D15" s="149"/>
      <c r="E15" s="149"/>
      <c r="G15" s="148"/>
    </row>
    <row r="16" spans="2:7" ht="19.5" customHeight="1" x14ac:dyDescent="0.45">
      <c r="B16" s="144" t="s">
        <v>34</v>
      </c>
      <c r="C16" s="145" t="s">
        <v>238</v>
      </c>
      <c r="D16" s="149"/>
      <c r="E16" s="149"/>
      <c r="G16" s="148"/>
    </row>
    <row r="17" spans="2:7" ht="15.75" customHeight="1" x14ac:dyDescent="0.45">
      <c r="B17" s="144" t="s">
        <v>35</v>
      </c>
      <c r="C17" s="145" t="s">
        <v>239</v>
      </c>
      <c r="D17" s="149"/>
      <c r="E17" s="149"/>
      <c r="G17" s="148"/>
    </row>
    <row r="18" spans="2:7" ht="13.15" x14ac:dyDescent="0.45">
      <c r="B18" s="144" t="s">
        <v>63</v>
      </c>
      <c r="C18" s="145" t="s">
        <v>240</v>
      </c>
      <c r="D18" s="149"/>
      <c r="E18" s="149"/>
      <c r="G18" s="148"/>
    </row>
    <row r="19" spans="2:7" ht="13.15" x14ac:dyDescent="0.45">
      <c r="B19" s="144" t="s">
        <v>65</v>
      </c>
      <c r="C19" s="145" t="s">
        <v>62</v>
      </c>
      <c r="D19" s="149">
        <v>163</v>
      </c>
      <c r="E19" s="149">
        <v>217</v>
      </c>
      <c r="G19" s="148"/>
    </row>
    <row r="20" spans="2:7" ht="15" customHeight="1" x14ac:dyDescent="0.45">
      <c r="B20" s="144" t="s">
        <v>67</v>
      </c>
      <c r="C20" s="145" t="s">
        <v>64</v>
      </c>
      <c r="D20" s="149"/>
      <c r="E20" s="149"/>
      <c r="G20" s="148"/>
    </row>
    <row r="21" spans="2:7" ht="14.25" customHeight="1" x14ac:dyDescent="0.45">
      <c r="B21" s="144" t="s">
        <v>69</v>
      </c>
      <c r="C21" s="145" t="s">
        <v>66</v>
      </c>
      <c r="D21" s="149"/>
      <c r="E21" s="149"/>
      <c r="G21" s="148"/>
    </row>
    <row r="22" spans="2:7" ht="33" customHeight="1" x14ac:dyDescent="0.45">
      <c r="B22" s="144" t="s">
        <v>70</v>
      </c>
      <c r="C22" s="145" t="s">
        <v>68</v>
      </c>
      <c r="D22" s="146"/>
      <c r="E22" s="146"/>
      <c r="G22" s="148"/>
    </row>
    <row r="23" spans="2:7" ht="13.15" x14ac:dyDescent="0.45">
      <c r="B23" s="144" t="s">
        <v>71</v>
      </c>
      <c r="C23" s="145" t="s">
        <v>241</v>
      </c>
      <c r="D23" s="149"/>
      <c r="E23" s="149"/>
      <c r="G23" s="148"/>
    </row>
    <row r="24" spans="2:7" ht="13.15" x14ac:dyDescent="0.45">
      <c r="B24" s="144" t="s">
        <v>73</v>
      </c>
      <c r="C24" s="145" t="s">
        <v>242</v>
      </c>
      <c r="D24" s="149">
        <v>9</v>
      </c>
      <c r="E24" s="149">
        <v>8</v>
      </c>
      <c r="G24" s="148"/>
    </row>
    <row r="25" spans="2:7" ht="14.25" customHeight="1" x14ac:dyDescent="0.45">
      <c r="B25" s="152" t="s">
        <v>74</v>
      </c>
      <c r="C25" s="153" t="s">
        <v>72</v>
      </c>
      <c r="D25" s="154">
        <v>631</v>
      </c>
      <c r="E25" s="154">
        <v>633</v>
      </c>
      <c r="G25" s="148"/>
    </row>
    <row r="26" spans="2:7" ht="24" customHeight="1" x14ac:dyDescent="0.45">
      <c r="B26" s="155"/>
      <c r="C26" s="156" t="s">
        <v>289</v>
      </c>
      <c r="D26" s="149"/>
      <c r="E26" s="150"/>
      <c r="G26" s="148"/>
    </row>
    <row r="27" spans="2:7" ht="15" customHeight="1" x14ac:dyDescent="0.45">
      <c r="B27" s="144" t="s">
        <v>75</v>
      </c>
      <c r="C27" s="145" t="s">
        <v>243</v>
      </c>
      <c r="D27" s="149"/>
      <c r="E27" s="150"/>
      <c r="G27" s="148"/>
    </row>
    <row r="28" spans="2:7" ht="21.75" customHeight="1" x14ac:dyDescent="0.45">
      <c r="B28" s="144" t="s">
        <v>76</v>
      </c>
      <c r="C28" s="145" t="s">
        <v>244</v>
      </c>
      <c r="D28" s="149"/>
      <c r="E28" s="149">
        <v>100</v>
      </c>
      <c r="G28" s="148"/>
    </row>
    <row r="29" spans="2:7" ht="25.5" customHeight="1" x14ac:dyDescent="0.45">
      <c r="B29" s="144" t="s">
        <v>78</v>
      </c>
      <c r="C29" s="145" t="s">
        <v>245</v>
      </c>
      <c r="D29" s="149"/>
      <c r="E29" s="149"/>
      <c r="G29" s="148"/>
    </row>
    <row r="30" spans="2:7" ht="13.5" customHeight="1" x14ac:dyDescent="0.45">
      <c r="B30" s="144" t="s">
        <v>79</v>
      </c>
      <c r="C30" s="145" t="s">
        <v>246</v>
      </c>
      <c r="D30" s="146"/>
      <c r="E30" s="146"/>
      <c r="G30" s="148"/>
    </row>
    <row r="31" spans="2:7" ht="15" customHeight="1" x14ac:dyDescent="0.45">
      <c r="B31" s="144" t="s">
        <v>81</v>
      </c>
      <c r="C31" s="145" t="s">
        <v>77</v>
      </c>
      <c r="D31" s="146"/>
      <c r="E31" s="146"/>
      <c r="G31" s="148"/>
    </row>
    <row r="32" spans="2:7" ht="14.25" customHeight="1" x14ac:dyDescent="0.45">
      <c r="B32" s="144" t="s">
        <v>82</v>
      </c>
      <c r="C32" s="145" t="s">
        <v>247</v>
      </c>
      <c r="D32" s="146"/>
      <c r="E32" s="146"/>
      <c r="G32" s="148"/>
    </row>
    <row r="33" spans="2:7" ht="13.15" x14ac:dyDescent="0.45">
      <c r="B33" s="144" t="s">
        <v>84</v>
      </c>
      <c r="C33" s="145" t="s">
        <v>80</v>
      </c>
      <c r="D33" s="146"/>
      <c r="E33" s="146"/>
      <c r="G33" s="148"/>
    </row>
    <row r="34" spans="2:7" ht="13.15" x14ac:dyDescent="0.45">
      <c r="B34" s="144" t="s">
        <v>86</v>
      </c>
      <c r="C34" s="145" t="s">
        <v>83</v>
      </c>
      <c r="D34" s="146"/>
      <c r="E34" s="146"/>
      <c r="G34" s="148"/>
    </row>
    <row r="35" spans="2:7" ht="28.5" customHeight="1" x14ac:dyDescent="0.45">
      <c r="B35" s="144" t="s">
        <v>88</v>
      </c>
      <c r="C35" s="145" t="s">
        <v>85</v>
      </c>
      <c r="D35" s="146">
        <v>1</v>
      </c>
      <c r="E35" s="146">
        <v>1</v>
      </c>
      <c r="G35" s="148"/>
    </row>
    <row r="36" spans="2:7" ht="15.75" customHeight="1" x14ac:dyDescent="0.45">
      <c r="B36" s="144" t="s">
        <v>90</v>
      </c>
      <c r="C36" s="145" t="s">
        <v>87</v>
      </c>
      <c r="D36" s="146">
        <v>181</v>
      </c>
      <c r="E36" s="146">
        <v>210</v>
      </c>
      <c r="G36" s="148"/>
    </row>
    <row r="37" spans="2:7" ht="17.25" customHeight="1" x14ac:dyDescent="0.45">
      <c r="B37" s="157" t="s">
        <v>93</v>
      </c>
      <c r="C37" s="145" t="s">
        <v>89</v>
      </c>
      <c r="D37" s="146"/>
      <c r="E37" s="146"/>
      <c r="G37" s="148"/>
    </row>
    <row r="38" spans="2:7" ht="13.15" x14ac:dyDescent="0.45">
      <c r="B38" s="152" t="s">
        <v>95</v>
      </c>
      <c r="C38" s="153" t="s">
        <v>91</v>
      </c>
      <c r="D38" s="158">
        <v>182</v>
      </c>
      <c r="E38" s="158">
        <v>311</v>
      </c>
      <c r="G38" s="148"/>
    </row>
    <row r="39" spans="2:7" ht="15.75" customHeight="1" x14ac:dyDescent="0.45">
      <c r="B39" s="144"/>
      <c r="C39" s="159" t="s">
        <v>92</v>
      </c>
      <c r="D39" s="146"/>
      <c r="E39" s="146"/>
      <c r="G39" s="148"/>
    </row>
    <row r="40" spans="2:7" ht="15" customHeight="1" x14ac:dyDescent="0.45">
      <c r="B40" s="157" t="s">
        <v>97</v>
      </c>
      <c r="C40" s="145" t="s">
        <v>94</v>
      </c>
      <c r="D40" s="149">
        <v>600</v>
      </c>
      <c r="E40" s="149">
        <v>600</v>
      </c>
      <c r="G40" s="148"/>
    </row>
    <row r="41" spans="2:7" ht="15.75" customHeight="1" x14ac:dyDescent="0.45">
      <c r="B41" s="157" t="s">
        <v>99</v>
      </c>
      <c r="C41" s="145" t="s">
        <v>96</v>
      </c>
      <c r="D41" s="149"/>
      <c r="E41" s="149"/>
      <c r="G41" s="148"/>
    </row>
    <row r="42" spans="2:7" ht="14.25" customHeight="1" x14ac:dyDescent="0.45">
      <c r="B42" s="160" t="s">
        <v>101</v>
      </c>
      <c r="C42" s="145" t="s">
        <v>98</v>
      </c>
      <c r="D42" s="149">
        <v>0</v>
      </c>
      <c r="E42" s="149">
        <v>-151</v>
      </c>
      <c r="G42" s="148"/>
    </row>
    <row r="43" spans="2:7" ht="13.5" customHeight="1" x14ac:dyDescent="0.45">
      <c r="B43" s="157" t="s">
        <v>103</v>
      </c>
      <c r="C43" s="145" t="s">
        <v>100</v>
      </c>
      <c r="D43" s="149">
        <v>-151</v>
      </c>
      <c r="E43" s="149">
        <v>-127</v>
      </c>
      <c r="G43" s="148"/>
    </row>
    <row r="44" spans="2:7" ht="16.5" customHeight="1" x14ac:dyDescent="0.45">
      <c r="B44" s="157" t="s">
        <v>105</v>
      </c>
      <c r="C44" s="145" t="s">
        <v>102</v>
      </c>
      <c r="D44" s="149"/>
      <c r="E44" s="149"/>
      <c r="G44" s="148"/>
    </row>
    <row r="45" spans="2:7" ht="15" customHeight="1" x14ac:dyDescent="0.45">
      <c r="B45" s="157" t="s">
        <v>106</v>
      </c>
      <c r="C45" s="145" t="s">
        <v>248</v>
      </c>
      <c r="D45" s="149"/>
      <c r="E45" s="149"/>
      <c r="G45" s="148"/>
    </row>
    <row r="46" spans="2:7" ht="16.5" customHeight="1" x14ac:dyDescent="0.45">
      <c r="B46" s="157" t="s">
        <v>249</v>
      </c>
      <c r="C46" s="161" t="s">
        <v>104</v>
      </c>
      <c r="D46" s="149"/>
      <c r="E46" s="149"/>
      <c r="G46" s="148"/>
    </row>
    <row r="47" spans="2:7" ht="18" customHeight="1" x14ac:dyDescent="0.45">
      <c r="B47" s="157" t="s">
        <v>250</v>
      </c>
      <c r="C47" s="161" t="s">
        <v>251</v>
      </c>
      <c r="D47" s="149">
        <v>449</v>
      </c>
      <c r="E47" s="149">
        <v>322</v>
      </c>
      <c r="G47" s="148"/>
    </row>
    <row r="48" spans="2:7" ht="18" customHeight="1" x14ac:dyDescent="0.45">
      <c r="B48" s="152" t="s">
        <v>252</v>
      </c>
      <c r="C48" s="162" t="s">
        <v>253</v>
      </c>
      <c r="D48" s="154">
        <v>631</v>
      </c>
      <c r="E48" s="154">
        <v>633</v>
      </c>
      <c r="G48" s="148"/>
    </row>
    <row r="53" spans="2:7" ht="13.15" x14ac:dyDescent="0.45">
      <c r="B53" s="226" t="s">
        <v>107</v>
      </c>
      <c r="C53" s="227"/>
      <c r="D53" s="227"/>
      <c r="E53" s="129"/>
    </row>
    <row r="54" spans="2:7" ht="13.15" x14ac:dyDescent="0.45">
      <c r="B54" s="130"/>
      <c r="C54" s="131"/>
      <c r="D54" s="131"/>
      <c r="E54" s="132"/>
    </row>
    <row r="55" spans="2:7" ht="13.15" x14ac:dyDescent="0.45">
      <c r="B55" s="163"/>
      <c r="E55" s="140" t="s">
        <v>288</v>
      </c>
    </row>
    <row r="56" spans="2:7" ht="19.5" customHeight="1" x14ac:dyDescent="0.45">
      <c r="B56" s="133" t="s">
        <v>108</v>
      </c>
      <c r="C56" s="134" t="s">
        <v>109</v>
      </c>
      <c r="D56" s="164" t="s">
        <v>213</v>
      </c>
      <c r="E56" s="164" t="s">
        <v>214</v>
      </c>
    </row>
    <row r="57" spans="2:7" x14ac:dyDescent="0.45">
      <c r="B57" s="135" t="s">
        <v>26</v>
      </c>
      <c r="C57" s="165" t="s">
        <v>110</v>
      </c>
      <c r="D57" s="166"/>
      <c r="E57" s="166"/>
      <c r="G57" s="148"/>
    </row>
    <row r="58" spans="2:7" x14ac:dyDescent="0.45">
      <c r="B58" s="135" t="s">
        <v>27</v>
      </c>
      <c r="C58" s="165" t="s">
        <v>111</v>
      </c>
      <c r="D58" s="166"/>
      <c r="E58" s="166"/>
      <c r="G58" s="148"/>
    </row>
    <row r="59" spans="2:7" x14ac:dyDescent="0.45">
      <c r="B59" s="135" t="s">
        <v>28</v>
      </c>
      <c r="C59" s="165" t="s">
        <v>112</v>
      </c>
      <c r="D59" s="166"/>
      <c r="E59" s="166"/>
      <c r="G59" s="148"/>
    </row>
    <row r="60" spans="2:7" x14ac:dyDescent="0.45">
      <c r="B60" s="135" t="s">
        <v>29</v>
      </c>
      <c r="C60" s="165" t="s">
        <v>113</v>
      </c>
      <c r="D60" s="166"/>
      <c r="E60" s="166"/>
      <c r="G60" s="148"/>
    </row>
    <row r="61" spans="2:7" x14ac:dyDescent="0.45">
      <c r="B61" s="136" t="s">
        <v>114</v>
      </c>
      <c r="C61" s="165" t="s">
        <v>115</v>
      </c>
      <c r="D61" s="167"/>
      <c r="E61" s="167"/>
      <c r="G61" s="148"/>
    </row>
    <row r="62" spans="2:7" x14ac:dyDescent="0.45">
      <c r="B62" s="136" t="s">
        <v>116</v>
      </c>
      <c r="C62" s="165" t="s">
        <v>117</v>
      </c>
      <c r="D62" s="167"/>
      <c r="E62" s="167"/>
      <c r="G62" s="148"/>
    </row>
    <row r="63" spans="2:7" x14ac:dyDescent="0.45">
      <c r="B63" s="136" t="s">
        <v>118</v>
      </c>
      <c r="C63" s="165" t="s">
        <v>119</v>
      </c>
      <c r="D63" s="167"/>
      <c r="E63" s="167"/>
      <c r="G63" s="148"/>
    </row>
    <row r="64" spans="2:7" x14ac:dyDescent="0.45">
      <c r="B64" s="135" t="s">
        <v>30</v>
      </c>
      <c r="C64" s="165" t="s">
        <v>120</v>
      </c>
      <c r="D64" s="166"/>
      <c r="E64" s="166"/>
      <c r="G64" s="148"/>
    </row>
    <row r="65" spans="2:7" x14ac:dyDescent="0.45">
      <c r="B65" s="135" t="s">
        <v>31</v>
      </c>
      <c r="C65" s="165" t="s">
        <v>121</v>
      </c>
      <c r="D65" s="166"/>
      <c r="E65" s="166"/>
      <c r="G65" s="148"/>
    </row>
    <row r="66" spans="2:7" x14ac:dyDescent="0.45">
      <c r="B66" s="135" t="s">
        <v>32</v>
      </c>
      <c r="C66" s="165" t="s">
        <v>122</v>
      </c>
      <c r="D66" s="167"/>
      <c r="E66" s="167"/>
      <c r="G66" s="148"/>
    </row>
    <row r="67" spans="2:7" x14ac:dyDescent="0.45">
      <c r="B67" s="135" t="s">
        <v>33</v>
      </c>
      <c r="C67" s="165" t="s">
        <v>123</v>
      </c>
      <c r="D67" s="166"/>
      <c r="E67" s="166"/>
      <c r="G67" s="148"/>
    </row>
    <row r="68" spans="2:7" x14ac:dyDescent="0.45">
      <c r="B68" s="136" t="s">
        <v>124</v>
      </c>
      <c r="C68" s="165" t="s">
        <v>125</v>
      </c>
      <c r="D68" s="167"/>
      <c r="E68" s="167"/>
      <c r="G68" s="148"/>
    </row>
    <row r="69" spans="2:7" x14ac:dyDescent="0.45">
      <c r="B69" s="136" t="s">
        <v>126</v>
      </c>
      <c r="C69" s="165" t="s">
        <v>127</v>
      </c>
      <c r="D69" s="167"/>
      <c r="E69" s="167"/>
      <c r="G69" s="148"/>
    </row>
    <row r="70" spans="2:7" x14ac:dyDescent="0.45">
      <c r="B70" s="136" t="s">
        <v>128</v>
      </c>
      <c r="C70" s="165" t="s">
        <v>129</v>
      </c>
      <c r="D70" s="167"/>
      <c r="E70" s="167"/>
      <c r="G70" s="148"/>
    </row>
    <row r="71" spans="2:7" x14ac:dyDescent="0.45">
      <c r="B71" s="136" t="s">
        <v>130</v>
      </c>
      <c r="C71" s="165" t="s">
        <v>131</v>
      </c>
      <c r="D71" s="167"/>
      <c r="E71" s="167"/>
      <c r="G71" s="148"/>
    </row>
    <row r="72" spans="2:7" x14ac:dyDescent="0.45">
      <c r="B72" s="135" t="s">
        <v>132</v>
      </c>
      <c r="C72" s="165" t="s">
        <v>133</v>
      </c>
      <c r="D72" s="166"/>
      <c r="E72" s="166"/>
      <c r="G72" s="148"/>
    </row>
    <row r="73" spans="2:7" x14ac:dyDescent="0.45">
      <c r="B73" s="135" t="s">
        <v>34</v>
      </c>
      <c r="C73" s="165" t="s">
        <v>134</v>
      </c>
      <c r="D73" s="166"/>
      <c r="E73" s="166"/>
      <c r="G73" s="148"/>
    </row>
    <row r="74" spans="2:7" x14ac:dyDescent="0.45">
      <c r="B74" s="135">
        <v>10</v>
      </c>
      <c r="C74" s="165" t="s">
        <v>135</v>
      </c>
      <c r="D74" s="166"/>
      <c r="E74" s="166"/>
      <c r="G74" s="148"/>
    </row>
    <row r="75" spans="2:7" ht="20.25" customHeight="1" x14ac:dyDescent="0.45">
      <c r="B75" s="138">
        <v>11</v>
      </c>
      <c r="C75" s="168" t="s">
        <v>136</v>
      </c>
      <c r="D75" s="169"/>
      <c r="E75" s="169"/>
      <c r="G75" s="148"/>
    </row>
    <row r="76" spans="2:7" ht="13.15" x14ac:dyDescent="0.45">
      <c r="B76" s="137">
        <v>12</v>
      </c>
      <c r="C76" s="170" t="s">
        <v>137</v>
      </c>
      <c r="D76" s="171"/>
      <c r="E76" s="171"/>
      <c r="G76" s="148"/>
    </row>
    <row r="77" spans="2:7" x14ac:dyDescent="0.45">
      <c r="B77" s="136" t="s">
        <v>254</v>
      </c>
      <c r="C77" s="172" t="s">
        <v>138</v>
      </c>
      <c r="D77" s="166"/>
      <c r="E77" s="166"/>
      <c r="G77" s="148"/>
    </row>
    <row r="78" spans="2:7" x14ac:dyDescent="0.45">
      <c r="B78" s="136" t="s">
        <v>255</v>
      </c>
      <c r="C78" s="165" t="s">
        <v>139</v>
      </c>
      <c r="D78" s="167"/>
      <c r="E78" s="167"/>
      <c r="G78" s="148"/>
    </row>
    <row r="82" spans="3:3" ht="13.15" x14ac:dyDescent="0.45">
      <c r="C82" s="173" t="s">
        <v>140</v>
      </c>
    </row>
    <row r="83" spans="3:3" x14ac:dyDescent="0.45">
      <c r="C83" s="57" t="s">
        <v>141</v>
      </c>
    </row>
    <row r="84" spans="3:3" x14ac:dyDescent="0.45">
      <c r="C84" s="57" t="s">
        <v>142</v>
      </c>
    </row>
  </sheetData>
  <mergeCells count="1">
    <mergeCell ref="B53:D53"/>
  </mergeCells>
  <dataValidations count="2">
    <dataValidation type="whole" allowBlank="1" showInputMessage="1" showErrorMessage="1" errorTitle="Greška" error="Format unešenog broja nije dobar!" sqref="D57:E59 IZ57:JA59 SV57:SW59 ACR57:ACS59 AMN57:AMO59 AWJ57:AWK59 BGF57:BGG59 BQB57:BQC59 BZX57:BZY59 CJT57:CJU59 CTP57:CTQ59 DDL57:DDM59 DNH57:DNI59 DXD57:DXE59 EGZ57:EHA59 EQV57:EQW59 FAR57:FAS59 FKN57:FKO59 FUJ57:FUK59 GEF57:GEG59 GOB57:GOC59 GXX57:GXY59 HHT57:HHU59 HRP57:HRQ59 IBL57:IBM59 ILH57:ILI59 IVD57:IVE59 JEZ57:JFA59 JOV57:JOW59 JYR57:JYS59 KIN57:KIO59 KSJ57:KSK59 LCF57:LCG59 LMB57:LMC59 LVX57:LVY59 MFT57:MFU59 MPP57:MPQ59 MZL57:MZM59 NJH57:NJI59 NTD57:NTE59 OCZ57:ODA59 OMV57:OMW59 OWR57:OWS59 PGN57:PGO59 PQJ57:PQK59 QAF57:QAG59 QKB57:QKC59 QTX57:QTY59 RDT57:RDU59 RNP57:RNQ59 RXL57:RXM59 SHH57:SHI59 SRD57:SRE59 TAZ57:TBA59 TKV57:TKW59 TUR57:TUS59 UEN57:UEO59 UOJ57:UOK59 UYF57:UYG59 VIB57:VIC59 VRX57:VRY59 WBT57:WBU59 WLP57:WLQ59 WVL57:WVM59 D65592:E65594 IZ65592:JA65594 SV65592:SW65594 ACR65592:ACS65594 AMN65592:AMO65594 AWJ65592:AWK65594 BGF65592:BGG65594 BQB65592:BQC65594 BZX65592:BZY65594 CJT65592:CJU65594 CTP65592:CTQ65594 DDL65592:DDM65594 DNH65592:DNI65594 DXD65592:DXE65594 EGZ65592:EHA65594 EQV65592:EQW65594 FAR65592:FAS65594 FKN65592:FKO65594 FUJ65592:FUK65594 GEF65592:GEG65594 GOB65592:GOC65594 GXX65592:GXY65594 HHT65592:HHU65594 HRP65592:HRQ65594 IBL65592:IBM65594 ILH65592:ILI65594 IVD65592:IVE65594 JEZ65592:JFA65594 JOV65592:JOW65594 JYR65592:JYS65594 KIN65592:KIO65594 KSJ65592:KSK65594 LCF65592:LCG65594 LMB65592:LMC65594 LVX65592:LVY65594 MFT65592:MFU65594 MPP65592:MPQ65594 MZL65592:MZM65594 NJH65592:NJI65594 NTD65592:NTE65594 OCZ65592:ODA65594 OMV65592:OMW65594 OWR65592:OWS65594 PGN65592:PGO65594 PQJ65592:PQK65594 QAF65592:QAG65594 QKB65592:QKC65594 QTX65592:QTY65594 RDT65592:RDU65594 RNP65592:RNQ65594 RXL65592:RXM65594 SHH65592:SHI65594 SRD65592:SRE65594 TAZ65592:TBA65594 TKV65592:TKW65594 TUR65592:TUS65594 UEN65592:UEO65594 UOJ65592:UOK65594 UYF65592:UYG65594 VIB65592:VIC65594 VRX65592:VRY65594 WBT65592:WBU65594 WLP65592:WLQ65594 WVL65592:WVM65594 D131128:E131130 IZ131128:JA131130 SV131128:SW131130 ACR131128:ACS131130 AMN131128:AMO131130 AWJ131128:AWK131130 BGF131128:BGG131130 BQB131128:BQC131130 BZX131128:BZY131130 CJT131128:CJU131130 CTP131128:CTQ131130 DDL131128:DDM131130 DNH131128:DNI131130 DXD131128:DXE131130 EGZ131128:EHA131130 EQV131128:EQW131130 FAR131128:FAS131130 FKN131128:FKO131130 FUJ131128:FUK131130 GEF131128:GEG131130 GOB131128:GOC131130 GXX131128:GXY131130 HHT131128:HHU131130 HRP131128:HRQ131130 IBL131128:IBM131130 ILH131128:ILI131130 IVD131128:IVE131130 JEZ131128:JFA131130 JOV131128:JOW131130 JYR131128:JYS131130 KIN131128:KIO131130 KSJ131128:KSK131130 LCF131128:LCG131130 LMB131128:LMC131130 LVX131128:LVY131130 MFT131128:MFU131130 MPP131128:MPQ131130 MZL131128:MZM131130 NJH131128:NJI131130 NTD131128:NTE131130 OCZ131128:ODA131130 OMV131128:OMW131130 OWR131128:OWS131130 PGN131128:PGO131130 PQJ131128:PQK131130 QAF131128:QAG131130 QKB131128:QKC131130 QTX131128:QTY131130 RDT131128:RDU131130 RNP131128:RNQ131130 RXL131128:RXM131130 SHH131128:SHI131130 SRD131128:SRE131130 TAZ131128:TBA131130 TKV131128:TKW131130 TUR131128:TUS131130 UEN131128:UEO131130 UOJ131128:UOK131130 UYF131128:UYG131130 VIB131128:VIC131130 VRX131128:VRY131130 WBT131128:WBU131130 WLP131128:WLQ131130 WVL131128:WVM131130 D196664:E196666 IZ196664:JA196666 SV196664:SW196666 ACR196664:ACS196666 AMN196664:AMO196666 AWJ196664:AWK196666 BGF196664:BGG196666 BQB196664:BQC196666 BZX196664:BZY196666 CJT196664:CJU196666 CTP196664:CTQ196666 DDL196664:DDM196666 DNH196664:DNI196666 DXD196664:DXE196666 EGZ196664:EHA196666 EQV196664:EQW196666 FAR196664:FAS196666 FKN196664:FKO196666 FUJ196664:FUK196666 GEF196664:GEG196666 GOB196664:GOC196666 GXX196664:GXY196666 HHT196664:HHU196666 HRP196664:HRQ196666 IBL196664:IBM196666 ILH196664:ILI196666 IVD196664:IVE196666 JEZ196664:JFA196666 JOV196664:JOW196666 JYR196664:JYS196666 KIN196664:KIO196666 KSJ196664:KSK196666 LCF196664:LCG196666 LMB196664:LMC196666 LVX196664:LVY196666 MFT196664:MFU196666 MPP196664:MPQ196666 MZL196664:MZM196666 NJH196664:NJI196666 NTD196664:NTE196666 OCZ196664:ODA196666 OMV196664:OMW196666 OWR196664:OWS196666 PGN196664:PGO196666 PQJ196664:PQK196666 QAF196664:QAG196666 QKB196664:QKC196666 QTX196664:QTY196666 RDT196664:RDU196666 RNP196664:RNQ196666 RXL196664:RXM196666 SHH196664:SHI196666 SRD196664:SRE196666 TAZ196664:TBA196666 TKV196664:TKW196666 TUR196664:TUS196666 UEN196664:UEO196666 UOJ196664:UOK196666 UYF196664:UYG196666 VIB196664:VIC196666 VRX196664:VRY196666 WBT196664:WBU196666 WLP196664:WLQ196666 WVL196664:WVM196666 D262200:E262202 IZ262200:JA262202 SV262200:SW262202 ACR262200:ACS262202 AMN262200:AMO262202 AWJ262200:AWK262202 BGF262200:BGG262202 BQB262200:BQC262202 BZX262200:BZY262202 CJT262200:CJU262202 CTP262200:CTQ262202 DDL262200:DDM262202 DNH262200:DNI262202 DXD262200:DXE262202 EGZ262200:EHA262202 EQV262200:EQW262202 FAR262200:FAS262202 FKN262200:FKO262202 FUJ262200:FUK262202 GEF262200:GEG262202 GOB262200:GOC262202 GXX262200:GXY262202 HHT262200:HHU262202 HRP262200:HRQ262202 IBL262200:IBM262202 ILH262200:ILI262202 IVD262200:IVE262202 JEZ262200:JFA262202 JOV262200:JOW262202 JYR262200:JYS262202 KIN262200:KIO262202 KSJ262200:KSK262202 LCF262200:LCG262202 LMB262200:LMC262202 LVX262200:LVY262202 MFT262200:MFU262202 MPP262200:MPQ262202 MZL262200:MZM262202 NJH262200:NJI262202 NTD262200:NTE262202 OCZ262200:ODA262202 OMV262200:OMW262202 OWR262200:OWS262202 PGN262200:PGO262202 PQJ262200:PQK262202 QAF262200:QAG262202 QKB262200:QKC262202 QTX262200:QTY262202 RDT262200:RDU262202 RNP262200:RNQ262202 RXL262200:RXM262202 SHH262200:SHI262202 SRD262200:SRE262202 TAZ262200:TBA262202 TKV262200:TKW262202 TUR262200:TUS262202 UEN262200:UEO262202 UOJ262200:UOK262202 UYF262200:UYG262202 VIB262200:VIC262202 VRX262200:VRY262202 WBT262200:WBU262202 WLP262200:WLQ262202 WVL262200:WVM262202 D327736:E327738 IZ327736:JA327738 SV327736:SW327738 ACR327736:ACS327738 AMN327736:AMO327738 AWJ327736:AWK327738 BGF327736:BGG327738 BQB327736:BQC327738 BZX327736:BZY327738 CJT327736:CJU327738 CTP327736:CTQ327738 DDL327736:DDM327738 DNH327736:DNI327738 DXD327736:DXE327738 EGZ327736:EHA327738 EQV327736:EQW327738 FAR327736:FAS327738 FKN327736:FKO327738 FUJ327736:FUK327738 GEF327736:GEG327738 GOB327736:GOC327738 GXX327736:GXY327738 HHT327736:HHU327738 HRP327736:HRQ327738 IBL327736:IBM327738 ILH327736:ILI327738 IVD327736:IVE327738 JEZ327736:JFA327738 JOV327736:JOW327738 JYR327736:JYS327738 KIN327736:KIO327738 KSJ327736:KSK327738 LCF327736:LCG327738 LMB327736:LMC327738 LVX327736:LVY327738 MFT327736:MFU327738 MPP327736:MPQ327738 MZL327736:MZM327738 NJH327736:NJI327738 NTD327736:NTE327738 OCZ327736:ODA327738 OMV327736:OMW327738 OWR327736:OWS327738 PGN327736:PGO327738 PQJ327736:PQK327738 QAF327736:QAG327738 QKB327736:QKC327738 QTX327736:QTY327738 RDT327736:RDU327738 RNP327736:RNQ327738 RXL327736:RXM327738 SHH327736:SHI327738 SRD327736:SRE327738 TAZ327736:TBA327738 TKV327736:TKW327738 TUR327736:TUS327738 UEN327736:UEO327738 UOJ327736:UOK327738 UYF327736:UYG327738 VIB327736:VIC327738 VRX327736:VRY327738 WBT327736:WBU327738 WLP327736:WLQ327738 WVL327736:WVM327738 D393272:E393274 IZ393272:JA393274 SV393272:SW393274 ACR393272:ACS393274 AMN393272:AMO393274 AWJ393272:AWK393274 BGF393272:BGG393274 BQB393272:BQC393274 BZX393272:BZY393274 CJT393272:CJU393274 CTP393272:CTQ393274 DDL393272:DDM393274 DNH393272:DNI393274 DXD393272:DXE393274 EGZ393272:EHA393274 EQV393272:EQW393274 FAR393272:FAS393274 FKN393272:FKO393274 FUJ393272:FUK393274 GEF393272:GEG393274 GOB393272:GOC393274 GXX393272:GXY393274 HHT393272:HHU393274 HRP393272:HRQ393274 IBL393272:IBM393274 ILH393272:ILI393274 IVD393272:IVE393274 JEZ393272:JFA393274 JOV393272:JOW393274 JYR393272:JYS393274 KIN393272:KIO393274 KSJ393272:KSK393274 LCF393272:LCG393274 LMB393272:LMC393274 LVX393272:LVY393274 MFT393272:MFU393274 MPP393272:MPQ393274 MZL393272:MZM393274 NJH393272:NJI393274 NTD393272:NTE393274 OCZ393272:ODA393274 OMV393272:OMW393274 OWR393272:OWS393274 PGN393272:PGO393274 PQJ393272:PQK393274 QAF393272:QAG393274 QKB393272:QKC393274 QTX393272:QTY393274 RDT393272:RDU393274 RNP393272:RNQ393274 RXL393272:RXM393274 SHH393272:SHI393274 SRD393272:SRE393274 TAZ393272:TBA393274 TKV393272:TKW393274 TUR393272:TUS393274 UEN393272:UEO393274 UOJ393272:UOK393274 UYF393272:UYG393274 VIB393272:VIC393274 VRX393272:VRY393274 WBT393272:WBU393274 WLP393272:WLQ393274 WVL393272:WVM393274 D458808:E458810 IZ458808:JA458810 SV458808:SW458810 ACR458808:ACS458810 AMN458808:AMO458810 AWJ458808:AWK458810 BGF458808:BGG458810 BQB458808:BQC458810 BZX458808:BZY458810 CJT458808:CJU458810 CTP458808:CTQ458810 DDL458808:DDM458810 DNH458808:DNI458810 DXD458808:DXE458810 EGZ458808:EHA458810 EQV458808:EQW458810 FAR458808:FAS458810 FKN458808:FKO458810 FUJ458808:FUK458810 GEF458808:GEG458810 GOB458808:GOC458810 GXX458808:GXY458810 HHT458808:HHU458810 HRP458808:HRQ458810 IBL458808:IBM458810 ILH458808:ILI458810 IVD458808:IVE458810 JEZ458808:JFA458810 JOV458808:JOW458810 JYR458808:JYS458810 KIN458808:KIO458810 KSJ458808:KSK458810 LCF458808:LCG458810 LMB458808:LMC458810 LVX458808:LVY458810 MFT458808:MFU458810 MPP458808:MPQ458810 MZL458808:MZM458810 NJH458808:NJI458810 NTD458808:NTE458810 OCZ458808:ODA458810 OMV458808:OMW458810 OWR458808:OWS458810 PGN458808:PGO458810 PQJ458808:PQK458810 QAF458808:QAG458810 QKB458808:QKC458810 QTX458808:QTY458810 RDT458808:RDU458810 RNP458808:RNQ458810 RXL458808:RXM458810 SHH458808:SHI458810 SRD458808:SRE458810 TAZ458808:TBA458810 TKV458808:TKW458810 TUR458808:TUS458810 UEN458808:UEO458810 UOJ458808:UOK458810 UYF458808:UYG458810 VIB458808:VIC458810 VRX458808:VRY458810 WBT458808:WBU458810 WLP458808:WLQ458810 WVL458808:WVM458810 D524344:E524346 IZ524344:JA524346 SV524344:SW524346 ACR524344:ACS524346 AMN524344:AMO524346 AWJ524344:AWK524346 BGF524344:BGG524346 BQB524344:BQC524346 BZX524344:BZY524346 CJT524344:CJU524346 CTP524344:CTQ524346 DDL524344:DDM524346 DNH524344:DNI524346 DXD524344:DXE524346 EGZ524344:EHA524346 EQV524344:EQW524346 FAR524344:FAS524346 FKN524344:FKO524346 FUJ524344:FUK524346 GEF524344:GEG524346 GOB524344:GOC524346 GXX524344:GXY524346 HHT524344:HHU524346 HRP524344:HRQ524346 IBL524344:IBM524346 ILH524344:ILI524346 IVD524344:IVE524346 JEZ524344:JFA524346 JOV524344:JOW524346 JYR524344:JYS524346 KIN524344:KIO524346 KSJ524344:KSK524346 LCF524344:LCG524346 LMB524344:LMC524346 LVX524344:LVY524346 MFT524344:MFU524346 MPP524344:MPQ524346 MZL524344:MZM524346 NJH524344:NJI524346 NTD524344:NTE524346 OCZ524344:ODA524346 OMV524344:OMW524346 OWR524344:OWS524346 PGN524344:PGO524346 PQJ524344:PQK524346 QAF524344:QAG524346 QKB524344:QKC524346 QTX524344:QTY524346 RDT524344:RDU524346 RNP524344:RNQ524346 RXL524344:RXM524346 SHH524344:SHI524346 SRD524344:SRE524346 TAZ524344:TBA524346 TKV524344:TKW524346 TUR524344:TUS524346 UEN524344:UEO524346 UOJ524344:UOK524346 UYF524344:UYG524346 VIB524344:VIC524346 VRX524344:VRY524346 WBT524344:WBU524346 WLP524344:WLQ524346 WVL524344:WVM524346 D589880:E589882 IZ589880:JA589882 SV589880:SW589882 ACR589880:ACS589882 AMN589880:AMO589882 AWJ589880:AWK589882 BGF589880:BGG589882 BQB589880:BQC589882 BZX589880:BZY589882 CJT589880:CJU589882 CTP589880:CTQ589882 DDL589880:DDM589882 DNH589880:DNI589882 DXD589880:DXE589882 EGZ589880:EHA589882 EQV589880:EQW589882 FAR589880:FAS589882 FKN589880:FKO589882 FUJ589880:FUK589882 GEF589880:GEG589882 GOB589880:GOC589882 GXX589880:GXY589882 HHT589880:HHU589882 HRP589880:HRQ589882 IBL589880:IBM589882 ILH589880:ILI589882 IVD589880:IVE589882 JEZ589880:JFA589882 JOV589880:JOW589882 JYR589880:JYS589882 KIN589880:KIO589882 KSJ589880:KSK589882 LCF589880:LCG589882 LMB589880:LMC589882 LVX589880:LVY589882 MFT589880:MFU589882 MPP589880:MPQ589882 MZL589880:MZM589882 NJH589880:NJI589882 NTD589880:NTE589882 OCZ589880:ODA589882 OMV589880:OMW589882 OWR589880:OWS589882 PGN589880:PGO589882 PQJ589880:PQK589882 QAF589880:QAG589882 QKB589880:QKC589882 QTX589880:QTY589882 RDT589880:RDU589882 RNP589880:RNQ589882 RXL589880:RXM589882 SHH589880:SHI589882 SRD589880:SRE589882 TAZ589880:TBA589882 TKV589880:TKW589882 TUR589880:TUS589882 UEN589880:UEO589882 UOJ589880:UOK589882 UYF589880:UYG589882 VIB589880:VIC589882 VRX589880:VRY589882 WBT589880:WBU589882 WLP589880:WLQ589882 WVL589880:WVM589882 D655416:E655418 IZ655416:JA655418 SV655416:SW655418 ACR655416:ACS655418 AMN655416:AMO655418 AWJ655416:AWK655418 BGF655416:BGG655418 BQB655416:BQC655418 BZX655416:BZY655418 CJT655416:CJU655418 CTP655416:CTQ655418 DDL655416:DDM655418 DNH655416:DNI655418 DXD655416:DXE655418 EGZ655416:EHA655418 EQV655416:EQW655418 FAR655416:FAS655418 FKN655416:FKO655418 FUJ655416:FUK655418 GEF655416:GEG655418 GOB655416:GOC655418 GXX655416:GXY655418 HHT655416:HHU655418 HRP655416:HRQ655418 IBL655416:IBM655418 ILH655416:ILI655418 IVD655416:IVE655418 JEZ655416:JFA655418 JOV655416:JOW655418 JYR655416:JYS655418 KIN655416:KIO655418 KSJ655416:KSK655418 LCF655416:LCG655418 LMB655416:LMC655418 LVX655416:LVY655418 MFT655416:MFU655418 MPP655416:MPQ655418 MZL655416:MZM655418 NJH655416:NJI655418 NTD655416:NTE655418 OCZ655416:ODA655418 OMV655416:OMW655418 OWR655416:OWS655418 PGN655416:PGO655418 PQJ655416:PQK655418 QAF655416:QAG655418 QKB655416:QKC655418 QTX655416:QTY655418 RDT655416:RDU655418 RNP655416:RNQ655418 RXL655416:RXM655418 SHH655416:SHI655418 SRD655416:SRE655418 TAZ655416:TBA655418 TKV655416:TKW655418 TUR655416:TUS655418 UEN655416:UEO655418 UOJ655416:UOK655418 UYF655416:UYG655418 VIB655416:VIC655418 VRX655416:VRY655418 WBT655416:WBU655418 WLP655416:WLQ655418 WVL655416:WVM655418 D720952:E720954 IZ720952:JA720954 SV720952:SW720954 ACR720952:ACS720954 AMN720952:AMO720954 AWJ720952:AWK720954 BGF720952:BGG720954 BQB720952:BQC720954 BZX720952:BZY720954 CJT720952:CJU720954 CTP720952:CTQ720954 DDL720952:DDM720954 DNH720952:DNI720954 DXD720952:DXE720954 EGZ720952:EHA720954 EQV720952:EQW720954 FAR720952:FAS720954 FKN720952:FKO720954 FUJ720952:FUK720954 GEF720952:GEG720954 GOB720952:GOC720954 GXX720952:GXY720954 HHT720952:HHU720954 HRP720952:HRQ720954 IBL720952:IBM720954 ILH720952:ILI720954 IVD720952:IVE720954 JEZ720952:JFA720954 JOV720952:JOW720954 JYR720952:JYS720954 KIN720952:KIO720954 KSJ720952:KSK720954 LCF720952:LCG720954 LMB720952:LMC720954 LVX720952:LVY720954 MFT720952:MFU720954 MPP720952:MPQ720954 MZL720952:MZM720954 NJH720952:NJI720954 NTD720952:NTE720954 OCZ720952:ODA720954 OMV720952:OMW720954 OWR720952:OWS720954 PGN720952:PGO720954 PQJ720952:PQK720954 QAF720952:QAG720954 QKB720952:QKC720954 QTX720952:QTY720954 RDT720952:RDU720954 RNP720952:RNQ720954 RXL720952:RXM720954 SHH720952:SHI720954 SRD720952:SRE720954 TAZ720952:TBA720954 TKV720952:TKW720954 TUR720952:TUS720954 UEN720952:UEO720954 UOJ720952:UOK720954 UYF720952:UYG720954 VIB720952:VIC720954 VRX720952:VRY720954 WBT720952:WBU720954 WLP720952:WLQ720954 WVL720952:WVM720954 D786488:E786490 IZ786488:JA786490 SV786488:SW786490 ACR786488:ACS786490 AMN786488:AMO786490 AWJ786488:AWK786490 BGF786488:BGG786490 BQB786488:BQC786490 BZX786488:BZY786490 CJT786488:CJU786490 CTP786488:CTQ786490 DDL786488:DDM786490 DNH786488:DNI786490 DXD786488:DXE786490 EGZ786488:EHA786490 EQV786488:EQW786490 FAR786488:FAS786490 FKN786488:FKO786490 FUJ786488:FUK786490 GEF786488:GEG786490 GOB786488:GOC786490 GXX786488:GXY786490 HHT786488:HHU786490 HRP786488:HRQ786490 IBL786488:IBM786490 ILH786488:ILI786490 IVD786488:IVE786490 JEZ786488:JFA786490 JOV786488:JOW786490 JYR786488:JYS786490 KIN786488:KIO786490 KSJ786488:KSK786490 LCF786488:LCG786490 LMB786488:LMC786490 LVX786488:LVY786490 MFT786488:MFU786490 MPP786488:MPQ786490 MZL786488:MZM786490 NJH786488:NJI786490 NTD786488:NTE786490 OCZ786488:ODA786490 OMV786488:OMW786490 OWR786488:OWS786490 PGN786488:PGO786490 PQJ786488:PQK786490 QAF786488:QAG786490 QKB786488:QKC786490 QTX786488:QTY786490 RDT786488:RDU786490 RNP786488:RNQ786490 RXL786488:RXM786490 SHH786488:SHI786490 SRD786488:SRE786490 TAZ786488:TBA786490 TKV786488:TKW786490 TUR786488:TUS786490 UEN786488:UEO786490 UOJ786488:UOK786490 UYF786488:UYG786490 VIB786488:VIC786490 VRX786488:VRY786490 WBT786488:WBU786490 WLP786488:WLQ786490 WVL786488:WVM786490 D852024:E852026 IZ852024:JA852026 SV852024:SW852026 ACR852024:ACS852026 AMN852024:AMO852026 AWJ852024:AWK852026 BGF852024:BGG852026 BQB852024:BQC852026 BZX852024:BZY852026 CJT852024:CJU852026 CTP852024:CTQ852026 DDL852024:DDM852026 DNH852024:DNI852026 DXD852024:DXE852026 EGZ852024:EHA852026 EQV852024:EQW852026 FAR852024:FAS852026 FKN852024:FKO852026 FUJ852024:FUK852026 GEF852024:GEG852026 GOB852024:GOC852026 GXX852024:GXY852026 HHT852024:HHU852026 HRP852024:HRQ852026 IBL852024:IBM852026 ILH852024:ILI852026 IVD852024:IVE852026 JEZ852024:JFA852026 JOV852024:JOW852026 JYR852024:JYS852026 KIN852024:KIO852026 KSJ852024:KSK852026 LCF852024:LCG852026 LMB852024:LMC852026 LVX852024:LVY852026 MFT852024:MFU852026 MPP852024:MPQ852026 MZL852024:MZM852026 NJH852024:NJI852026 NTD852024:NTE852026 OCZ852024:ODA852026 OMV852024:OMW852026 OWR852024:OWS852026 PGN852024:PGO852026 PQJ852024:PQK852026 QAF852024:QAG852026 QKB852024:QKC852026 QTX852024:QTY852026 RDT852024:RDU852026 RNP852024:RNQ852026 RXL852024:RXM852026 SHH852024:SHI852026 SRD852024:SRE852026 TAZ852024:TBA852026 TKV852024:TKW852026 TUR852024:TUS852026 UEN852024:UEO852026 UOJ852024:UOK852026 UYF852024:UYG852026 VIB852024:VIC852026 VRX852024:VRY852026 WBT852024:WBU852026 WLP852024:WLQ852026 WVL852024:WVM852026 D917560:E917562 IZ917560:JA917562 SV917560:SW917562 ACR917560:ACS917562 AMN917560:AMO917562 AWJ917560:AWK917562 BGF917560:BGG917562 BQB917560:BQC917562 BZX917560:BZY917562 CJT917560:CJU917562 CTP917560:CTQ917562 DDL917560:DDM917562 DNH917560:DNI917562 DXD917560:DXE917562 EGZ917560:EHA917562 EQV917560:EQW917562 FAR917560:FAS917562 FKN917560:FKO917562 FUJ917560:FUK917562 GEF917560:GEG917562 GOB917560:GOC917562 GXX917560:GXY917562 HHT917560:HHU917562 HRP917560:HRQ917562 IBL917560:IBM917562 ILH917560:ILI917562 IVD917560:IVE917562 JEZ917560:JFA917562 JOV917560:JOW917562 JYR917560:JYS917562 KIN917560:KIO917562 KSJ917560:KSK917562 LCF917560:LCG917562 LMB917560:LMC917562 LVX917560:LVY917562 MFT917560:MFU917562 MPP917560:MPQ917562 MZL917560:MZM917562 NJH917560:NJI917562 NTD917560:NTE917562 OCZ917560:ODA917562 OMV917560:OMW917562 OWR917560:OWS917562 PGN917560:PGO917562 PQJ917560:PQK917562 QAF917560:QAG917562 QKB917560:QKC917562 QTX917560:QTY917562 RDT917560:RDU917562 RNP917560:RNQ917562 RXL917560:RXM917562 SHH917560:SHI917562 SRD917560:SRE917562 TAZ917560:TBA917562 TKV917560:TKW917562 TUR917560:TUS917562 UEN917560:UEO917562 UOJ917560:UOK917562 UYF917560:UYG917562 VIB917560:VIC917562 VRX917560:VRY917562 WBT917560:WBU917562 WLP917560:WLQ917562 WVL917560:WVM917562 D983096:E983098 IZ983096:JA983098 SV983096:SW983098 ACR983096:ACS983098 AMN983096:AMO983098 AWJ983096:AWK983098 BGF983096:BGG983098 BQB983096:BQC983098 BZX983096:BZY983098 CJT983096:CJU983098 CTP983096:CTQ983098 DDL983096:DDM983098 DNH983096:DNI983098 DXD983096:DXE983098 EGZ983096:EHA983098 EQV983096:EQW983098 FAR983096:FAS983098 FKN983096:FKO983098 FUJ983096:FUK983098 GEF983096:GEG983098 GOB983096:GOC983098 GXX983096:GXY983098 HHT983096:HHU983098 HRP983096:HRQ983098 IBL983096:IBM983098 ILH983096:ILI983098 IVD983096:IVE983098 JEZ983096:JFA983098 JOV983096:JOW983098 JYR983096:JYS983098 KIN983096:KIO983098 KSJ983096:KSK983098 LCF983096:LCG983098 LMB983096:LMC983098 LVX983096:LVY983098 MFT983096:MFU983098 MPP983096:MPQ983098 MZL983096:MZM983098 NJH983096:NJI983098 NTD983096:NTE983098 OCZ983096:ODA983098 OMV983096:OMW983098 OWR983096:OWS983098 PGN983096:PGO983098 PQJ983096:PQK983098 QAF983096:QAG983098 QKB983096:QKC983098 QTX983096:QTY983098 RDT983096:RDU983098 RNP983096:RNQ983098 RXL983096:RXM983098 SHH983096:SHI983098 SRD983096:SRE983098 TAZ983096:TBA983098 TKV983096:TKW983098 TUR983096:TUS983098 UEN983096:UEO983098 UOJ983096:UOK983098 UYF983096:UYG983098 VIB983096:VIC983098 VRX983096:VRY983098 WBT983096:WBU983098 WLP983096:WLQ983098 WVL983096:WVM983098 D76:E78 IZ76:JA78 SV76:SW78 ACR76:ACS78 AMN76:AMO78 AWJ76:AWK78 BGF76:BGG78 BQB76:BQC78 BZX76:BZY78 CJT76:CJU78 CTP76:CTQ78 DDL76:DDM78 DNH76:DNI78 DXD76:DXE78 EGZ76:EHA78 EQV76:EQW78 FAR76:FAS78 FKN76:FKO78 FUJ76:FUK78 GEF76:GEG78 GOB76:GOC78 GXX76:GXY78 HHT76:HHU78 HRP76:HRQ78 IBL76:IBM78 ILH76:ILI78 IVD76:IVE78 JEZ76:JFA78 JOV76:JOW78 JYR76:JYS78 KIN76:KIO78 KSJ76:KSK78 LCF76:LCG78 LMB76:LMC78 LVX76:LVY78 MFT76:MFU78 MPP76:MPQ78 MZL76:MZM78 NJH76:NJI78 NTD76:NTE78 OCZ76:ODA78 OMV76:OMW78 OWR76:OWS78 PGN76:PGO78 PQJ76:PQK78 QAF76:QAG78 QKB76:QKC78 QTX76:QTY78 RDT76:RDU78 RNP76:RNQ78 RXL76:RXM78 SHH76:SHI78 SRD76:SRE78 TAZ76:TBA78 TKV76:TKW78 TUR76:TUS78 UEN76:UEO78 UOJ76:UOK78 UYF76:UYG78 VIB76:VIC78 VRX76:VRY78 WBT76:WBU78 WLP76:WLQ78 WVL76:WVM78 D65612:E65614 IZ65612:JA65614 SV65612:SW65614 ACR65612:ACS65614 AMN65612:AMO65614 AWJ65612:AWK65614 BGF65612:BGG65614 BQB65612:BQC65614 BZX65612:BZY65614 CJT65612:CJU65614 CTP65612:CTQ65614 DDL65612:DDM65614 DNH65612:DNI65614 DXD65612:DXE65614 EGZ65612:EHA65614 EQV65612:EQW65614 FAR65612:FAS65614 FKN65612:FKO65614 FUJ65612:FUK65614 GEF65612:GEG65614 GOB65612:GOC65614 GXX65612:GXY65614 HHT65612:HHU65614 HRP65612:HRQ65614 IBL65612:IBM65614 ILH65612:ILI65614 IVD65612:IVE65614 JEZ65612:JFA65614 JOV65612:JOW65614 JYR65612:JYS65614 KIN65612:KIO65614 KSJ65612:KSK65614 LCF65612:LCG65614 LMB65612:LMC65614 LVX65612:LVY65614 MFT65612:MFU65614 MPP65612:MPQ65614 MZL65612:MZM65614 NJH65612:NJI65614 NTD65612:NTE65614 OCZ65612:ODA65614 OMV65612:OMW65614 OWR65612:OWS65614 PGN65612:PGO65614 PQJ65612:PQK65614 QAF65612:QAG65614 QKB65612:QKC65614 QTX65612:QTY65614 RDT65612:RDU65614 RNP65612:RNQ65614 RXL65612:RXM65614 SHH65612:SHI65614 SRD65612:SRE65614 TAZ65612:TBA65614 TKV65612:TKW65614 TUR65612:TUS65614 UEN65612:UEO65614 UOJ65612:UOK65614 UYF65612:UYG65614 VIB65612:VIC65614 VRX65612:VRY65614 WBT65612:WBU65614 WLP65612:WLQ65614 WVL65612:WVM65614 D131148:E131150 IZ131148:JA131150 SV131148:SW131150 ACR131148:ACS131150 AMN131148:AMO131150 AWJ131148:AWK131150 BGF131148:BGG131150 BQB131148:BQC131150 BZX131148:BZY131150 CJT131148:CJU131150 CTP131148:CTQ131150 DDL131148:DDM131150 DNH131148:DNI131150 DXD131148:DXE131150 EGZ131148:EHA131150 EQV131148:EQW131150 FAR131148:FAS131150 FKN131148:FKO131150 FUJ131148:FUK131150 GEF131148:GEG131150 GOB131148:GOC131150 GXX131148:GXY131150 HHT131148:HHU131150 HRP131148:HRQ131150 IBL131148:IBM131150 ILH131148:ILI131150 IVD131148:IVE131150 JEZ131148:JFA131150 JOV131148:JOW131150 JYR131148:JYS131150 KIN131148:KIO131150 KSJ131148:KSK131150 LCF131148:LCG131150 LMB131148:LMC131150 LVX131148:LVY131150 MFT131148:MFU131150 MPP131148:MPQ131150 MZL131148:MZM131150 NJH131148:NJI131150 NTD131148:NTE131150 OCZ131148:ODA131150 OMV131148:OMW131150 OWR131148:OWS131150 PGN131148:PGO131150 PQJ131148:PQK131150 QAF131148:QAG131150 QKB131148:QKC131150 QTX131148:QTY131150 RDT131148:RDU131150 RNP131148:RNQ131150 RXL131148:RXM131150 SHH131148:SHI131150 SRD131148:SRE131150 TAZ131148:TBA131150 TKV131148:TKW131150 TUR131148:TUS131150 UEN131148:UEO131150 UOJ131148:UOK131150 UYF131148:UYG131150 VIB131148:VIC131150 VRX131148:VRY131150 WBT131148:WBU131150 WLP131148:WLQ131150 WVL131148:WVM131150 D196684:E196686 IZ196684:JA196686 SV196684:SW196686 ACR196684:ACS196686 AMN196684:AMO196686 AWJ196684:AWK196686 BGF196684:BGG196686 BQB196684:BQC196686 BZX196684:BZY196686 CJT196684:CJU196686 CTP196684:CTQ196686 DDL196684:DDM196686 DNH196684:DNI196686 DXD196684:DXE196686 EGZ196684:EHA196686 EQV196684:EQW196686 FAR196684:FAS196686 FKN196684:FKO196686 FUJ196684:FUK196686 GEF196684:GEG196686 GOB196684:GOC196686 GXX196684:GXY196686 HHT196684:HHU196686 HRP196684:HRQ196686 IBL196684:IBM196686 ILH196684:ILI196686 IVD196684:IVE196686 JEZ196684:JFA196686 JOV196684:JOW196686 JYR196684:JYS196686 KIN196684:KIO196686 KSJ196684:KSK196686 LCF196684:LCG196686 LMB196684:LMC196686 LVX196684:LVY196686 MFT196684:MFU196686 MPP196684:MPQ196686 MZL196684:MZM196686 NJH196684:NJI196686 NTD196684:NTE196686 OCZ196684:ODA196686 OMV196684:OMW196686 OWR196684:OWS196686 PGN196684:PGO196686 PQJ196684:PQK196686 QAF196684:QAG196686 QKB196684:QKC196686 QTX196684:QTY196686 RDT196684:RDU196686 RNP196684:RNQ196686 RXL196684:RXM196686 SHH196684:SHI196686 SRD196684:SRE196686 TAZ196684:TBA196686 TKV196684:TKW196686 TUR196684:TUS196686 UEN196684:UEO196686 UOJ196684:UOK196686 UYF196684:UYG196686 VIB196684:VIC196686 VRX196684:VRY196686 WBT196684:WBU196686 WLP196684:WLQ196686 WVL196684:WVM196686 D262220:E262222 IZ262220:JA262222 SV262220:SW262222 ACR262220:ACS262222 AMN262220:AMO262222 AWJ262220:AWK262222 BGF262220:BGG262222 BQB262220:BQC262222 BZX262220:BZY262222 CJT262220:CJU262222 CTP262220:CTQ262222 DDL262220:DDM262222 DNH262220:DNI262222 DXD262220:DXE262222 EGZ262220:EHA262222 EQV262220:EQW262222 FAR262220:FAS262222 FKN262220:FKO262222 FUJ262220:FUK262222 GEF262220:GEG262222 GOB262220:GOC262222 GXX262220:GXY262222 HHT262220:HHU262222 HRP262220:HRQ262222 IBL262220:IBM262222 ILH262220:ILI262222 IVD262220:IVE262222 JEZ262220:JFA262222 JOV262220:JOW262222 JYR262220:JYS262222 KIN262220:KIO262222 KSJ262220:KSK262222 LCF262220:LCG262222 LMB262220:LMC262222 LVX262220:LVY262222 MFT262220:MFU262222 MPP262220:MPQ262222 MZL262220:MZM262222 NJH262220:NJI262222 NTD262220:NTE262222 OCZ262220:ODA262222 OMV262220:OMW262222 OWR262220:OWS262222 PGN262220:PGO262222 PQJ262220:PQK262222 QAF262220:QAG262222 QKB262220:QKC262222 QTX262220:QTY262222 RDT262220:RDU262222 RNP262220:RNQ262222 RXL262220:RXM262222 SHH262220:SHI262222 SRD262220:SRE262222 TAZ262220:TBA262222 TKV262220:TKW262222 TUR262220:TUS262222 UEN262220:UEO262222 UOJ262220:UOK262222 UYF262220:UYG262222 VIB262220:VIC262222 VRX262220:VRY262222 WBT262220:WBU262222 WLP262220:WLQ262222 WVL262220:WVM262222 D327756:E327758 IZ327756:JA327758 SV327756:SW327758 ACR327756:ACS327758 AMN327756:AMO327758 AWJ327756:AWK327758 BGF327756:BGG327758 BQB327756:BQC327758 BZX327756:BZY327758 CJT327756:CJU327758 CTP327756:CTQ327758 DDL327756:DDM327758 DNH327756:DNI327758 DXD327756:DXE327758 EGZ327756:EHA327758 EQV327756:EQW327758 FAR327756:FAS327758 FKN327756:FKO327758 FUJ327756:FUK327758 GEF327756:GEG327758 GOB327756:GOC327758 GXX327756:GXY327758 HHT327756:HHU327758 HRP327756:HRQ327758 IBL327756:IBM327758 ILH327756:ILI327758 IVD327756:IVE327758 JEZ327756:JFA327758 JOV327756:JOW327758 JYR327756:JYS327758 KIN327756:KIO327758 KSJ327756:KSK327758 LCF327756:LCG327758 LMB327756:LMC327758 LVX327756:LVY327758 MFT327756:MFU327758 MPP327756:MPQ327758 MZL327756:MZM327758 NJH327756:NJI327758 NTD327756:NTE327758 OCZ327756:ODA327758 OMV327756:OMW327758 OWR327756:OWS327758 PGN327756:PGO327758 PQJ327756:PQK327758 QAF327756:QAG327758 QKB327756:QKC327758 QTX327756:QTY327758 RDT327756:RDU327758 RNP327756:RNQ327758 RXL327756:RXM327758 SHH327756:SHI327758 SRD327756:SRE327758 TAZ327756:TBA327758 TKV327756:TKW327758 TUR327756:TUS327758 UEN327756:UEO327758 UOJ327756:UOK327758 UYF327756:UYG327758 VIB327756:VIC327758 VRX327756:VRY327758 WBT327756:WBU327758 WLP327756:WLQ327758 WVL327756:WVM327758 D393292:E393294 IZ393292:JA393294 SV393292:SW393294 ACR393292:ACS393294 AMN393292:AMO393294 AWJ393292:AWK393294 BGF393292:BGG393294 BQB393292:BQC393294 BZX393292:BZY393294 CJT393292:CJU393294 CTP393292:CTQ393294 DDL393292:DDM393294 DNH393292:DNI393294 DXD393292:DXE393294 EGZ393292:EHA393294 EQV393292:EQW393294 FAR393292:FAS393294 FKN393292:FKO393294 FUJ393292:FUK393294 GEF393292:GEG393294 GOB393292:GOC393294 GXX393292:GXY393294 HHT393292:HHU393294 HRP393292:HRQ393294 IBL393292:IBM393294 ILH393292:ILI393294 IVD393292:IVE393294 JEZ393292:JFA393294 JOV393292:JOW393294 JYR393292:JYS393294 KIN393292:KIO393294 KSJ393292:KSK393294 LCF393292:LCG393294 LMB393292:LMC393294 LVX393292:LVY393294 MFT393292:MFU393294 MPP393292:MPQ393294 MZL393292:MZM393294 NJH393292:NJI393294 NTD393292:NTE393294 OCZ393292:ODA393294 OMV393292:OMW393294 OWR393292:OWS393294 PGN393292:PGO393294 PQJ393292:PQK393294 QAF393292:QAG393294 QKB393292:QKC393294 QTX393292:QTY393294 RDT393292:RDU393294 RNP393292:RNQ393294 RXL393292:RXM393294 SHH393292:SHI393294 SRD393292:SRE393294 TAZ393292:TBA393294 TKV393292:TKW393294 TUR393292:TUS393294 UEN393292:UEO393294 UOJ393292:UOK393294 UYF393292:UYG393294 VIB393292:VIC393294 VRX393292:VRY393294 WBT393292:WBU393294 WLP393292:WLQ393294 WVL393292:WVM393294 D458828:E458830 IZ458828:JA458830 SV458828:SW458830 ACR458828:ACS458830 AMN458828:AMO458830 AWJ458828:AWK458830 BGF458828:BGG458830 BQB458828:BQC458830 BZX458828:BZY458830 CJT458828:CJU458830 CTP458828:CTQ458830 DDL458828:DDM458830 DNH458828:DNI458830 DXD458828:DXE458830 EGZ458828:EHA458830 EQV458828:EQW458830 FAR458828:FAS458830 FKN458828:FKO458830 FUJ458828:FUK458830 GEF458828:GEG458830 GOB458828:GOC458830 GXX458828:GXY458830 HHT458828:HHU458830 HRP458828:HRQ458830 IBL458828:IBM458830 ILH458828:ILI458830 IVD458828:IVE458830 JEZ458828:JFA458830 JOV458828:JOW458830 JYR458828:JYS458830 KIN458828:KIO458830 KSJ458828:KSK458830 LCF458828:LCG458830 LMB458828:LMC458830 LVX458828:LVY458830 MFT458828:MFU458830 MPP458828:MPQ458830 MZL458828:MZM458830 NJH458828:NJI458830 NTD458828:NTE458830 OCZ458828:ODA458830 OMV458828:OMW458830 OWR458828:OWS458830 PGN458828:PGO458830 PQJ458828:PQK458830 QAF458828:QAG458830 QKB458828:QKC458830 QTX458828:QTY458830 RDT458828:RDU458830 RNP458828:RNQ458830 RXL458828:RXM458830 SHH458828:SHI458830 SRD458828:SRE458830 TAZ458828:TBA458830 TKV458828:TKW458830 TUR458828:TUS458830 UEN458828:UEO458830 UOJ458828:UOK458830 UYF458828:UYG458830 VIB458828:VIC458830 VRX458828:VRY458830 WBT458828:WBU458830 WLP458828:WLQ458830 WVL458828:WVM458830 D524364:E524366 IZ524364:JA524366 SV524364:SW524366 ACR524364:ACS524366 AMN524364:AMO524366 AWJ524364:AWK524366 BGF524364:BGG524366 BQB524364:BQC524366 BZX524364:BZY524366 CJT524364:CJU524366 CTP524364:CTQ524366 DDL524364:DDM524366 DNH524364:DNI524366 DXD524364:DXE524366 EGZ524364:EHA524366 EQV524364:EQW524366 FAR524364:FAS524366 FKN524364:FKO524366 FUJ524364:FUK524366 GEF524364:GEG524366 GOB524364:GOC524366 GXX524364:GXY524366 HHT524364:HHU524366 HRP524364:HRQ524366 IBL524364:IBM524366 ILH524364:ILI524366 IVD524364:IVE524366 JEZ524364:JFA524366 JOV524364:JOW524366 JYR524364:JYS524366 KIN524364:KIO524366 KSJ524364:KSK524366 LCF524364:LCG524366 LMB524364:LMC524366 LVX524364:LVY524366 MFT524364:MFU524366 MPP524364:MPQ524366 MZL524364:MZM524366 NJH524364:NJI524366 NTD524364:NTE524366 OCZ524364:ODA524366 OMV524364:OMW524366 OWR524364:OWS524366 PGN524364:PGO524366 PQJ524364:PQK524366 QAF524364:QAG524366 QKB524364:QKC524366 QTX524364:QTY524366 RDT524364:RDU524366 RNP524364:RNQ524366 RXL524364:RXM524366 SHH524364:SHI524366 SRD524364:SRE524366 TAZ524364:TBA524366 TKV524364:TKW524366 TUR524364:TUS524366 UEN524364:UEO524366 UOJ524364:UOK524366 UYF524364:UYG524366 VIB524364:VIC524366 VRX524364:VRY524366 WBT524364:WBU524366 WLP524364:WLQ524366 WVL524364:WVM524366 D589900:E589902 IZ589900:JA589902 SV589900:SW589902 ACR589900:ACS589902 AMN589900:AMO589902 AWJ589900:AWK589902 BGF589900:BGG589902 BQB589900:BQC589902 BZX589900:BZY589902 CJT589900:CJU589902 CTP589900:CTQ589902 DDL589900:DDM589902 DNH589900:DNI589902 DXD589900:DXE589902 EGZ589900:EHA589902 EQV589900:EQW589902 FAR589900:FAS589902 FKN589900:FKO589902 FUJ589900:FUK589902 GEF589900:GEG589902 GOB589900:GOC589902 GXX589900:GXY589902 HHT589900:HHU589902 HRP589900:HRQ589902 IBL589900:IBM589902 ILH589900:ILI589902 IVD589900:IVE589902 JEZ589900:JFA589902 JOV589900:JOW589902 JYR589900:JYS589902 KIN589900:KIO589902 KSJ589900:KSK589902 LCF589900:LCG589902 LMB589900:LMC589902 LVX589900:LVY589902 MFT589900:MFU589902 MPP589900:MPQ589902 MZL589900:MZM589902 NJH589900:NJI589902 NTD589900:NTE589902 OCZ589900:ODA589902 OMV589900:OMW589902 OWR589900:OWS589902 PGN589900:PGO589902 PQJ589900:PQK589902 QAF589900:QAG589902 QKB589900:QKC589902 QTX589900:QTY589902 RDT589900:RDU589902 RNP589900:RNQ589902 RXL589900:RXM589902 SHH589900:SHI589902 SRD589900:SRE589902 TAZ589900:TBA589902 TKV589900:TKW589902 TUR589900:TUS589902 UEN589900:UEO589902 UOJ589900:UOK589902 UYF589900:UYG589902 VIB589900:VIC589902 VRX589900:VRY589902 WBT589900:WBU589902 WLP589900:WLQ589902 WVL589900:WVM589902 D655436:E655438 IZ655436:JA655438 SV655436:SW655438 ACR655436:ACS655438 AMN655436:AMO655438 AWJ655436:AWK655438 BGF655436:BGG655438 BQB655436:BQC655438 BZX655436:BZY655438 CJT655436:CJU655438 CTP655436:CTQ655438 DDL655436:DDM655438 DNH655436:DNI655438 DXD655436:DXE655438 EGZ655436:EHA655438 EQV655436:EQW655438 FAR655436:FAS655438 FKN655436:FKO655438 FUJ655436:FUK655438 GEF655436:GEG655438 GOB655436:GOC655438 GXX655436:GXY655438 HHT655436:HHU655438 HRP655436:HRQ655438 IBL655436:IBM655438 ILH655436:ILI655438 IVD655436:IVE655438 JEZ655436:JFA655438 JOV655436:JOW655438 JYR655436:JYS655438 KIN655436:KIO655438 KSJ655436:KSK655438 LCF655436:LCG655438 LMB655436:LMC655438 LVX655436:LVY655438 MFT655436:MFU655438 MPP655436:MPQ655438 MZL655436:MZM655438 NJH655436:NJI655438 NTD655436:NTE655438 OCZ655436:ODA655438 OMV655436:OMW655438 OWR655436:OWS655438 PGN655436:PGO655438 PQJ655436:PQK655438 QAF655436:QAG655438 QKB655436:QKC655438 QTX655436:QTY655438 RDT655436:RDU655438 RNP655436:RNQ655438 RXL655436:RXM655438 SHH655436:SHI655438 SRD655436:SRE655438 TAZ655436:TBA655438 TKV655436:TKW655438 TUR655436:TUS655438 UEN655436:UEO655438 UOJ655436:UOK655438 UYF655436:UYG655438 VIB655436:VIC655438 VRX655436:VRY655438 WBT655436:WBU655438 WLP655436:WLQ655438 WVL655436:WVM655438 D720972:E720974 IZ720972:JA720974 SV720972:SW720974 ACR720972:ACS720974 AMN720972:AMO720974 AWJ720972:AWK720974 BGF720972:BGG720974 BQB720972:BQC720974 BZX720972:BZY720974 CJT720972:CJU720974 CTP720972:CTQ720974 DDL720972:DDM720974 DNH720972:DNI720974 DXD720972:DXE720974 EGZ720972:EHA720974 EQV720972:EQW720974 FAR720972:FAS720974 FKN720972:FKO720974 FUJ720972:FUK720974 GEF720972:GEG720974 GOB720972:GOC720974 GXX720972:GXY720974 HHT720972:HHU720974 HRP720972:HRQ720974 IBL720972:IBM720974 ILH720972:ILI720974 IVD720972:IVE720974 JEZ720972:JFA720974 JOV720972:JOW720974 JYR720972:JYS720974 KIN720972:KIO720974 KSJ720972:KSK720974 LCF720972:LCG720974 LMB720972:LMC720974 LVX720972:LVY720974 MFT720972:MFU720974 MPP720972:MPQ720974 MZL720972:MZM720974 NJH720972:NJI720974 NTD720972:NTE720974 OCZ720972:ODA720974 OMV720972:OMW720974 OWR720972:OWS720974 PGN720972:PGO720974 PQJ720972:PQK720974 QAF720972:QAG720974 QKB720972:QKC720974 QTX720972:QTY720974 RDT720972:RDU720974 RNP720972:RNQ720974 RXL720972:RXM720974 SHH720972:SHI720974 SRD720972:SRE720974 TAZ720972:TBA720974 TKV720972:TKW720974 TUR720972:TUS720974 UEN720972:UEO720974 UOJ720972:UOK720974 UYF720972:UYG720974 VIB720972:VIC720974 VRX720972:VRY720974 WBT720972:WBU720974 WLP720972:WLQ720974 WVL720972:WVM720974 D786508:E786510 IZ786508:JA786510 SV786508:SW786510 ACR786508:ACS786510 AMN786508:AMO786510 AWJ786508:AWK786510 BGF786508:BGG786510 BQB786508:BQC786510 BZX786508:BZY786510 CJT786508:CJU786510 CTP786508:CTQ786510 DDL786508:DDM786510 DNH786508:DNI786510 DXD786508:DXE786510 EGZ786508:EHA786510 EQV786508:EQW786510 FAR786508:FAS786510 FKN786508:FKO786510 FUJ786508:FUK786510 GEF786508:GEG786510 GOB786508:GOC786510 GXX786508:GXY786510 HHT786508:HHU786510 HRP786508:HRQ786510 IBL786508:IBM786510 ILH786508:ILI786510 IVD786508:IVE786510 JEZ786508:JFA786510 JOV786508:JOW786510 JYR786508:JYS786510 KIN786508:KIO786510 KSJ786508:KSK786510 LCF786508:LCG786510 LMB786508:LMC786510 LVX786508:LVY786510 MFT786508:MFU786510 MPP786508:MPQ786510 MZL786508:MZM786510 NJH786508:NJI786510 NTD786508:NTE786510 OCZ786508:ODA786510 OMV786508:OMW786510 OWR786508:OWS786510 PGN786508:PGO786510 PQJ786508:PQK786510 QAF786508:QAG786510 QKB786508:QKC786510 QTX786508:QTY786510 RDT786508:RDU786510 RNP786508:RNQ786510 RXL786508:RXM786510 SHH786508:SHI786510 SRD786508:SRE786510 TAZ786508:TBA786510 TKV786508:TKW786510 TUR786508:TUS786510 UEN786508:UEO786510 UOJ786508:UOK786510 UYF786508:UYG786510 VIB786508:VIC786510 VRX786508:VRY786510 WBT786508:WBU786510 WLP786508:WLQ786510 WVL786508:WVM786510 D852044:E852046 IZ852044:JA852046 SV852044:SW852046 ACR852044:ACS852046 AMN852044:AMO852046 AWJ852044:AWK852046 BGF852044:BGG852046 BQB852044:BQC852046 BZX852044:BZY852046 CJT852044:CJU852046 CTP852044:CTQ852046 DDL852044:DDM852046 DNH852044:DNI852046 DXD852044:DXE852046 EGZ852044:EHA852046 EQV852044:EQW852046 FAR852044:FAS852046 FKN852044:FKO852046 FUJ852044:FUK852046 GEF852044:GEG852046 GOB852044:GOC852046 GXX852044:GXY852046 HHT852044:HHU852046 HRP852044:HRQ852046 IBL852044:IBM852046 ILH852044:ILI852046 IVD852044:IVE852046 JEZ852044:JFA852046 JOV852044:JOW852046 JYR852044:JYS852046 KIN852044:KIO852046 KSJ852044:KSK852046 LCF852044:LCG852046 LMB852044:LMC852046 LVX852044:LVY852046 MFT852044:MFU852046 MPP852044:MPQ852046 MZL852044:MZM852046 NJH852044:NJI852046 NTD852044:NTE852046 OCZ852044:ODA852046 OMV852044:OMW852046 OWR852044:OWS852046 PGN852044:PGO852046 PQJ852044:PQK852046 QAF852044:QAG852046 QKB852044:QKC852046 QTX852044:QTY852046 RDT852044:RDU852046 RNP852044:RNQ852046 RXL852044:RXM852046 SHH852044:SHI852046 SRD852044:SRE852046 TAZ852044:TBA852046 TKV852044:TKW852046 TUR852044:TUS852046 UEN852044:UEO852046 UOJ852044:UOK852046 UYF852044:UYG852046 VIB852044:VIC852046 VRX852044:VRY852046 WBT852044:WBU852046 WLP852044:WLQ852046 WVL852044:WVM852046 D917580:E917582 IZ917580:JA917582 SV917580:SW917582 ACR917580:ACS917582 AMN917580:AMO917582 AWJ917580:AWK917582 BGF917580:BGG917582 BQB917580:BQC917582 BZX917580:BZY917582 CJT917580:CJU917582 CTP917580:CTQ917582 DDL917580:DDM917582 DNH917580:DNI917582 DXD917580:DXE917582 EGZ917580:EHA917582 EQV917580:EQW917582 FAR917580:FAS917582 FKN917580:FKO917582 FUJ917580:FUK917582 GEF917580:GEG917582 GOB917580:GOC917582 GXX917580:GXY917582 HHT917580:HHU917582 HRP917580:HRQ917582 IBL917580:IBM917582 ILH917580:ILI917582 IVD917580:IVE917582 JEZ917580:JFA917582 JOV917580:JOW917582 JYR917580:JYS917582 KIN917580:KIO917582 KSJ917580:KSK917582 LCF917580:LCG917582 LMB917580:LMC917582 LVX917580:LVY917582 MFT917580:MFU917582 MPP917580:MPQ917582 MZL917580:MZM917582 NJH917580:NJI917582 NTD917580:NTE917582 OCZ917580:ODA917582 OMV917580:OMW917582 OWR917580:OWS917582 PGN917580:PGO917582 PQJ917580:PQK917582 QAF917580:QAG917582 QKB917580:QKC917582 QTX917580:QTY917582 RDT917580:RDU917582 RNP917580:RNQ917582 RXL917580:RXM917582 SHH917580:SHI917582 SRD917580:SRE917582 TAZ917580:TBA917582 TKV917580:TKW917582 TUR917580:TUS917582 UEN917580:UEO917582 UOJ917580:UOK917582 UYF917580:UYG917582 VIB917580:VIC917582 VRX917580:VRY917582 WBT917580:WBU917582 WLP917580:WLQ917582 WVL917580:WVM917582 D983116:E983118 IZ983116:JA983118 SV983116:SW983118 ACR983116:ACS983118 AMN983116:AMO983118 AWJ983116:AWK983118 BGF983116:BGG983118 BQB983116:BQC983118 BZX983116:BZY983118 CJT983116:CJU983118 CTP983116:CTQ983118 DDL983116:DDM983118 DNH983116:DNI983118 DXD983116:DXE983118 EGZ983116:EHA983118 EQV983116:EQW983118 FAR983116:FAS983118 FKN983116:FKO983118 FUJ983116:FUK983118 GEF983116:GEG983118 GOB983116:GOC983118 GXX983116:GXY983118 HHT983116:HHU983118 HRP983116:HRQ983118 IBL983116:IBM983118 ILH983116:ILI983118 IVD983116:IVE983118 JEZ983116:JFA983118 JOV983116:JOW983118 JYR983116:JYS983118 KIN983116:KIO983118 KSJ983116:KSK983118 LCF983116:LCG983118 LMB983116:LMC983118 LVX983116:LVY983118 MFT983116:MFU983118 MPP983116:MPQ983118 MZL983116:MZM983118 NJH983116:NJI983118 NTD983116:NTE983118 OCZ983116:ODA983118 OMV983116:OMW983118 OWR983116:OWS983118 PGN983116:PGO983118 PQJ983116:PQK983118 QAF983116:QAG983118 QKB983116:QKC983118 QTX983116:QTY983118 RDT983116:RDU983118 RNP983116:RNQ983118 RXL983116:RXM983118 SHH983116:SHI983118 SRD983116:SRE983118 TAZ983116:TBA983118 TKV983116:TKW983118 TUR983116:TUS983118 UEN983116:UEO983118 UOJ983116:UOK983118 UYF983116:UYG983118 VIB983116:VIC983118 VRX983116:VRY983118 WBT983116:WBU983118 WLP983116:WLQ983118 WVL983116:WVM983118 D61:E66 IZ61:JA66 SV61:SW66 ACR61:ACS66 AMN61:AMO66 AWJ61:AWK66 BGF61:BGG66 BQB61:BQC66 BZX61:BZY66 CJT61:CJU66 CTP61:CTQ66 DDL61:DDM66 DNH61:DNI66 DXD61:DXE66 EGZ61:EHA66 EQV61:EQW66 FAR61:FAS66 FKN61:FKO66 FUJ61:FUK66 GEF61:GEG66 GOB61:GOC66 GXX61:GXY66 HHT61:HHU66 HRP61:HRQ66 IBL61:IBM66 ILH61:ILI66 IVD61:IVE66 JEZ61:JFA66 JOV61:JOW66 JYR61:JYS66 KIN61:KIO66 KSJ61:KSK66 LCF61:LCG66 LMB61:LMC66 LVX61:LVY66 MFT61:MFU66 MPP61:MPQ66 MZL61:MZM66 NJH61:NJI66 NTD61:NTE66 OCZ61:ODA66 OMV61:OMW66 OWR61:OWS66 PGN61:PGO66 PQJ61:PQK66 QAF61:QAG66 QKB61:QKC66 QTX61:QTY66 RDT61:RDU66 RNP61:RNQ66 RXL61:RXM66 SHH61:SHI66 SRD61:SRE66 TAZ61:TBA66 TKV61:TKW66 TUR61:TUS66 UEN61:UEO66 UOJ61:UOK66 UYF61:UYG66 VIB61:VIC66 VRX61:VRY66 WBT61:WBU66 WLP61:WLQ66 WVL61:WVM66 D65596:E65601 IZ65596:JA65601 SV65596:SW65601 ACR65596:ACS65601 AMN65596:AMO65601 AWJ65596:AWK65601 BGF65596:BGG65601 BQB65596:BQC65601 BZX65596:BZY65601 CJT65596:CJU65601 CTP65596:CTQ65601 DDL65596:DDM65601 DNH65596:DNI65601 DXD65596:DXE65601 EGZ65596:EHA65601 EQV65596:EQW65601 FAR65596:FAS65601 FKN65596:FKO65601 FUJ65596:FUK65601 GEF65596:GEG65601 GOB65596:GOC65601 GXX65596:GXY65601 HHT65596:HHU65601 HRP65596:HRQ65601 IBL65596:IBM65601 ILH65596:ILI65601 IVD65596:IVE65601 JEZ65596:JFA65601 JOV65596:JOW65601 JYR65596:JYS65601 KIN65596:KIO65601 KSJ65596:KSK65601 LCF65596:LCG65601 LMB65596:LMC65601 LVX65596:LVY65601 MFT65596:MFU65601 MPP65596:MPQ65601 MZL65596:MZM65601 NJH65596:NJI65601 NTD65596:NTE65601 OCZ65596:ODA65601 OMV65596:OMW65601 OWR65596:OWS65601 PGN65596:PGO65601 PQJ65596:PQK65601 QAF65596:QAG65601 QKB65596:QKC65601 QTX65596:QTY65601 RDT65596:RDU65601 RNP65596:RNQ65601 RXL65596:RXM65601 SHH65596:SHI65601 SRD65596:SRE65601 TAZ65596:TBA65601 TKV65596:TKW65601 TUR65596:TUS65601 UEN65596:UEO65601 UOJ65596:UOK65601 UYF65596:UYG65601 VIB65596:VIC65601 VRX65596:VRY65601 WBT65596:WBU65601 WLP65596:WLQ65601 WVL65596:WVM65601 D131132:E131137 IZ131132:JA131137 SV131132:SW131137 ACR131132:ACS131137 AMN131132:AMO131137 AWJ131132:AWK131137 BGF131132:BGG131137 BQB131132:BQC131137 BZX131132:BZY131137 CJT131132:CJU131137 CTP131132:CTQ131137 DDL131132:DDM131137 DNH131132:DNI131137 DXD131132:DXE131137 EGZ131132:EHA131137 EQV131132:EQW131137 FAR131132:FAS131137 FKN131132:FKO131137 FUJ131132:FUK131137 GEF131132:GEG131137 GOB131132:GOC131137 GXX131132:GXY131137 HHT131132:HHU131137 HRP131132:HRQ131137 IBL131132:IBM131137 ILH131132:ILI131137 IVD131132:IVE131137 JEZ131132:JFA131137 JOV131132:JOW131137 JYR131132:JYS131137 KIN131132:KIO131137 KSJ131132:KSK131137 LCF131132:LCG131137 LMB131132:LMC131137 LVX131132:LVY131137 MFT131132:MFU131137 MPP131132:MPQ131137 MZL131132:MZM131137 NJH131132:NJI131137 NTD131132:NTE131137 OCZ131132:ODA131137 OMV131132:OMW131137 OWR131132:OWS131137 PGN131132:PGO131137 PQJ131132:PQK131137 QAF131132:QAG131137 QKB131132:QKC131137 QTX131132:QTY131137 RDT131132:RDU131137 RNP131132:RNQ131137 RXL131132:RXM131137 SHH131132:SHI131137 SRD131132:SRE131137 TAZ131132:TBA131137 TKV131132:TKW131137 TUR131132:TUS131137 UEN131132:UEO131137 UOJ131132:UOK131137 UYF131132:UYG131137 VIB131132:VIC131137 VRX131132:VRY131137 WBT131132:WBU131137 WLP131132:WLQ131137 WVL131132:WVM131137 D196668:E196673 IZ196668:JA196673 SV196668:SW196673 ACR196668:ACS196673 AMN196668:AMO196673 AWJ196668:AWK196673 BGF196668:BGG196673 BQB196668:BQC196673 BZX196668:BZY196673 CJT196668:CJU196673 CTP196668:CTQ196673 DDL196668:DDM196673 DNH196668:DNI196673 DXD196668:DXE196673 EGZ196668:EHA196673 EQV196668:EQW196673 FAR196668:FAS196673 FKN196668:FKO196673 FUJ196668:FUK196673 GEF196668:GEG196673 GOB196668:GOC196673 GXX196668:GXY196673 HHT196668:HHU196673 HRP196668:HRQ196673 IBL196668:IBM196673 ILH196668:ILI196673 IVD196668:IVE196673 JEZ196668:JFA196673 JOV196668:JOW196673 JYR196668:JYS196673 KIN196668:KIO196673 KSJ196668:KSK196673 LCF196668:LCG196673 LMB196668:LMC196673 LVX196668:LVY196673 MFT196668:MFU196673 MPP196668:MPQ196673 MZL196668:MZM196673 NJH196668:NJI196673 NTD196668:NTE196673 OCZ196668:ODA196673 OMV196668:OMW196673 OWR196668:OWS196673 PGN196668:PGO196673 PQJ196668:PQK196673 QAF196668:QAG196673 QKB196668:QKC196673 QTX196668:QTY196673 RDT196668:RDU196673 RNP196668:RNQ196673 RXL196668:RXM196673 SHH196668:SHI196673 SRD196668:SRE196673 TAZ196668:TBA196673 TKV196668:TKW196673 TUR196668:TUS196673 UEN196668:UEO196673 UOJ196668:UOK196673 UYF196668:UYG196673 VIB196668:VIC196673 VRX196668:VRY196673 WBT196668:WBU196673 WLP196668:WLQ196673 WVL196668:WVM196673 D262204:E262209 IZ262204:JA262209 SV262204:SW262209 ACR262204:ACS262209 AMN262204:AMO262209 AWJ262204:AWK262209 BGF262204:BGG262209 BQB262204:BQC262209 BZX262204:BZY262209 CJT262204:CJU262209 CTP262204:CTQ262209 DDL262204:DDM262209 DNH262204:DNI262209 DXD262204:DXE262209 EGZ262204:EHA262209 EQV262204:EQW262209 FAR262204:FAS262209 FKN262204:FKO262209 FUJ262204:FUK262209 GEF262204:GEG262209 GOB262204:GOC262209 GXX262204:GXY262209 HHT262204:HHU262209 HRP262204:HRQ262209 IBL262204:IBM262209 ILH262204:ILI262209 IVD262204:IVE262209 JEZ262204:JFA262209 JOV262204:JOW262209 JYR262204:JYS262209 KIN262204:KIO262209 KSJ262204:KSK262209 LCF262204:LCG262209 LMB262204:LMC262209 LVX262204:LVY262209 MFT262204:MFU262209 MPP262204:MPQ262209 MZL262204:MZM262209 NJH262204:NJI262209 NTD262204:NTE262209 OCZ262204:ODA262209 OMV262204:OMW262209 OWR262204:OWS262209 PGN262204:PGO262209 PQJ262204:PQK262209 QAF262204:QAG262209 QKB262204:QKC262209 QTX262204:QTY262209 RDT262204:RDU262209 RNP262204:RNQ262209 RXL262204:RXM262209 SHH262204:SHI262209 SRD262204:SRE262209 TAZ262204:TBA262209 TKV262204:TKW262209 TUR262204:TUS262209 UEN262204:UEO262209 UOJ262204:UOK262209 UYF262204:UYG262209 VIB262204:VIC262209 VRX262204:VRY262209 WBT262204:WBU262209 WLP262204:WLQ262209 WVL262204:WVM262209 D327740:E327745 IZ327740:JA327745 SV327740:SW327745 ACR327740:ACS327745 AMN327740:AMO327745 AWJ327740:AWK327745 BGF327740:BGG327745 BQB327740:BQC327745 BZX327740:BZY327745 CJT327740:CJU327745 CTP327740:CTQ327745 DDL327740:DDM327745 DNH327740:DNI327745 DXD327740:DXE327745 EGZ327740:EHA327745 EQV327740:EQW327745 FAR327740:FAS327745 FKN327740:FKO327745 FUJ327740:FUK327745 GEF327740:GEG327745 GOB327740:GOC327745 GXX327740:GXY327745 HHT327740:HHU327745 HRP327740:HRQ327745 IBL327740:IBM327745 ILH327740:ILI327745 IVD327740:IVE327745 JEZ327740:JFA327745 JOV327740:JOW327745 JYR327740:JYS327745 KIN327740:KIO327745 KSJ327740:KSK327745 LCF327740:LCG327745 LMB327740:LMC327745 LVX327740:LVY327745 MFT327740:MFU327745 MPP327740:MPQ327745 MZL327740:MZM327745 NJH327740:NJI327745 NTD327740:NTE327745 OCZ327740:ODA327745 OMV327740:OMW327745 OWR327740:OWS327745 PGN327740:PGO327745 PQJ327740:PQK327745 QAF327740:QAG327745 QKB327740:QKC327745 QTX327740:QTY327745 RDT327740:RDU327745 RNP327740:RNQ327745 RXL327740:RXM327745 SHH327740:SHI327745 SRD327740:SRE327745 TAZ327740:TBA327745 TKV327740:TKW327745 TUR327740:TUS327745 UEN327740:UEO327745 UOJ327740:UOK327745 UYF327740:UYG327745 VIB327740:VIC327745 VRX327740:VRY327745 WBT327740:WBU327745 WLP327740:WLQ327745 WVL327740:WVM327745 D393276:E393281 IZ393276:JA393281 SV393276:SW393281 ACR393276:ACS393281 AMN393276:AMO393281 AWJ393276:AWK393281 BGF393276:BGG393281 BQB393276:BQC393281 BZX393276:BZY393281 CJT393276:CJU393281 CTP393276:CTQ393281 DDL393276:DDM393281 DNH393276:DNI393281 DXD393276:DXE393281 EGZ393276:EHA393281 EQV393276:EQW393281 FAR393276:FAS393281 FKN393276:FKO393281 FUJ393276:FUK393281 GEF393276:GEG393281 GOB393276:GOC393281 GXX393276:GXY393281 HHT393276:HHU393281 HRP393276:HRQ393281 IBL393276:IBM393281 ILH393276:ILI393281 IVD393276:IVE393281 JEZ393276:JFA393281 JOV393276:JOW393281 JYR393276:JYS393281 KIN393276:KIO393281 KSJ393276:KSK393281 LCF393276:LCG393281 LMB393276:LMC393281 LVX393276:LVY393281 MFT393276:MFU393281 MPP393276:MPQ393281 MZL393276:MZM393281 NJH393276:NJI393281 NTD393276:NTE393281 OCZ393276:ODA393281 OMV393276:OMW393281 OWR393276:OWS393281 PGN393276:PGO393281 PQJ393276:PQK393281 QAF393276:QAG393281 QKB393276:QKC393281 QTX393276:QTY393281 RDT393276:RDU393281 RNP393276:RNQ393281 RXL393276:RXM393281 SHH393276:SHI393281 SRD393276:SRE393281 TAZ393276:TBA393281 TKV393276:TKW393281 TUR393276:TUS393281 UEN393276:UEO393281 UOJ393276:UOK393281 UYF393276:UYG393281 VIB393276:VIC393281 VRX393276:VRY393281 WBT393276:WBU393281 WLP393276:WLQ393281 WVL393276:WVM393281 D458812:E458817 IZ458812:JA458817 SV458812:SW458817 ACR458812:ACS458817 AMN458812:AMO458817 AWJ458812:AWK458817 BGF458812:BGG458817 BQB458812:BQC458817 BZX458812:BZY458817 CJT458812:CJU458817 CTP458812:CTQ458817 DDL458812:DDM458817 DNH458812:DNI458817 DXD458812:DXE458817 EGZ458812:EHA458817 EQV458812:EQW458817 FAR458812:FAS458817 FKN458812:FKO458817 FUJ458812:FUK458817 GEF458812:GEG458817 GOB458812:GOC458817 GXX458812:GXY458817 HHT458812:HHU458817 HRP458812:HRQ458817 IBL458812:IBM458817 ILH458812:ILI458817 IVD458812:IVE458817 JEZ458812:JFA458817 JOV458812:JOW458817 JYR458812:JYS458817 KIN458812:KIO458817 KSJ458812:KSK458817 LCF458812:LCG458817 LMB458812:LMC458817 LVX458812:LVY458817 MFT458812:MFU458817 MPP458812:MPQ458817 MZL458812:MZM458817 NJH458812:NJI458817 NTD458812:NTE458817 OCZ458812:ODA458817 OMV458812:OMW458817 OWR458812:OWS458817 PGN458812:PGO458817 PQJ458812:PQK458817 QAF458812:QAG458817 QKB458812:QKC458817 QTX458812:QTY458817 RDT458812:RDU458817 RNP458812:RNQ458817 RXL458812:RXM458817 SHH458812:SHI458817 SRD458812:SRE458817 TAZ458812:TBA458817 TKV458812:TKW458817 TUR458812:TUS458817 UEN458812:UEO458817 UOJ458812:UOK458817 UYF458812:UYG458817 VIB458812:VIC458817 VRX458812:VRY458817 WBT458812:WBU458817 WLP458812:WLQ458817 WVL458812:WVM458817 D524348:E524353 IZ524348:JA524353 SV524348:SW524353 ACR524348:ACS524353 AMN524348:AMO524353 AWJ524348:AWK524353 BGF524348:BGG524353 BQB524348:BQC524353 BZX524348:BZY524353 CJT524348:CJU524353 CTP524348:CTQ524353 DDL524348:DDM524353 DNH524348:DNI524353 DXD524348:DXE524353 EGZ524348:EHA524353 EQV524348:EQW524353 FAR524348:FAS524353 FKN524348:FKO524353 FUJ524348:FUK524353 GEF524348:GEG524353 GOB524348:GOC524353 GXX524348:GXY524353 HHT524348:HHU524353 HRP524348:HRQ524353 IBL524348:IBM524353 ILH524348:ILI524353 IVD524348:IVE524353 JEZ524348:JFA524353 JOV524348:JOW524353 JYR524348:JYS524353 KIN524348:KIO524353 KSJ524348:KSK524353 LCF524348:LCG524353 LMB524348:LMC524353 LVX524348:LVY524353 MFT524348:MFU524353 MPP524348:MPQ524353 MZL524348:MZM524353 NJH524348:NJI524353 NTD524348:NTE524353 OCZ524348:ODA524353 OMV524348:OMW524353 OWR524348:OWS524353 PGN524348:PGO524353 PQJ524348:PQK524353 QAF524348:QAG524353 QKB524348:QKC524353 QTX524348:QTY524353 RDT524348:RDU524353 RNP524348:RNQ524353 RXL524348:RXM524353 SHH524348:SHI524353 SRD524348:SRE524353 TAZ524348:TBA524353 TKV524348:TKW524353 TUR524348:TUS524353 UEN524348:UEO524353 UOJ524348:UOK524353 UYF524348:UYG524353 VIB524348:VIC524353 VRX524348:VRY524353 WBT524348:WBU524353 WLP524348:WLQ524353 WVL524348:WVM524353 D589884:E589889 IZ589884:JA589889 SV589884:SW589889 ACR589884:ACS589889 AMN589884:AMO589889 AWJ589884:AWK589889 BGF589884:BGG589889 BQB589884:BQC589889 BZX589884:BZY589889 CJT589884:CJU589889 CTP589884:CTQ589889 DDL589884:DDM589889 DNH589884:DNI589889 DXD589884:DXE589889 EGZ589884:EHA589889 EQV589884:EQW589889 FAR589884:FAS589889 FKN589884:FKO589889 FUJ589884:FUK589889 GEF589884:GEG589889 GOB589884:GOC589889 GXX589884:GXY589889 HHT589884:HHU589889 HRP589884:HRQ589889 IBL589884:IBM589889 ILH589884:ILI589889 IVD589884:IVE589889 JEZ589884:JFA589889 JOV589884:JOW589889 JYR589884:JYS589889 KIN589884:KIO589889 KSJ589884:KSK589889 LCF589884:LCG589889 LMB589884:LMC589889 LVX589884:LVY589889 MFT589884:MFU589889 MPP589884:MPQ589889 MZL589884:MZM589889 NJH589884:NJI589889 NTD589884:NTE589889 OCZ589884:ODA589889 OMV589884:OMW589889 OWR589884:OWS589889 PGN589884:PGO589889 PQJ589884:PQK589889 QAF589884:QAG589889 QKB589884:QKC589889 QTX589884:QTY589889 RDT589884:RDU589889 RNP589884:RNQ589889 RXL589884:RXM589889 SHH589884:SHI589889 SRD589884:SRE589889 TAZ589884:TBA589889 TKV589884:TKW589889 TUR589884:TUS589889 UEN589884:UEO589889 UOJ589884:UOK589889 UYF589884:UYG589889 VIB589884:VIC589889 VRX589884:VRY589889 WBT589884:WBU589889 WLP589884:WLQ589889 WVL589884:WVM589889 D655420:E655425 IZ655420:JA655425 SV655420:SW655425 ACR655420:ACS655425 AMN655420:AMO655425 AWJ655420:AWK655425 BGF655420:BGG655425 BQB655420:BQC655425 BZX655420:BZY655425 CJT655420:CJU655425 CTP655420:CTQ655425 DDL655420:DDM655425 DNH655420:DNI655425 DXD655420:DXE655425 EGZ655420:EHA655425 EQV655420:EQW655425 FAR655420:FAS655425 FKN655420:FKO655425 FUJ655420:FUK655425 GEF655420:GEG655425 GOB655420:GOC655425 GXX655420:GXY655425 HHT655420:HHU655425 HRP655420:HRQ655425 IBL655420:IBM655425 ILH655420:ILI655425 IVD655420:IVE655425 JEZ655420:JFA655425 JOV655420:JOW655425 JYR655420:JYS655425 KIN655420:KIO655425 KSJ655420:KSK655425 LCF655420:LCG655425 LMB655420:LMC655425 LVX655420:LVY655425 MFT655420:MFU655425 MPP655420:MPQ655425 MZL655420:MZM655425 NJH655420:NJI655425 NTD655420:NTE655425 OCZ655420:ODA655425 OMV655420:OMW655425 OWR655420:OWS655425 PGN655420:PGO655425 PQJ655420:PQK655425 QAF655420:QAG655425 QKB655420:QKC655425 QTX655420:QTY655425 RDT655420:RDU655425 RNP655420:RNQ655425 RXL655420:RXM655425 SHH655420:SHI655425 SRD655420:SRE655425 TAZ655420:TBA655425 TKV655420:TKW655425 TUR655420:TUS655425 UEN655420:UEO655425 UOJ655420:UOK655425 UYF655420:UYG655425 VIB655420:VIC655425 VRX655420:VRY655425 WBT655420:WBU655425 WLP655420:WLQ655425 WVL655420:WVM655425 D720956:E720961 IZ720956:JA720961 SV720956:SW720961 ACR720956:ACS720961 AMN720956:AMO720961 AWJ720956:AWK720961 BGF720956:BGG720961 BQB720956:BQC720961 BZX720956:BZY720961 CJT720956:CJU720961 CTP720956:CTQ720961 DDL720956:DDM720961 DNH720956:DNI720961 DXD720956:DXE720961 EGZ720956:EHA720961 EQV720956:EQW720961 FAR720956:FAS720961 FKN720956:FKO720961 FUJ720956:FUK720961 GEF720956:GEG720961 GOB720956:GOC720961 GXX720956:GXY720961 HHT720956:HHU720961 HRP720956:HRQ720961 IBL720956:IBM720961 ILH720956:ILI720961 IVD720956:IVE720961 JEZ720956:JFA720961 JOV720956:JOW720961 JYR720956:JYS720961 KIN720956:KIO720961 KSJ720956:KSK720961 LCF720956:LCG720961 LMB720956:LMC720961 LVX720956:LVY720961 MFT720956:MFU720961 MPP720956:MPQ720961 MZL720956:MZM720961 NJH720956:NJI720961 NTD720956:NTE720961 OCZ720956:ODA720961 OMV720956:OMW720961 OWR720956:OWS720961 PGN720956:PGO720961 PQJ720956:PQK720961 QAF720956:QAG720961 QKB720956:QKC720961 QTX720956:QTY720961 RDT720956:RDU720961 RNP720956:RNQ720961 RXL720956:RXM720961 SHH720956:SHI720961 SRD720956:SRE720961 TAZ720956:TBA720961 TKV720956:TKW720961 TUR720956:TUS720961 UEN720956:UEO720961 UOJ720956:UOK720961 UYF720956:UYG720961 VIB720956:VIC720961 VRX720956:VRY720961 WBT720956:WBU720961 WLP720956:WLQ720961 WVL720956:WVM720961 D786492:E786497 IZ786492:JA786497 SV786492:SW786497 ACR786492:ACS786497 AMN786492:AMO786497 AWJ786492:AWK786497 BGF786492:BGG786497 BQB786492:BQC786497 BZX786492:BZY786497 CJT786492:CJU786497 CTP786492:CTQ786497 DDL786492:DDM786497 DNH786492:DNI786497 DXD786492:DXE786497 EGZ786492:EHA786497 EQV786492:EQW786497 FAR786492:FAS786497 FKN786492:FKO786497 FUJ786492:FUK786497 GEF786492:GEG786497 GOB786492:GOC786497 GXX786492:GXY786497 HHT786492:HHU786497 HRP786492:HRQ786497 IBL786492:IBM786497 ILH786492:ILI786497 IVD786492:IVE786497 JEZ786492:JFA786497 JOV786492:JOW786497 JYR786492:JYS786497 KIN786492:KIO786497 KSJ786492:KSK786497 LCF786492:LCG786497 LMB786492:LMC786497 LVX786492:LVY786497 MFT786492:MFU786497 MPP786492:MPQ786497 MZL786492:MZM786497 NJH786492:NJI786497 NTD786492:NTE786497 OCZ786492:ODA786497 OMV786492:OMW786497 OWR786492:OWS786497 PGN786492:PGO786497 PQJ786492:PQK786497 QAF786492:QAG786497 QKB786492:QKC786497 QTX786492:QTY786497 RDT786492:RDU786497 RNP786492:RNQ786497 RXL786492:RXM786497 SHH786492:SHI786497 SRD786492:SRE786497 TAZ786492:TBA786497 TKV786492:TKW786497 TUR786492:TUS786497 UEN786492:UEO786497 UOJ786492:UOK786497 UYF786492:UYG786497 VIB786492:VIC786497 VRX786492:VRY786497 WBT786492:WBU786497 WLP786492:WLQ786497 WVL786492:WVM786497 D852028:E852033 IZ852028:JA852033 SV852028:SW852033 ACR852028:ACS852033 AMN852028:AMO852033 AWJ852028:AWK852033 BGF852028:BGG852033 BQB852028:BQC852033 BZX852028:BZY852033 CJT852028:CJU852033 CTP852028:CTQ852033 DDL852028:DDM852033 DNH852028:DNI852033 DXD852028:DXE852033 EGZ852028:EHA852033 EQV852028:EQW852033 FAR852028:FAS852033 FKN852028:FKO852033 FUJ852028:FUK852033 GEF852028:GEG852033 GOB852028:GOC852033 GXX852028:GXY852033 HHT852028:HHU852033 HRP852028:HRQ852033 IBL852028:IBM852033 ILH852028:ILI852033 IVD852028:IVE852033 JEZ852028:JFA852033 JOV852028:JOW852033 JYR852028:JYS852033 KIN852028:KIO852033 KSJ852028:KSK852033 LCF852028:LCG852033 LMB852028:LMC852033 LVX852028:LVY852033 MFT852028:MFU852033 MPP852028:MPQ852033 MZL852028:MZM852033 NJH852028:NJI852033 NTD852028:NTE852033 OCZ852028:ODA852033 OMV852028:OMW852033 OWR852028:OWS852033 PGN852028:PGO852033 PQJ852028:PQK852033 QAF852028:QAG852033 QKB852028:QKC852033 QTX852028:QTY852033 RDT852028:RDU852033 RNP852028:RNQ852033 RXL852028:RXM852033 SHH852028:SHI852033 SRD852028:SRE852033 TAZ852028:TBA852033 TKV852028:TKW852033 TUR852028:TUS852033 UEN852028:UEO852033 UOJ852028:UOK852033 UYF852028:UYG852033 VIB852028:VIC852033 VRX852028:VRY852033 WBT852028:WBU852033 WLP852028:WLQ852033 WVL852028:WVM852033 D917564:E917569 IZ917564:JA917569 SV917564:SW917569 ACR917564:ACS917569 AMN917564:AMO917569 AWJ917564:AWK917569 BGF917564:BGG917569 BQB917564:BQC917569 BZX917564:BZY917569 CJT917564:CJU917569 CTP917564:CTQ917569 DDL917564:DDM917569 DNH917564:DNI917569 DXD917564:DXE917569 EGZ917564:EHA917569 EQV917564:EQW917569 FAR917564:FAS917569 FKN917564:FKO917569 FUJ917564:FUK917569 GEF917564:GEG917569 GOB917564:GOC917569 GXX917564:GXY917569 HHT917564:HHU917569 HRP917564:HRQ917569 IBL917564:IBM917569 ILH917564:ILI917569 IVD917564:IVE917569 JEZ917564:JFA917569 JOV917564:JOW917569 JYR917564:JYS917569 KIN917564:KIO917569 KSJ917564:KSK917569 LCF917564:LCG917569 LMB917564:LMC917569 LVX917564:LVY917569 MFT917564:MFU917569 MPP917564:MPQ917569 MZL917564:MZM917569 NJH917564:NJI917569 NTD917564:NTE917569 OCZ917564:ODA917569 OMV917564:OMW917569 OWR917564:OWS917569 PGN917564:PGO917569 PQJ917564:PQK917569 QAF917564:QAG917569 QKB917564:QKC917569 QTX917564:QTY917569 RDT917564:RDU917569 RNP917564:RNQ917569 RXL917564:RXM917569 SHH917564:SHI917569 SRD917564:SRE917569 TAZ917564:TBA917569 TKV917564:TKW917569 TUR917564:TUS917569 UEN917564:UEO917569 UOJ917564:UOK917569 UYF917564:UYG917569 VIB917564:VIC917569 VRX917564:VRY917569 WBT917564:WBU917569 WLP917564:WLQ917569 WVL917564:WVM917569 D983100:E983105 IZ983100:JA983105 SV983100:SW983105 ACR983100:ACS983105 AMN983100:AMO983105 AWJ983100:AWK983105 BGF983100:BGG983105 BQB983100:BQC983105 BZX983100:BZY983105 CJT983100:CJU983105 CTP983100:CTQ983105 DDL983100:DDM983105 DNH983100:DNI983105 DXD983100:DXE983105 EGZ983100:EHA983105 EQV983100:EQW983105 FAR983100:FAS983105 FKN983100:FKO983105 FUJ983100:FUK983105 GEF983100:GEG983105 GOB983100:GOC983105 GXX983100:GXY983105 HHT983100:HHU983105 HRP983100:HRQ983105 IBL983100:IBM983105 ILH983100:ILI983105 IVD983100:IVE983105 JEZ983100:JFA983105 JOV983100:JOW983105 JYR983100:JYS983105 KIN983100:KIO983105 KSJ983100:KSK983105 LCF983100:LCG983105 LMB983100:LMC983105 LVX983100:LVY983105 MFT983100:MFU983105 MPP983100:MPQ983105 MZL983100:MZM983105 NJH983100:NJI983105 NTD983100:NTE983105 OCZ983100:ODA983105 OMV983100:OMW983105 OWR983100:OWS983105 PGN983100:PGO983105 PQJ983100:PQK983105 QAF983100:QAG983105 QKB983100:QKC983105 QTX983100:QTY983105 RDT983100:RDU983105 RNP983100:RNQ983105 RXL983100:RXM983105 SHH983100:SHI983105 SRD983100:SRE983105 TAZ983100:TBA983105 TKV983100:TKW983105 TUR983100:TUS983105 UEN983100:UEO983105 UOJ983100:UOK983105 UYF983100:UYG983105 VIB983100:VIC983105 VRX983100:VRY983105 WBT983100:WBU983105 WLP983100:WLQ983105 WVL983100:WVM983105 D68:E71 IZ68:JA71 SV68:SW71 ACR68:ACS71 AMN68:AMO71 AWJ68:AWK71 BGF68:BGG71 BQB68:BQC71 BZX68:BZY71 CJT68:CJU71 CTP68:CTQ71 DDL68:DDM71 DNH68:DNI71 DXD68:DXE71 EGZ68:EHA71 EQV68:EQW71 FAR68:FAS71 FKN68:FKO71 FUJ68:FUK71 GEF68:GEG71 GOB68:GOC71 GXX68:GXY71 HHT68:HHU71 HRP68:HRQ71 IBL68:IBM71 ILH68:ILI71 IVD68:IVE71 JEZ68:JFA71 JOV68:JOW71 JYR68:JYS71 KIN68:KIO71 KSJ68:KSK71 LCF68:LCG71 LMB68:LMC71 LVX68:LVY71 MFT68:MFU71 MPP68:MPQ71 MZL68:MZM71 NJH68:NJI71 NTD68:NTE71 OCZ68:ODA71 OMV68:OMW71 OWR68:OWS71 PGN68:PGO71 PQJ68:PQK71 QAF68:QAG71 QKB68:QKC71 QTX68:QTY71 RDT68:RDU71 RNP68:RNQ71 RXL68:RXM71 SHH68:SHI71 SRD68:SRE71 TAZ68:TBA71 TKV68:TKW71 TUR68:TUS71 UEN68:UEO71 UOJ68:UOK71 UYF68:UYG71 VIB68:VIC71 VRX68:VRY71 WBT68:WBU71 WLP68:WLQ71 WVL68:WVM71 D65603:E65606 IZ65603:JA65606 SV65603:SW65606 ACR65603:ACS65606 AMN65603:AMO65606 AWJ65603:AWK65606 BGF65603:BGG65606 BQB65603:BQC65606 BZX65603:BZY65606 CJT65603:CJU65606 CTP65603:CTQ65606 DDL65603:DDM65606 DNH65603:DNI65606 DXD65603:DXE65606 EGZ65603:EHA65606 EQV65603:EQW65606 FAR65603:FAS65606 FKN65603:FKO65606 FUJ65603:FUK65606 GEF65603:GEG65606 GOB65603:GOC65606 GXX65603:GXY65606 HHT65603:HHU65606 HRP65603:HRQ65606 IBL65603:IBM65606 ILH65603:ILI65606 IVD65603:IVE65606 JEZ65603:JFA65606 JOV65603:JOW65606 JYR65603:JYS65606 KIN65603:KIO65606 KSJ65603:KSK65606 LCF65603:LCG65606 LMB65603:LMC65606 LVX65603:LVY65606 MFT65603:MFU65606 MPP65603:MPQ65606 MZL65603:MZM65606 NJH65603:NJI65606 NTD65603:NTE65606 OCZ65603:ODA65606 OMV65603:OMW65606 OWR65603:OWS65606 PGN65603:PGO65606 PQJ65603:PQK65606 QAF65603:QAG65606 QKB65603:QKC65606 QTX65603:QTY65606 RDT65603:RDU65606 RNP65603:RNQ65606 RXL65603:RXM65606 SHH65603:SHI65606 SRD65603:SRE65606 TAZ65603:TBA65606 TKV65603:TKW65606 TUR65603:TUS65606 UEN65603:UEO65606 UOJ65603:UOK65606 UYF65603:UYG65606 VIB65603:VIC65606 VRX65603:VRY65606 WBT65603:WBU65606 WLP65603:WLQ65606 WVL65603:WVM65606 D131139:E131142 IZ131139:JA131142 SV131139:SW131142 ACR131139:ACS131142 AMN131139:AMO131142 AWJ131139:AWK131142 BGF131139:BGG131142 BQB131139:BQC131142 BZX131139:BZY131142 CJT131139:CJU131142 CTP131139:CTQ131142 DDL131139:DDM131142 DNH131139:DNI131142 DXD131139:DXE131142 EGZ131139:EHA131142 EQV131139:EQW131142 FAR131139:FAS131142 FKN131139:FKO131142 FUJ131139:FUK131142 GEF131139:GEG131142 GOB131139:GOC131142 GXX131139:GXY131142 HHT131139:HHU131142 HRP131139:HRQ131142 IBL131139:IBM131142 ILH131139:ILI131142 IVD131139:IVE131142 JEZ131139:JFA131142 JOV131139:JOW131142 JYR131139:JYS131142 KIN131139:KIO131142 KSJ131139:KSK131142 LCF131139:LCG131142 LMB131139:LMC131142 LVX131139:LVY131142 MFT131139:MFU131142 MPP131139:MPQ131142 MZL131139:MZM131142 NJH131139:NJI131142 NTD131139:NTE131142 OCZ131139:ODA131142 OMV131139:OMW131142 OWR131139:OWS131142 PGN131139:PGO131142 PQJ131139:PQK131142 QAF131139:QAG131142 QKB131139:QKC131142 QTX131139:QTY131142 RDT131139:RDU131142 RNP131139:RNQ131142 RXL131139:RXM131142 SHH131139:SHI131142 SRD131139:SRE131142 TAZ131139:TBA131142 TKV131139:TKW131142 TUR131139:TUS131142 UEN131139:UEO131142 UOJ131139:UOK131142 UYF131139:UYG131142 VIB131139:VIC131142 VRX131139:VRY131142 WBT131139:WBU131142 WLP131139:WLQ131142 WVL131139:WVM131142 D196675:E196678 IZ196675:JA196678 SV196675:SW196678 ACR196675:ACS196678 AMN196675:AMO196678 AWJ196675:AWK196678 BGF196675:BGG196678 BQB196675:BQC196678 BZX196675:BZY196678 CJT196675:CJU196678 CTP196675:CTQ196678 DDL196675:DDM196678 DNH196675:DNI196678 DXD196675:DXE196678 EGZ196675:EHA196678 EQV196675:EQW196678 FAR196675:FAS196678 FKN196675:FKO196678 FUJ196675:FUK196678 GEF196675:GEG196678 GOB196675:GOC196678 GXX196675:GXY196678 HHT196675:HHU196678 HRP196675:HRQ196678 IBL196675:IBM196678 ILH196675:ILI196678 IVD196675:IVE196678 JEZ196675:JFA196678 JOV196675:JOW196678 JYR196675:JYS196678 KIN196675:KIO196678 KSJ196675:KSK196678 LCF196675:LCG196678 LMB196675:LMC196678 LVX196675:LVY196678 MFT196675:MFU196678 MPP196675:MPQ196678 MZL196675:MZM196678 NJH196675:NJI196678 NTD196675:NTE196678 OCZ196675:ODA196678 OMV196675:OMW196678 OWR196675:OWS196678 PGN196675:PGO196678 PQJ196675:PQK196678 QAF196675:QAG196678 QKB196675:QKC196678 QTX196675:QTY196678 RDT196675:RDU196678 RNP196675:RNQ196678 RXL196675:RXM196678 SHH196675:SHI196678 SRD196675:SRE196678 TAZ196675:TBA196678 TKV196675:TKW196678 TUR196675:TUS196678 UEN196675:UEO196678 UOJ196675:UOK196678 UYF196675:UYG196678 VIB196675:VIC196678 VRX196675:VRY196678 WBT196675:WBU196678 WLP196675:WLQ196678 WVL196675:WVM196678 D262211:E262214 IZ262211:JA262214 SV262211:SW262214 ACR262211:ACS262214 AMN262211:AMO262214 AWJ262211:AWK262214 BGF262211:BGG262214 BQB262211:BQC262214 BZX262211:BZY262214 CJT262211:CJU262214 CTP262211:CTQ262214 DDL262211:DDM262214 DNH262211:DNI262214 DXD262211:DXE262214 EGZ262211:EHA262214 EQV262211:EQW262214 FAR262211:FAS262214 FKN262211:FKO262214 FUJ262211:FUK262214 GEF262211:GEG262214 GOB262211:GOC262214 GXX262211:GXY262214 HHT262211:HHU262214 HRP262211:HRQ262214 IBL262211:IBM262214 ILH262211:ILI262214 IVD262211:IVE262214 JEZ262211:JFA262214 JOV262211:JOW262214 JYR262211:JYS262214 KIN262211:KIO262214 KSJ262211:KSK262214 LCF262211:LCG262214 LMB262211:LMC262214 LVX262211:LVY262214 MFT262211:MFU262214 MPP262211:MPQ262214 MZL262211:MZM262214 NJH262211:NJI262214 NTD262211:NTE262214 OCZ262211:ODA262214 OMV262211:OMW262214 OWR262211:OWS262214 PGN262211:PGO262214 PQJ262211:PQK262214 QAF262211:QAG262214 QKB262211:QKC262214 QTX262211:QTY262214 RDT262211:RDU262214 RNP262211:RNQ262214 RXL262211:RXM262214 SHH262211:SHI262214 SRD262211:SRE262214 TAZ262211:TBA262214 TKV262211:TKW262214 TUR262211:TUS262214 UEN262211:UEO262214 UOJ262211:UOK262214 UYF262211:UYG262214 VIB262211:VIC262214 VRX262211:VRY262214 WBT262211:WBU262214 WLP262211:WLQ262214 WVL262211:WVM262214 D327747:E327750 IZ327747:JA327750 SV327747:SW327750 ACR327747:ACS327750 AMN327747:AMO327750 AWJ327747:AWK327750 BGF327747:BGG327750 BQB327747:BQC327750 BZX327747:BZY327750 CJT327747:CJU327750 CTP327747:CTQ327750 DDL327747:DDM327750 DNH327747:DNI327750 DXD327747:DXE327750 EGZ327747:EHA327750 EQV327747:EQW327750 FAR327747:FAS327750 FKN327747:FKO327750 FUJ327747:FUK327750 GEF327747:GEG327750 GOB327747:GOC327750 GXX327747:GXY327750 HHT327747:HHU327750 HRP327747:HRQ327750 IBL327747:IBM327750 ILH327747:ILI327750 IVD327747:IVE327750 JEZ327747:JFA327750 JOV327747:JOW327750 JYR327747:JYS327750 KIN327747:KIO327750 KSJ327747:KSK327750 LCF327747:LCG327750 LMB327747:LMC327750 LVX327747:LVY327750 MFT327747:MFU327750 MPP327747:MPQ327750 MZL327747:MZM327750 NJH327747:NJI327750 NTD327747:NTE327750 OCZ327747:ODA327750 OMV327747:OMW327750 OWR327747:OWS327750 PGN327747:PGO327750 PQJ327747:PQK327750 QAF327747:QAG327750 QKB327747:QKC327750 QTX327747:QTY327750 RDT327747:RDU327750 RNP327747:RNQ327750 RXL327747:RXM327750 SHH327747:SHI327750 SRD327747:SRE327750 TAZ327747:TBA327750 TKV327747:TKW327750 TUR327747:TUS327750 UEN327747:UEO327750 UOJ327747:UOK327750 UYF327747:UYG327750 VIB327747:VIC327750 VRX327747:VRY327750 WBT327747:WBU327750 WLP327747:WLQ327750 WVL327747:WVM327750 D393283:E393286 IZ393283:JA393286 SV393283:SW393286 ACR393283:ACS393286 AMN393283:AMO393286 AWJ393283:AWK393286 BGF393283:BGG393286 BQB393283:BQC393286 BZX393283:BZY393286 CJT393283:CJU393286 CTP393283:CTQ393286 DDL393283:DDM393286 DNH393283:DNI393286 DXD393283:DXE393286 EGZ393283:EHA393286 EQV393283:EQW393286 FAR393283:FAS393286 FKN393283:FKO393286 FUJ393283:FUK393286 GEF393283:GEG393286 GOB393283:GOC393286 GXX393283:GXY393286 HHT393283:HHU393286 HRP393283:HRQ393286 IBL393283:IBM393286 ILH393283:ILI393286 IVD393283:IVE393286 JEZ393283:JFA393286 JOV393283:JOW393286 JYR393283:JYS393286 KIN393283:KIO393286 KSJ393283:KSK393286 LCF393283:LCG393286 LMB393283:LMC393286 LVX393283:LVY393286 MFT393283:MFU393286 MPP393283:MPQ393286 MZL393283:MZM393286 NJH393283:NJI393286 NTD393283:NTE393286 OCZ393283:ODA393286 OMV393283:OMW393286 OWR393283:OWS393286 PGN393283:PGO393286 PQJ393283:PQK393286 QAF393283:QAG393286 QKB393283:QKC393286 QTX393283:QTY393286 RDT393283:RDU393286 RNP393283:RNQ393286 RXL393283:RXM393286 SHH393283:SHI393286 SRD393283:SRE393286 TAZ393283:TBA393286 TKV393283:TKW393286 TUR393283:TUS393286 UEN393283:UEO393286 UOJ393283:UOK393286 UYF393283:UYG393286 VIB393283:VIC393286 VRX393283:VRY393286 WBT393283:WBU393286 WLP393283:WLQ393286 WVL393283:WVM393286 D458819:E458822 IZ458819:JA458822 SV458819:SW458822 ACR458819:ACS458822 AMN458819:AMO458822 AWJ458819:AWK458822 BGF458819:BGG458822 BQB458819:BQC458822 BZX458819:BZY458822 CJT458819:CJU458822 CTP458819:CTQ458822 DDL458819:DDM458822 DNH458819:DNI458822 DXD458819:DXE458822 EGZ458819:EHA458822 EQV458819:EQW458822 FAR458819:FAS458822 FKN458819:FKO458822 FUJ458819:FUK458822 GEF458819:GEG458822 GOB458819:GOC458822 GXX458819:GXY458822 HHT458819:HHU458822 HRP458819:HRQ458822 IBL458819:IBM458822 ILH458819:ILI458822 IVD458819:IVE458822 JEZ458819:JFA458822 JOV458819:JOW458822 JYR458819:JYS458822 KIN458819:KIO458822 KSJ458819:KSK458822 LCF458819:LCG458822 LMB458819:LMC458822 LVX458819:LVY458822 MFT458819:MFU458822 MPP458819:MPQ458822 MZL458819:MZM458822 NJH458819:NJI458822 NTD458819:NTE458822 OCZ458819:ODA458822 OMV458819:OMW458822 OWR458819:OWS458822 PGN458819:PGO458822 PQJ458819:PQK458822 QAF458819:QAG458822 QKB458819:QKC458822 QTX458819:QTY458822 RDT458819:RDU458822 RNP458819:RNQ458822 RXL458819:RXM458822 SHH458819:SHI458822 SRD458819:SRE458822 TAZ458819:TBA458822 TKV458819:TKW458822 TUR458819:TUS458822 UEN458819:UEO458822 UOJ458819:UOK458822 UYF458819:UYG458822 VIB458819:VIC458822 VRX458819:VRY458822 WBT458819:WBU458822 WLP458819:WLQ458822 WVL458819:WVM458822 D524355:E524358 IZ524355:JA524358 SV524355:SW524358 ACR524355:ACS524358 AMN524355:AMO524358 AWJ524355:AWK524358 BGF524355:BGG524358 BQB524355:BQC524358 BZX524355:BZY524358 CJT524355:CJU524358 CTP524355:CTQ524358 DDL524355:DDM524358 DNH524355:DNI524358 DXD524355:DXE524358 EGZ524355:EHA524358 EQV524355:EQW524358 FAR524355:FAS524358 FKN524355:FKO524358 FUJ524355:FUK524358 GEF524355:GEG524358 GOB524355:GOC524358 GXX524355:GXY524358 HHT524355:HHU524358 HRP524355:HRQ524358 IBL524355:IBM524358 ILH524355:ILI524358 IVD524355:IVE524358 JEZ524355:JFA524358 JOV524355:JOW524358 JYR524355:JYS524358 KIN524355:KIO524358 KSJ524355:KSK524358 LCF524355:LCG524358 LMB524355:LMC524358 LVX524355:LVY524358 MFT524355:MFU524358 MPP524355:MPQ524358 MZL524355:MZM524358 NJH524355:NJI524358 NTD524355:NTE524358 OCZ524355:ODA524358 OMV524355:OMW524358 OWR524355:OWS524358 PGN524355:PGO524358 PQJ524355:PQK524358 QAF524355:QAG524358 QKB524355:QKC524358 QTX524355:QTY524358 RDT524355:RDU524358 RNP524355:RNQ524358 RXL524355:RXM524358 SHH524355:SHI524358 SRD524355:SRE524358 TAZ524355:TBA524358 TKV524355:TKW524358 TUR524355:TUS524358 UEN524355:UEO524358 UOJ524355:UOK524358 UYF524355:UYG524358 VIB524355:VIC524358 VRX524355:VRY524358 WBT524355:WBU524358 WLP524355:WLQ524358 WVL524355:WVM524358 D589891:E589894 IZ589891:JA589894 SV589891:SW589894 ACR589891:ACS589894 AMN589891:AMO589894 AWJ589891:AWK589894 BGF589891:BGG589894 BQB589891:BQC589894 BZX589891:BZY589894 CJT589891:CJU589894 CTP589891:CTQ589894 DDL589891:DDM589894 DNH589891:DNI589894 DXD589891:DXE589894 EGZ589891:EHA589894 EQV589891:EQW589894 FAR589891:FAS589894 FKN589891:FKO589894 FUJ589891:FUK589894 GEF589891:GEG589894 GOB589891:GOC589894 GXX589891:GXY589894 HHT589891:HHU589894 HRP589891:HRQ589894 IBL589891:IBM589894 ILH589891:ILI589894 IVD589891:IVE589894 JEZ589891:JFA589894 JOV589891:JOW589894 JYR589891:JYS589894 KIN589891:KIO589894 KSJ589891:KSK589894 LCF589891:LCG589894 LMB589891:LMC589894 LVX589891:LVY589894 MFT589891:MFU589894 MPP589891:MPQ589894 MZL589891:MZM589894 NJH589891:NJI589894 NTD589891:NTE589894 OCZ589891:ODA589894 OMV589891:OMW589894 OWR589891:OWS589894 PGN589891:PGO589894 PQJ589891:PQK589894 QAF589891:QAG589894 QKB589891:QKC589894 QTX589891:QTY589894 RDT589891:RDU589894 RNP589891:RNQ589894 RXL589891:RXM589894 SHH589891:SHI589894 SRD589891:SRE589894 TAZ589891:TBA589894 TKV589891:TKW589894 TUR589891:TUS589894 UEN589891:UEO589894 UOJ589891:UOK589894 UYF589891:UYG589894 VIB589891:VIC589894 VRX589891:VRY589894 WBT589891:WBU589894 WLP589891:WLQ589894 WVL589891:WVM589894 D655427:E655430 IZ655427:JA655430 SV655427:SW655430 ACR655427:ACS655430 AMN655427:AMO655430 AWJ655427:AWK655430 BGF655427:BGG655430 BQB655427:BQC655430 BZX655427:BZY655430 CJT655427:CJU655430 CTP655427:CTQ655430 DDL655427:DDM655430 DNH655427:DNI655430 DXD655427:DXE655430 EGZ655427:EHA655430 EQV655427:EQW655430 FAR655427:FAS655430 FKN655427:FKO655430 FUJ655427:FUK655430 GEF655427:GEG655430 GOB655427:GOC655430 GXX655427:GXY655430 HHT655427:HHU655430 HRP655427:HRQ655430 IBL655427:IBM655430 ILH655427:ILI655430 IVD655427:IVE655430 JEZ655427:JFA655430 JOV655427:JOW655430 JYR655427:JYS655430 KIN655427:KIO655430 KSJ655427:KSK655430 LCF655427:LCG655430 LMB655427:LMC655430 LVX655427:LVY655430 MFT655427:MFU655430 MPP655427:MPQ655430 MZL655427:MZM655430 NJH655427:NJI655430 NTD655427:NTE655430 OCZ655427:ODA655430 OMV655427:OMW655430 OWR655427:OWS655430 PGN655427:PGO655430 PQJ655427:PQK655430 QAF655427:QAG655430 QKB655427:QKC655430 QTX655427:QTY655430 RDT655427:RDU655430 RNP655427:RNQ655430 RXL655427:RXM655430 SHH655427:SHI655430 SRD655427:SRE655430 TAZ655427:TBA655430 TKV655427:TKW655430 TUR655427:TUS655430 UEN655427:UEO655430 UOJ655427:UOK655430 UYF655427:UYG655430 VIB655427:VIC655430 VRX655427:VRY655430 WBT655427:WBU655430 WLP655427:WLQ655430 WVL655427:WVM655430 D720963:E720966 IZ720963:JA720966 SV720963:SW720966 ACR720963:ACS720966 AMN720963:AMO720966 AWJ720963:AWK720966 BGF720963:BGG720966 BQB720963:BQC720966 BZX720963:BZY720966 CJT720963:CJU720966 CTP720963:CTQ720966 DDL720963:DDM720966 DNH720963:DNI720966 DXD720963:DXE720966 EGZ720963:EHA720966 EQV720963:EQW720966 FAR720963:FAS720966 FKN720963:FKO720966 FUJ720963:FUK720966 GEF720963:GEG720966 GOB720963:GOC720966 GXX720963:GXY720966 HHT720963:HHU720966 HRP720963:HRQ720966 IBL720963:IBM720966 ILH720963:ILI720966 IVD720963:IVE720966 JEZ720963:JFA720966 JOV720963:JOW720966 JYR720963:JYS720966 KIN720963:KIO720966 KSJ720963:KSK720966 LCF720963:LCG720966 LMB720963:LMC720966 LVX720963:LVY720966 MFT720963:MFU720966 MPP720963:MPQ720966 MZL720963:MZM720966 NJH720963:NJI720966 NTD720963:NTE720966 OCZ720963:ODA720966 OMV720963:OMW720966 OWR720963:OWS720966 PGN720963:PGO720966 PQJ720963:PQK720966 QAF720963:QAG720966 QKB720963:QKC720966 QTX720963:QTY720966 RDT720963:RDU720966 RNP720963:RNQ720966 RXL720963:RXM720966 SHH720963:SHI720966 SRD720963:SRE720966 TAZ720963:TBA720966 TKV720963:TKW720966 TUR720963:TUS720966 UEN720963:UEO720966 UOJ720963:UOK720966 UYF720963:UYG720966 VIB720963:VIC720966 VRX720963:VRY720966 WBT720963:WBU720966 WLP720963:WLQ720966 WVL720963:WVM720966 D786499:E786502 IZ786499:JA786502 SV786499:SW786502 ACR786499:ACS786502 AMN786499:AMO786502 AWJ786499:AWK786502 BGF786499:BGG786502 BQB786499:BQC786502 BZX786499:BZY786502 CJT786499:CJU786502 CTP786499:CTQ786502 DDL786499:DDM786502 DNH786499:DNI786502 DXD786499:DXE786502 EGZ786499:EHA786502 EQV786499:EQW786502 FAR786499:FAS786502 FKN786499:FKO786502 FUJ786499:FUK786502 GEF786499:GEG786502 GOB786499:GOC786502 GXX786499:GXY786502 HHT786499:HHU786502 HRP786499:HRQ786502 IBL786499:IBM786502 ILH786499:ILI786502 IVD786499:IVE786502 JEZ786499:JFA786502 JOV786499:JOW786502 JYR786499:JYS786502 KIN786499:KIO786502 KSJ786499:KSK786502 LCF786499:LCG786502 LMB786499:LMC786502 LVX786499:LVY786502 MFT786499:MFU786502 MPP786499:MPQ786502 MZL786499:MZM786502 NJH786499:NJI786502 NTD786499:NTE786502 OCZ786499:ODA786502 OMV786499:OMW786502 OWR786499:OWS786502 PGN786499:PGO786502 PQJ786499:PQK786502 QAF786499:QAG786502 QKB786499:QKC786502 QTX786499:QTY786502 RDT786499:RDU786502 RNP786499:RNQ786502 RXL786499:RXM786502 SHH786499:SHI786502 SRD786499:SRE786502 TAZ786499:TBA786502 TKV786499:TKW786502 TUR786499:TUS786502 UEN786499:UEO786502 UOJ786499:UOK786502 UYF786499:UYG786502 VIB786499:VIC786502 VRX786499:VRY786502 WBT786499:WBU786502 WLP786499:WLQ786502 WVL786499:WVM786502 D852035:E852038 IZ852035:JA852038 SV852035:SW852038 ACR852035:ACS852038 AMN852035:AMO852038 AWJ852035:AWK852038 BGF852035:BGG852038 BQB852035:BQC852038 BZX852035:BZY852038 CJT852035:CJU852038 CTP852035:CTQ852038 DDL852035:DDM852038 DNH852035:DNI852038 DXD852035:DXE852038 EGZ852035:EHA852038 EQV852035:EQW852038 FAR852035:FAS852038 FKN852035:FKO852038 FUJ852035:FUK852038 GEF852035:GEG852038 GOB852035:GOC852038 GXX852035:GXY852038 HHT852035:HHU852038 HRP852035:HRQ852038 IBL852035:IBM852038 ILH852035:ILI852038 IVD852035:IVE852038 JEZ852035:JFA852038 JOV852035:JOW852038 JYR852035:JYS852038 KIN852035:KIO852038 KSJ852035:KSK852038 LCF852035:LCG852038 LMB852035:LMC852038 LVX852035:LVY852038 MFT852035:MFU852038 MPP852035:MPQ852038 MZL852035:MZM852038 NJH852035:NJI852038 NTD852035:NTE852038 OCZ852035:ODA852038 OMV852035:OMW852038 OWR852035:OWS852038 PGN852035:PGO852038 PQJ852035:PQK852038 QAF852035:QAG852038 QKB852035:QKC852038 QTX852035:QTY852038 RDT852035:RDU852038 RNP852035:RNQ852038 RXL852035:RXM852038 SHH852035:SHI852038 SRD852035:SRE852038 TAZ852035:TBA852038 TKV852035:TKW852038 TUR852035:TUS852038 UEN852035:UEO852038 UOJ852035:UOK852038 UYF852035:UYG852038 VIB852035:VIC852038 VRX852035:VRY852038 WBT852035:WBU852038 WLP852035:WLQ852038 WVL852035:WVM852038 D917571:E917574 IZ917571:JA917574 SV917571:SW917574 ACR917571:ACS917574 AMN917571:AMO917574 AWJ917571:AWK917574 BGF917571:BGG917574 BQB917571:BQC917574 BZX917571:BZY917574 CJT917571:CJU917574 CTP917571:CTQ917574 DDL917571:DDM917574 DNH917571:DNI917574 DXD917571:DXE917574 EGZ917571:EHA917574 EQV917571:EQW917574 FAR917571:FAS917574 FKN917571:FKO917574 FUJ917571:FUK917574 GEF917571:GEG917574 GOB917571:GOC917574 GXX917571:GXY917574 HHT917571:HHU917574 HRP917571:HRQ917574 IBL917571:IBM917574 ILH917571:ILI917574 IVD917571:IVE917574 JEZ917571:JFA917574 JOV917571:JOW917574 JYR917571:JYS917574 KIN917571:KIO917574 KSJ917571:KSK917574 LCF917571:LCG917574 LMB917571:LMC917574 LVX917571:LVY917574 MFT917571:MFU917574 MPP917571:MPQ917574 MZL917571:MZM917574 NJH917571:NJI917574 NTD917571:NTE917574 OCZ917571:ODA917574 OMV917571:OMW917574 OWR917571:OWS917574 PGN917571:PGO917574 PQJ917571:PQK917574 QAF917571:QAG917574 QKB917571:QKC917574 QTX917571:QTY917574 RDT917571:RDU917574 RNP917571:RNQ917574 RXL917571:RXM917574 SHH917571:SHI917574 SRD917571:SRE917574 TAZ917571:TBA917574 TKV917571:TKW917574 TUR917571:TUS917574 UEN917571:UEO917574 UOJ917571:UOK917574 UYF917571:UYG917574 VIB917571:VIC917574 VRX917571:VRY917574 WBT917571:WBU917574 WLP917571:WLQ917574 WVL917571:WVM917574 D983107:E983110 IZ983107:JA983110 SV983107:SW983110 ACR983107:ACS983110 AMN983107:AMO983110 AWJ983107:AWK983110 BGF983107:BGG983110 BQB983107:BQC983110 BZX983107:BZY983110 CJT983107:CJU983110 CTP983107:CTQ983110 DDL983107:DDM983110 DNH983107:DNI983110 DXD983107:DXE983110 EGZ983107:EHA983110 EQV983107:EQW983110 FAR983107:FAS983110 FKN983107:FKO983110 FUJ983107:FUK983110 GEF983107:GEG983110 GOB983107:GOC983110 GXX983107:GXY983110 HHT983107:HHU983110 HRP983107:HRQ983110 IBL983107:IBM983110 ILH983107:ILI983110 IVD983107:IVE983110 JEZ983107:JFA983110 JOV983107:JOW983110 JYR983107:JYS983110 KIN983107:KIO983110 KSJ983107:KSK983110 LCF983107:LCG983110 LMB983107:LMC983110 LVX983107:LVY983110 MFT983107:MFU983110 MPP983107:MPQ983110 MZL983107:MZM983110 NJH983107:NJI983110 NTD983107:NTE983110 OCZ983107:ODA983110 OMV983107:OMW983110 OWR983107:OWS983110 PGN983107:PGO983110 PQJ983107:PQK983110 QAF983107:QAG983110 QKB983107:QKC983110 QTX983107:QTY983110 RDT983107:RDU983110 RNP983107:RNQ983110 RXL983107:RXM983110 SHH983107:SHI983110 SRD983107:SRE983110 TAZ983107:TBA983110 TKV983107:TKW983110 TUR983107:TUS983110 UEN983107:UEO983110 UOJ983107:UOK983110 UYF983107:UYG983110 VIB983107:VIC983110 VRX983107:VRY983110 WBT983107:WBU983110 WLP983107:WLQ983110 WVL983107:WVM983110 D73:E74 IZ73:JA74 SV73:SW74 ACR73:ACS74 AMN73:AMO74 AWJ73:AWK74 BGF73:BGG74 BQB73:BQC74 BZX73:BZY74 CJT73:CJU74 CTP73:CTQ74 DDL73:DDM74 DNH73:DNI74 DXD73:DXE74 EGZ73:EHA74 EQV73:EQW74 FAR73:FAS74 FKN73:FKO74 FUJ73:FUK74 GEF73:GEG74 GOB73:GOC74 GXX73:GXY74 HHT73:HHU74 HRP73:HRQ74 IBL73:IBM74 ILH73:ILI74 IVD73:IVE74 JEZ73:JFA74 JOV73:JOW74 JYR73:JYS74 KIN73:KIO74 KSJ73:KSK74 LCF73:LCG74 LMB73:LMC74 LVX73:LVY74 MFT73:MFU74 MPP73:MPQ74 MZL73:MZM74 NJH73:NJI74 NTD73:NTE74 OCZ73:ODA74 OMV73:OMW74 OWR73:OWS74 PGN73:PGO74 PQJ73:PQK74 QAF73:QAG74 QKB73:QKC74 QTX73:QTY74 RDT73:RDU74 RNP73:RNQ74 RXL73:RXM74 SHH73:SHI74 SRD73:SRE74 TAZ73:TBA74 TKV73:TKW74 TUR73:TUS74 UEN73:UEO74 UOJ73:UOK74 UYF73:UYG74 VIB73:VIC74 VRX73:VRY74 WBT73:WBU74 WLP73:WLQ74 WVL73:WVM74 D65609:E65610 IZ65609:JA65610 SV65609:SW65610 ACR65609:ACS65610 AMN65609:AMO65610 AWJ65609:AWK65610 BGF65609:BGG65610 BQB65609:BQC65610 BZX65609:BZY65610 CJT65609:CJU65610 CTP65609:CTQ65610 DDL65609:DDM65610 DNH65609:DNI65610 DXD65609:DXE65610 EGZ65609:EHA65610 EQV65609:EQW65610 FAR65609:FAS65610 FKN65609:FKO65610 FUJ65609:FUK65610 GEF65609:GEG65610 GOB65609:GOC65610 GXX65609:GXY65610 HHT65609:HHU65610 HRP65609:HRQ65610 IBL65609:IBM65610 ILH65609:ILI65610 IVD65609:IVE65610 JEZ65609:JFA65610 JOV65609:JOW65610 JYR65609:JYS65610 KIN65609:KIO65610 KSJ65609:KSK65610 LCF65609:LCG65610 LMB65609:LMC65610 LVX65609:LVY65610 MFT65609:MFU65610 MPP65609:MPQ65610 MZL65609:MZM65610 NJH65609:NJI65610 NTD65609:NTE65610 OCZ65609:ODA65610 OMV65609:OMW65610 OWR65609:OWS65610 PGN65609:PGO65610 PQJ65609:PQK65610 QAF65609:QAG65610 QKB65609:QKC65610 QTX65609:QTY65610 RDT65609:RDU65610 RNP65609:RNQ65610 RXL65609:RXM65610 SHH65609:SHI65610 SRD65609:SRE65610 TAZ65609:TBA65610 TKV65609:TKW65610 TUR65609:TUS65610 UEN65609:UEO65610 UOJ65609:UOK65610 UYF65609:UYG65610 VIB65609:VIC65610 VRX65609:VRY65610 WBT65609:WBU65610 WLP65609:WLQ65610 WVL65609:WVM65610 D131145:E131146 IZ131145:JA131146 SV131145:SW131146 ACR131145:ACS131146 AMN131145:AMO131146 AWJ131145:AWK131146 BGF131145:BGG131146 BQB131145:BQC131146 BZX131145:BZY131146 CJT131145:CJU131146 CTP131145:CTQ131146 DDL131145:DDM131146 DNH131145:DNI131146 DXD131145:DXE131146 EGZ131145:EHA131146 EQV131145:EQW131146 FAR131145:FAS131146 FKN131145:FKO131146 FUJ131145:FUK131146 GEF131145:GEG131146 GOB131145:GOC131146 GXX131145:GXY131146 HHT131145:HHU131146 HRP131145:HRQ131146 IBL131145:IBM131146 ILH131145:ILI131146 IVD131145:IVE131146 JEZ131145:JFA131146 JOV131145:JOW131146 JYR131145:JYS131146 KIN131145:KIO131146 KSJ131145:KSK131146 LCF131145:LCG131146 LMB131145:LMC131146 LVX131145:LVY131146 MFT131145:MFU131146 MPP131145:MPQ131146 MZL131145:MZM131146 NJH131145:NJI131146 NTD131145:NTE131146 OCZ131145:ODA131146 OMV131145:OMW131146 OWR131145:OWS131146 PGN131145:PGO131146 PQJ131145:PQK131146 QAF131145:QAG131146 QKB131145:QKC131146 QTX131145:QTY131146 RDT131145:RDU131146 RNP131145:RNQ131146 RXL131145:RXM131146 SHH131145:SHI131146 SRD131145:SRE131146 TAZ131145:TBA131146 TKV131145:TKW131146 TUR131145:TUS131146 UEN131145:UEO131146 UOJ131145:UOK131146 UYF131145:UYG131146 VIB131145:VIC131146 VRX131145:VRY131146 WBT131145:WBU131146 WLP131145:WLQ131146 WVL131145:WVM131146 D196681:E196682 IZ196681:JA196682 SV196681:SW196682 ACR196681:ACS196682 AMN196681:AMO196682 AWJ196681:AWK196682 BGF196681:BGG196682 BQB196681:BQC196682 BZX196681:BZY196682 CJT196681:CJU196682 CTP196681:CTQ196682 DDL196681:DDM196682 DNH196681:DNI196682 DXD196681:DXE196682 EGZ196681:EHA196682 EQV196681:EQW196682 FAR196681:FAS196682 FKN196681:FKO196682 FUJ196681:FUK196682 GEF196681:GEG196682 GOB196681:GOC196682 GXX196681:GXY196682 HHT196681:HHU196682 HRP196681:HRQ196682 IBL196681:IBM196682 ILH196681:ILI196682 IVD196681:IVE196682 JEZ196681:JFA196682 JOV196681:JOW196682 JYR196681:JYS196682 KIN196681:KIO196682 KSJ196681:KSK196682 LCF196681:LCG196682 LMB196681:LMC196682 LVX196681:LVY196682 MFT196681:MFU196682 MPP196681:MPQ196682 MZL196681:MZM196682 NJH196681:NJI196682 NTD196681:NTE196682 OCZ196681:ODA196682 OMV196681:OMW196682 OWR196681:OWS196682 PGN196681:PGO196682 PQJ196681:PQK196682 QAF196681:QAG196682 QKB196681:QKC196682 QTX196681:QTY196682 RDT196681:RDU196682 RNP196681:RNQ196682 RXL196681:RXM196682 SHH196681:SHI196682 SRD196681:SRE196682 TAZ196681:TBA196682 TKV196681:TKW196682 TUR196681:TUS196682 UEN196681:UEO196682 UOJ196681:UOK196682 UYF196681:UYG196682 VIB196681:VIC196682 VRX196681:VRY196682 WBT196681:WBU196682 WLP196681:WLQ196682 WVL196681:WVM196682 D262217:E262218 IZ262217:JA262218 SV262217:SW262218 ACR262217:ACS262218 AMN262217:AMO262218 AWJ262217:AWK262218 BGF262217:BGG262218 BQB262217:BQC262218 BZX262217:BZY262218 CJT262217:CJU262218 CTP262217:CTQ262218 DDL262217:DDM262218 DNH262217:DNI262218 DXD262217:DXE262218 EGZ262217:EHA262218 EQV262217:EQW262218 FAR262217:FAS262218 FKN262217:FKO262218 FUJ262217:FUK262218 GEF262217:GEG262218 GOB262217:GOC262218 GXX262217:GXY262218 HHT262217:HHU262218 HRP262217:HRQ262218 IBL262217:IBM262218 ILH262217:ILI262218 IVD262217:IVE262218 JEZ262217:JFA262218 JOV262217:JOW262218 JYR262217:JYS262218 KIN262217:KIO262218 KSJ262217:KSK262218 LCF262217:LCG262218 LMB262217:LMC262218 LVX262217:LVY262218 MFT262217:MFU262218 MPP262217:MPQ262218 MZL262217:MZM262218 NJH262217:NJI262218 NTD262217:NTE262218 OCZ262217:ODA262218 OMV262217:OMW262218 OWR262217:OWS262218 PGN262217:PGO262218 PQJ262217:PQK262218 QAF262217:QAG262218 QKB262217:QKC262218 QTX262217:QTY262218 RDT262217:RDU262218 RNP262217:RNQ262218 RXL262217:RXM262218 SHH262217:SHI262218 SRD262217:SRE262218 TAZ262217:TBA262218 TKV262217:TKW262218 TUR262217:TUS262218 UEN262217:UEO262218 UOJ262217:UOK262218 UYF262217:UYG262218 VIB262217:VIC262218 VRX262217:VRY262218 WBT262217:WBU262218 WLP262217:WLQ262218 WVL262217:WVM262218 D327753:E327754 IZ327753:JA327754 SV327753:SW327754 ACR327753:ACS327754 AMN327753:AMO327754 AWJ327753:AWK327754 BGF327753:BGG327754 BQB327753:BQC327754 BZX327753:BZY327754 CJT327753:CJU327754 CTP327753:CTQ327754 DDL327753:DDM327754 DNH327753:DNI327754 DXD327753:DXE327754 EGZ327753:EHA327754 EQV327753:EQW327754 FAR327753:FAS327754 FKN327753:FKO327754 FUJ327753:FUK327754 GEF327753:GEG327754 GOB327753:GOC327754 GXX327753:GXY327754 HHT327753:HHU327754 HRP327753:HRQ327754 IBL327753:IBM327754 ILH327753:ILI327754 IVD327753:IVE327754 JEZ327753:JFA327754 JOV327753:JOW327754 JYR327753:JYS327754 KIN327753:KIO327754 KSJ327753:KSK327754 LCF327753:LCG327754 LMB327753:LMC327754 LVX327753:LVY327754 MFT327753:MFU327754 MPP327753:MPQ327754 MZL327753:MZM327754 NJH327753:NJI327754 NTD327753:NTE327754 OCZ327753:ODA327754 OMV327753:OMW327754 OWR327753:OWS327754 PGN327753:PGO327754 PQJ327753:PQK327754 QAF327753:QAG327754 QKB327753:QKC327754 QTX327753:QTY327754 RDT327753:RDU327754 RNP327753:RNQ327754 RXL327753:RXM327754 SHH327753:SHI327754 SRD327753:SRE327754 TAZ327753:TBA327754 TKV327753:TKW327754 TUR327753:TUS327754 UEN327753:UEO327754 UOJ327753:UOK327754 UYF327753:UYG327754 VIB327753:VIC327754 VRX327753:VRY327754 WBT327753:WBU327754 WLP327753:WLQ327754 WVL327753:WVM327754 D393289:E393290 IZ393289:JA393290 SV393289:SW393290 ACR393289:ACS393290 AMN393289:AMO393290 AWJ393289:AWK393290 BGF393289:BGG393290 BQB393289:BQC393290 BZX393289:BZY393290 CJT393289:CJU393290 CTP393289:CTQ393290 DDL393289:DDM393290 DNH393289:DNI393290 DXD393289:DXE393290 EGZ393289:EHA393290 EQV393289:EQW393290 FAR393289:FAS393290 FKN393289:FKO393290 FUJ393289:FUK393290 GEF393289:GEG393290 GOB393289:GOC393290 GXX393289:GXY393290 HHT393289:HHU393290 HRP393289:HRQ393290 IBL393289:IBM393290 ILH393289:ILI393290 IVD393289:IVE393290 JEZ393289:JFA393290 JOV393289:JOW393290 JYR393289:JYS393290 KIN393289:KIO393290 KSJ393289:KSK393290 LCF393289:LCG393290 LMB393289:LMC393290 LVX393289:LVY393290 MFT393289:MFU393290 MPP393289:MPQ393290 MZL393289:MZM393290 NJH393289:NJI393290 NTD393289:NTE393290 OCZ393289:ODA393290 OMV393289:OMW393290 OWR393289:OWS393290 PGN393289:PGO393290 PQJ393289:PQK393290 QAF393289:QAG393290 QKB393289:QKC393290 QTX393289:QTY393290 RDT393289:RDU393290 RNP393289:RNQ393290 RXL393289:RXM393290 SHH393289:SHI393290 SRD393289:SRE393290 TAZ393289:TBA393290 TKV393289:TKW393290 TUR393289:TUS393290 UEN393289:UEO393290 UOJ393289:UOK393290 UYF393289:UYG393290 VIB393289:VIC393290 VRX393289:VRY393290 WBT393289:WBU393290 WLP393289:WLQ393290 WVL393289:WVM393290 D458825:E458826 IZ458825:JA458826 SV458825:SW458826 ACR458825:ACS458826 AMN458825:AMO458826 AWJ458825:AWK458826 BGF458825:BGG458826 BQB458825:BQC458826 BZX458825:BZY458826 CJT458825:CJU458826 CTP458825:CTQ458826 DDL458825:DDM458826 DNH458825:DNI458826 DXD458825:DXE458826 EGZ458825:EHA458826 EQV458825:EQW458826 FAR458825:FAS458826 FKN458825:FKO458826 FUJ458825:FUK458826 GEF458825:GEG458826 GOB458825:GOC458826 GXX458825:GXY458826 HHT458825:HHU458826 HRP458825:HRQ458826 IBL458825:IBM458826 ILH458825:ILI458826 IVD458825:IVE458826 JEZ458825:JFA458826 JOV458825:JOW458826 JYR458825:JYS458826 KIN458825:KIO458826 KSJ458825:KSK458826 LCF458825:LCG458826 LMB458825:LMC458826 LVX458825:LVY458826 MFT458825:MFU458826 MPP458825:MPQ458826 MZL458825:MZM458826 NJH458825:NJI458826 NTD458825:NTE458826 OCZ458825:ODA458826 OMV458825:OMW458826 OWR458825:OWS458826 PGN458825:PGO458826 PQJ458825:PQK458826 QAF458825:QAG458826 QKB458825:QKC458826 QTX458825:QTY458826 RDT458825:RDU458826 RNP458825:RNQ458826 RXL458825:RXM458826 SHH458825:SHI458826 SRD458825:SRE458826 TAZ458825:TBA458826 TKV458825:TKW458826 TUR458825:TUS458826 UEN458825:UEO458826 UOJ458825:UOK458826 UYF458825:UYG458826 VIB458825:VIC458826 VRX458825:VRY458826 WBT458825:WBU458826 WLP458825:WLQ458826 WVL458825:WVM458826 D524361:E524362 IZ524361:JA524362 SV524361:SW524362 ACR524361:ACS524362 AMN524361:AMO524362 AWJ524361:AWK524362 BGF524361:BGG524362 BQB524361:BQC524362 BZX524361:BZY524362 CJT524361:CJU524362 CTP524361:CTQ524362 DDL524361:DDM524362 DNH524361:DNI524362 DXD524361:DXE524362 EGZ524361:EHA524362 EQV524361:EQW524362 FAR524361:FAS524362 FKN524361:FKO524362 FUJ524361:FUK524362 GEF524361:GEG524362 GOB524361:GOC524362 GXX524361:GXY524362 HHT524361:HHU524362 HRP524361:HRQ524362 IBL524361:IBM524362 ILH524361:ILI524362 IVD524361:IVE524362 JEZ524361:JFA524362 JOV524361:JOW524362 JYR524361:JYS524362 KIN524361:KIO524362 KSJ524361:KSK524362 LCF524361:LCG524362 LMB524361:LMC524362 LVX524361:LVY524362 MFT524361:MFU524362 MPP524361:MPQ524362 MZL524361:MZM524362 NJH524361:NJI524362 NTD524361:NTE524362 OCZ524361:ODA524362 OMV524361:OMW524362 OWR524361:OWS524362 PGN524361:PGO524362 PQJ524361:PQK524362 QAF524361:QAG524362 QKB524361:QKC524362 QTX524361:QTY524362 RDT524361:RDU524362 RNP524361:RNQ524362 RXL524361:RXM524362 SHH524361:SHI524362 SRD524361:SRE524362 TAZ524361:TBA524362 TKV524361:TKW524362 TUR524361:TUS524362 UEN524361:UEO524362 UOJ524361:UOK524362 UYF524361:UYG524362 VIB524361:VIC524362 VRX524361:VRY524362 WBT524361:WBU524362 WLP524361:WLQ524362 WVL524361:WVM524362 D589897:E589898 IZ589897:JA589898 SV589897:SW589898 ACR589897:ACS589898 AMN589897:AMO589898 AWJ589897:AWK589898 BGF589897:BGG589898 BQB589897:BQC589898 BZX589897:BZY589898 CJT589897:CJU589898 CTP589897:CTQ589898 DDL589897:DDM589898 DNH589897:DNI589898 DXD589897:DXE589898 EGZ589897:EHA589898 EQV589897:EQW589898 FAR589897:FAS589898 FKN589897:FKO589898 FUJ589897:FUK589898 GEF589897:GEG589898 GOB589897:GOC589898 GXX589897:GXY589898 HHT589897:HHU589898 HRP589897:HRQ589898 IBL589897:IBM589898 ILH589897:ILI589898 IVD589897:IVE589898 JEZ589897:JFA589898 JOV589897:JOW589898 JYR589897:JYS589898 KIN589897:KIO589898 KSJ589897:KSK589898 LCF589897:LCG589898 LMB589897:LMC589898 LVX589897:LVY589898 MFT589897:MFU589898 MPP589897:MPQ589898 MZL589897:MZM589898 NJH589897:NJI589898 NTD589897:NTE589898 OCZ589897:ODA589898 OMV589897:OMW589898 OWR589897:OWS589898 PGN589897:PGO589898 PQJ589897:PQK589898 QAF589897:QAG589898 QKB589897:QKC589898 QTX589897:QTY589898 RDT589897:RDU589898 RNP589897:RNQ589898 RXL589897:RXM589898 SHH589897:SHI589898 SRD589897:SRE589898 TAZ589897:TBA589898 TKV589897:TKW589898 TUR589897:TUS589898 UEN589897:UEO589898 UOJ589897:UOK589898 UYF589897:UYG589898 VIB589897:VIC589898 VRX589897:VRY589898 WBT589897:WBU589898 WLP589897:WLQ589898 WVL589897:WVM589898 D655433:E655434 IZ655433:JA655434 SV655433:SW655434 ACR655433:ACS655434 AMN655433:AMO655434 AWJ655433:AWK655434 BGF655433:BGG655434 BQB655433:BQC655434 BZX655433:BZY655434 CJT655433:CJU655434 CTP655433:CTQ655434 DDL655433:DDM655434 DNH655433:DNI655434 DXD655433:DXE655434 EGZ655433:EHA655434 EQV655433:EQW655434 FAR655433:FAS655434 FKN655433:FKO655434 FUJ655433:FUK655434 GEF655433:GEG655434 GOB655433:GOC655434 GXX655433:GXY655434 HHT655433:HHU655434 HRP655433:HRQ655434 IBL655433:IBM655434 ILH655433:ILI655434 IVD655433:IVE655434 JEZ655433:JFA655434 JOV655433:JOW655434 JYR655433:JYS655434 KIN655433:KIO655434 KSJ655433:KSK655434 LCF655433:LCG655434 LMB655433:LMC655434 LVX655433:LVY655434 MFT655433:MFU655434 MPP655433:MPQ655434 MZL655433:MZM655434 NJH655433:NJI655434 NTD655433:NTE655434 OCZ655433:ODA655434 OMV655433:OMW655434 OWR655433:OWS655434 PGN655433:PGO655434 PQJ655433:PQK655434 QAF655433:QAG655434 QKB655433:QKC655434 QTX655433:QTY655434 RDT655433:RDU655434 RNP655433:RNQ655434 RXL655433:RXM655434 SHH655433:SHI655434 SRD655433:SRE655434 TAZ655433:TBA655434 TKV655433:TKW655434 TUR655433:TUS655434 UEN655433:UEO655434 UOJ655433:UOK655434 UYF655433:UYG655434 VIB655433:VIC655434 VRX655433:VRY655434 WBT655433:WBU655434 WLP655433:WLQ655434 WVL655433:WVM655434 D720969:E720970 IZ720969:JA720970 SV720969:SW720970 ACR720969:ACS720970 AMN720969:AMO720970 AWJ720969:AWK720970 BGF720969:BGG720970 BQB720969:BQC720970 BZX720969:BZY720970 CJT720969:CJU720970 CTP720969:CTQ720970 DDL720969:DDM720970 DNH720969:DNI720970 DXD720969:DXE720970 EGZ720969:EHA720970 EQV720969:EQW720970 FAR720969:FAS720970 FKN720969:FKO720970 FUJ720969:FUK720970 GEF720969:GEG720970 GOB720969:GOC720970 GXX720969:GXY720970 HHT720969:HHU720970 HRP720969:HRQ720970 IBL720969:IBM720970 ILH720969:ILI720970 IVD720969:IVE720970 JEZ720969:JFA720970 JOV720969:JOW720970 JYR720969:JYS720970 KIN720969:KIO720970 KSJ720969:KSK720970 LCF720969:LCG720970 LMB720969:LMC720970 LVX720969:LVY720970 MFT720969:MFU720970 MPP720969:MPQ720970 MZL720969:MZM720970 NJH720969:NJI720970 NTD720969:NTE720970 OCZ720969:ODA720970 OMV720969:OMW720970 OWR720969:OWS720970 PGN720969:PGO720970 PQJ720969:PQK720970 QAF720969:QAG720970 QKB720969:QKC720970 QTX720969:QTY720970 RDT720969:RDU720970 RNP720969:RNQ720970 RXL720969:RXM720970 SHH720969:SHI720970 SRD720969:SRE720970 TAZ720969:TBA720970 TKV720969:TKW720970 TUR720969:TUS720970 UEN720969:UEO720970 UOJ720969:UOK720970 UYF720969:UYG720970 VIB720969:VIC720970 VRX720969:VRY720970 WBT720969:WBU720970 WLP720969:WLQ720970 WVL720969:WVM720970 D786505:E786506 IZ786505:JA786506 SV786505:SW786506 ACR786505:ACS786506 AMN786505:AMO786506 AWJ786505:AWK786506 BGF786505:BGG786506 BQB786505:BQC786506 BZX786505:BZY786506 CJT786505:CJU786506 CTP786505:CTQ786506 DDL786505:DDM786506 DNH786505:DNI786506 DXD786505:DXE786506 EGZ786505:EHA786506 EQV786505:EQW786506 FAR786505:FAS786506 FKN786505:FKO786506 FUJ786505:FUK786506 GEF786505:GEG786506 GOB786505:GOC786506 GXX786505:GXY786506 HHT786505:HHU786506 HRP786505:HRQ786506 IBL786505:IBM786506 ILH786505:ILI786506 IVD786505:IVE786506 JEZ786505:JFA786506 JOV786505:JOW786506 JYR786505:JYS786506 KIN786505:KIO786506 KSJ786505:KSK786506 LCF786505:LCG786506 LMB786505:LMC786506 LVX786505:LVY786506 MFT786505:MFU786506 MPP786505:MPQ786506 MZL786505:MZM786506 NJH786505:NJI786506 NTD786505:NTE786506 OCZ786505:ODA786506 OMV786505:OMW786506 OWR786505:OWS786506 PGN786505:PGO786506 PQJ786505:PQK786506 QAF786505:QAG786506 QKB786505:QKC786506 QTX786505:QTY786506 RDT786505:RDU786506 RNP786505:RNQ786506 RXL786505:RXM786506 SHH786505:SHI786506 SRD786505:SRE786506 TAZ786505:TBA786506 TKV786505:TKW786506 TUR786505:TUS786506 UEN786505:UEO786506 UOJ786505:UOK786506 UYF786505:UYG786506 VIB786505:VIC786506 VRX786505:VRY786506 WBT786505:WBU786506 WLP786505:WLQ786506 WVL786505:WVM786506 D852041:E852042 IZ852041:JA852042 SV852041:SW852042 ACR852041:ACS852042 AMN852041:AMO852042 AWJ852041:AWK852042 BGF852041:BGG852042 BQB852041:BQC852042 BZX852041:BZY852042 CJT852041:CJU852042 CTP852041:CTQ852042 DDL852041:DDM852042 DNH852041:DNI852042 DXD852041:DXE852042 EGZ852041:EHA852042 EQV852041:EQW852042 FAR852041:FAS852042 FKN852041:FKO852042 FUJ852041:FUK852042 GEF852041:GEG852042 GOB852041:GOC852042 GXX852041:GXY852042 HHT852041:HHU852042 HRP852041:HRQ852042 IBL852041:IBM852042 ILH852041:ILI852042 IVD852041:IVE852042 JEZ852041:JFA852042 JOV852041:JOW852042 JYR852041:JYS852042 KIN852041:KIO852042 KSJ852041:KSK852042 LCF852041:LCG852042 LMB852041:LMC852042 LVX852041:LVY852042 MFT852041:MFU852042 MPP852041:MPQ852042 MZL852041:MZM852042 NJH852041:NJI852042 NTD852041:NTE852042 OCZ852041:ODA852042 OMV852041:OMW852042 OWR852041:OWS852042 PGN852041:PGO852042 PQJ852041:PQK852042 QAF852041:QAG852042 QKB852041:QKC852042 QTX852041:QTY852042 RDT852041:RDU852042 RNP852041:RNQ852042 RXL852041:RXM852042 SHH852041:SHI852042 SRD852041:SRE852042 TAZ852041:TBA852042 TKV852041:TKW852042 TUR852041:TUS852042 UEN852041:UEO852042 UOJ852041:UOK852042 UYF852041:UYG852042 VIB852041:VIC852042 VRX852041:VRY852042 WBT852041:WBU852042 WLP852041:WLQ852042 WVL852041:WVM852042 D917577:E917578 IZ917577:JA917578 SV917577:SW917578 ACR917577:ACS917578 AMN917577:AMO917578 AWJ917577:AWK917578 BGF917577:BGG917578 BQB917577:BQC917578 BZX917577:BZY917578 CJT917577:CJU917578 CTP917577:CTQ917578 DDL917577:DDM917578 DNH917577:DNI917578 DXD917577:DXE917578 EGZ917577:EHA917578 EQV917577:EQW917578 FAR917577:FAS917578 FKN917577:FKO917578 FUJ917577:FUK917578 GEF917577:GEG917578 GOB917577:GOC917578 GXX917577:GXY917578 HHT917577:HHU917578 HRP917577:HRQ917578 IBL917577:IBM917578 ILH917577:ILI917578 IVD917577:IVE917578 JEZ917577:JFA917578 JOV917577:JOW917578 JYR917577:JYS917578 KIN917577:KIO917578 KSJ917577:KSK917578 LCF917577:LCG917578 LMB917577:LMC917578 LVX917577:LVY917578 MFT917577:MFU917578 MPP917577:MPQ917578 MZL917577:MZM917578 NJH917577:NJI917578 NTD917577:NTE917578 OCZ917577:ODA917578 OMV917577:OMW917578 OWR917577:OWS917578 PGN917577:PGO917578 PQJ917577:PQK917578 QAF917577:QAG917578 QKB917577:QKC917578 QTX917577:QTY917578 RDT917577:RDU917578 RNP917577:RNQ917578 RXL917577:RXM917578 SHH917577:SHI917578 SRD917577:SRE917578 TAZ917577:TBA917578 TKV917577:TKW917578 TUR917577:TUS917578 UEN917577:UEO917578 UOJ917577:UOK917578 UYF917577:UYG917578 VIB917577:VIC917578 VRX917577:VRY917578 WBT917577:WBU917578 WLP917577:WLQ917578 WVL917577:WVM917578 D983113:E983114 IZ983113:JA983114 SV983113:SW983114 ACR983113:ACS983114 AMN983113:AMO983114 AWJ983113:AWK983114 BGF983113:BGG983114 BQB983113:BQC983114 BZX983113:BZY983114 CJT983113:CJU983114 CTP983113:CTQ983114 DDL983113:DDM983114 DNH983113:DNI983114 DXD983113:DXE983114 EGZ983113:EHA983114 EQV983113:EQW983114 FAR983113:FAS983114 FKN983113:FKO983114 FUJ983113:FUK983114 GEF983113:GEG983114 GOB983113:GOC983114 GXX983113:GXY983114 HHT983113:HHU983114 HRP983113:HRQ983114 IBL983113:IBM983114 ILH983113:ILI983114 IVD983113:IVE983114 JEZ983113:JFA983114 JOV983113:JOW983114 JYR983113:JYS983114 KIN983113:KIO983114 KSJ983113:KSK983114 LCF983113:LCG983114 LMB983113:LMC983114 LVX983113:LVY983114 MFT983113:MFU983114 MPP983113:MPQ983114 MZL983113:MZM983114 NJH983113:NJI983114 NTD983113:NTE983114 OCZ983113:ODA983114 OMV983113:OMW983114 OWR983113:OWS983114 PGN983113:PGO983114 PQJ983113:PQK983114 QAF983113:QAG983114 QKB983113:QKC983114 QTX983113:QTY983114 RDT983113:RDU983114 RNP983113:RNQ983114 RXL983113:RXM983114 SHH983113:SHI983114 SRD983113:SRE983114 TAZ983113:TBA983114 TKV983113:TKW983114 TUR983113:TUS983114 UEN983113:UEO983114 UOJ983113:UOK983114 UYF983113:UYG983114 VIB983113:VIC983114 VRX983113:VRY983114 WBT983113:WBU983114 WLP983113:WLQ983114 WVL983113:WVM983114" xr:uid="{456FA5EC-FD71-4282-AF25-97FB4EBE64E6}">
      <formula1>-1000000000000000</formula1>
      <formula2>1000000000000000</formula2>
    </dataValidation>
    <dataValidation allowBlank="1" showInputMessage="1" showErrorMessage="1" errorTitle="Greška" error="Format unešenog broja nije dobar!" sqref="D72:E72 IZ72:JA72 SV72:SW72 ACR72:ACS72 AMN72:AMO72 AWJ72:AWK72 BGF72:BGG72 BQB72:BQC72 BZX72:BZY72 CJT72:CJU72 CTP72:CTQ72 DDL72:DDM72 DNH72:DNI72 DXD72:DXE72 EGZ72:EHA72 EQV72:EQW72 FAR72:FAS72 FKN72:FKO72 FUJ72:FUK72 GEF72:GEG72 GOB72:GOC72 GXX72:GXY72 HHT72:HHU72 HRP72:HRQ72 IBL72:IBM72 ILH72:ILI72 IVD72:IVE72 JEZ72:JFA72 JOV72:JOW72 JYR72:JYS72 KIN72:KIO72 KSJ72:KSK72 LCF72:LCG72 LMB72:LMC72 LVX72:LVY72 MFT72:MFU72 MPP72:MPQ72 MZL72:MZM72 NJH72:NJI72 NTD72:NTE72 OCZ72:ODA72 OMV72:OMW72 OWR72:OWS72 PGN72:PGO72 PQJ72:PQK72 QAF72:QAG72 QKB72:QKC72 QTX72:QTY72 RDT72:RDU72 RNP72:RNQ72 RXL72:RXM72 SHH72:SHI72 SRD72:SRE72 TAZ72:TBA72 TKV72:TKW72 TUR72:TUS72 UEN72:UEO72 UOJ72:UOK72 UYF72:UYG72 VIB72:VIC72 VRX72:VRY72 WBT72:WBU72 WLP72:WLQ72 WVL72:WVM72 D65607:E65608 IZ65607:JA65608 SV65607:SW65608 ACR65607:ACS65608 AMN65607:AMO65608 AWJ65607:AWK65608 BGF65607:BGG65608 BQB65607:BQC65608 BZX65607:BZY65608 CJT65607:CJU65608 CTP65607:CTQ65608 DDL65607:DDM65608 DNH65607:DNI65608 DXD65607:DXE65608 EGZ65607:EHA65608 EQV65607:EQW65608 FAR65607:FAS65608 FKN65607:FKO65608 FUJ65607:FUK65608 GEF65607:GEG65608 GOB65607:GOC65608 GXX65607:GXY65608 HHT65607:HHU65608 HRP65607:HRQ65608 IBL65607:IBM65608 ILH65607:ILI65608 IVD65607:IVE65608 JEZ65607:JFA65608 JOV65607:JOW65608 JYR65607:JYS65608 KIN65607:KIO65608 KSJ65607:KSK65608 LCF65607:LCG65608 LMB65607:LMC65608 LVX65607:LVY65608 MFT65607:MFU65608 MPP65607:MPQ65608 MZL65607:MZM65608 NJH65607:NJI65608 NTD65607:NTE65608 OCZ65607:ODA65608 OMV65607:OMW65608 OWR65607:OWS65608 PGN65607:PGO65608 PQJ65607:PQK65608 QAF65607:QAG65608 QKB65607:QKC65608 QTX65607:QTY65608 RDT65607:RDU65608 RNP65607:RNQ65608 RXL65607:RXM65608 SHH65607:SHI65608 SRD65607:SRE65608 TAZ65607:TBA65608 TKV65607:TKW65608 TUR65607:TUS65608 UEN65607:UEO65608 UOJ65607:UOK65608 UYF65607:UYG65608 VIB65607:VIC65608 VRX65607:VRY65608 WBT65607:WBU65608 WLP65607:WLQ65608 WVL65607:WVM65608 D131143:E131144 IZ131143:JA131144 SV131143:SW131144 ACR131143:ACS131144 AMN131143:AMO131144 AWJ131143:AWK131144 BGF131143:BGG131144 BQB131143:BQC131144 BZX131143:BZY131144 CJT131143:CJU131144 CTP131143:CTQ131144 DDL131143:DDM131144 DNH131143:DNI131144 DXD131143:DXE131144 EGZ131143:EHA131144 EQV131143:EQW131144 FAR131143:FAS131144 FKN131143:FKO131144 FUJ131143:FUK131144 GEF131143:GEG131144 GOB131143:GOC131144 GXX131143:GXY131144 HHT131143:HHU131144 HRP131143:HRQ131144 IBL131143:IBM131144 ILH131143:ILI131144 IVD131143:IVE131144 JEZ131143:JFA131144 JOV131143:JOW131144 JYR131143:JYS131144 KIN131143:KIO131144 KSJ131143:KSK131144 LCF131143:LCG131144 LMB131143:LMC131144 LVX131143:LVY131144 MFT131143:MFU131144 MPP131143:MPQ131144 MZL131143:MZM131144 NJH131143:NJI131144 NTD131143:NTE131144 OCZ131143:ODA131144 OMV131143:OMW131144 OWR131143:OWS131144 PGN131143:PGO131144 PQJ131143:PQK131144 QAF131143:QAG131144 QKB131143:QKC131144 QTX131143:QTY131144 RDT131143:RDU131144 RNP131143:RNQ131144 RXL131143:RXM131144 SHH131143:SHI131144 SRD131143:SRE131144 TAZ131143:TBA131144 TKV131143:TKW131144 TUR131143:TUS131144 UEN131143:UEO131144 UOJ131143:UOK131144 UYF131143:UYG131144 VIB131143:VIC131144 VRX131143:VRY131144 WBT131143:WBU131144 WLP131143:WLQ131144 WVL131143:WVM131144 D196679:E196680 IZ196679:JA196680 SV196679:SW196680 ACR196679:ACS196680 AMN196679:AMO196680 AWJ196679:AWK196680 BGF196679:BGG196680 BQB196679:BQC196680 BZX196679:BZY196680 CJT196679:CJU196680 CTP196679:CTQ196680 DDL196679:DDM196680 DNH196679:DNI196680 DXD196679:DXE196680 EGZ196679:EHA196680 EQV196679:EQW196680 FAR196679:FAS196680 FKN196679:FKO196680 FUJ196679:FUK196680 GEF196679:GEG196680 GOB196679:GOC196680 GXX196679:GXY196680 HHT196679:HHU196680 HRP196679:HRQ196680 IBL196679:IBM196680 ILH196679:ILI196680 IVD196679:IVE196680 JEZ196679:JFA196680 JOV196679:JOW196680 JYR196679:JYS196680 KIN196679:KIO196680 KSJ196679:KSK196680 LCF196679:LCG196680 LMB196679:LMC196680 LVX196679:LVY196680 MFT196679:MFU196680 MPP196679:MPQ196680 MZL196679:MZM196680 NJH196679:NJI196680 NTD196679:NTE196680 OCZ196679:ODA196680 OMV196679:OMW196680 OWR196679:OWS196680 PGN196679:PGO196680 PQJ196679:PQK196680 QAF196679:QAG196680 QKB196679:QKC196680 QTX196679:QTY196680 RDT196679:RDU196680 RNP196679:RNQ196680 RXL196679:RXM196680 SHH196679:SHI196680 SRD196679:SRE196680 TAZ196679:TBA196680 TKV196679:TKW196680 TUR196679:TUS196680 UEN196679:UEO196680 UOJ196679:UOK196680 UYF196679:UYG196680 VIB196679:VIC196680 VRX196679:VRY196680 WBT196679:WBU196680 WLP196679:WLQ196680 WVL196679:WVM196680 D262215:E262216 IZ262215:JA262216 SV262215:SW262216 ACR262215:ACS262216 AMN262215:AMO262216 AWJ262215:AWK262216 BGF262215:BGG262216 BQB262215:BQC262216 BZX262215:BZY262216 CJT262215:CJU262216 CTP262215:CTQ262216 DDL262215:DDM262216 DNH262215:DNI262216 DXD262215:DXE262216 EGZ262215:EHA262216 EQV262215:EQW262216 FAR262215:FAS262216 FKN262215:FKO262216 FUJ262215:FUK262216 GEF262215:GEG262216 GOB262215:GOC262216 GXX262215:GXY262216 HHT262215:HHU262216 HRP262215:HRQ262216 IBL262215:IBM262216 ILH262215:ILI262216 IVD262215:IVE262216 JEZ262215:JFA262216 JOV262215:JOW262216 JYR262215:JYS262216 KIN262215:KIO262216 KSJ262215:KSK262216 LCF262215:LCG262216 LMB262215:LMC262216 LVX262215:LVY262216 MFT262215:MFU262216 MPP262215:MPQ262216 MZL262215:MZM262216 NJH262215:NJI262216 NTD262215:NTE262216 OCZ262215:ODA262216 OMV262215:OMW262216 OWR262215:OWS262216 PGN262215:PGO262216 PQJ262215:PQK262216 QAF262215:QAG262216 QKB262215:QKC262216 QTX262215:QTY262216 RDT262215:RDU262216 RNP262215:RNQ262216 RXL262215:RXM262216 SHH262215:SHI262216 SRD262215:SRE262216 TAZ262215:TBA262216 TKV262215:TKW262216 TUR262215:TUS262216 UEN262215:UEO262216 UOJ262215:UOK262216 UYF262215:UYG262216 VIB262215:VIC262216 VRX262215:VRY262216 WBT262215:WBU262216 WLP262215:WLQ262216 WVL262215:WVM262216 D327751:E327752 IZ327751:JA327752 SV327751:SW327752 ACR327751:ACS327752 AMN327751:AMO327752 AWJ327751:AWK327752 BGF327751:BGG327752 BQB327751:BQC327752 BZX327751:BZY327752 CJT327751:CJU327752 CTP327751:CTQ327752 DDL327751:DDM327752 DNH327751:DNI327752 DXD327751:DXE327752 EGZ327751:EHA327752 EQV327751:EQW327752 FAR327751:FAS327752 FKN327751:FKO327752 FUJ327751:FUK327752 GEF327751:GEG327752 GOB327751:GOC327752 GXX327751:GXY327752 HHT327751:HHU327752 HRP327751:HRQ327752 IBL327751:IBM327752 ILH327751:ILI327752 IVD327751:IVE327752 JEZ327751:JFA327752 JOV327751:JOW327752 JYR327751:JYS327752 KIN327751:KIO327752 KSJ327751:KSK327752 LCF327751:LCG327752 LMB327751:LMC327752 LVX327751:LVY327752 MFT327751:MFU327752 MPP327751:MPQ327752 MZL327751:MZM327752 NJH327751:NJI327752 NTD327751:NTE327752 OCZ327751:ODA327752 OMV327751:OMW327752 OWR327751:OWS327752 PGN327751:PGO327752 PQJ327751:PQK327752 QAF327751:QAG327752 QKB327751:QKC327752 QTX327751:QTY327752 RDT327751:RDU327752 RNP327751:RNQ327752 RXL327751:RXM327752 SHH327751:SHI327752 SRD327751:SRE327752 TAZ327751:TBA327752 TKV327751:TKW327752 TUR327751:TUS327752 UEN327751:UEO327752 UOJ327751:UOK327752 UYF327751:UYG327752 VIB327751:VIC327752 VRX327751:VRY327752 WBT327751:WBU327752 WLP327751:WLQ327752 WVL327751:WVM327752 D393287:E393288 IZ393287:JA393288 SV393287:SW393288 ACR393287:ACS393288 AMN393287:AMO393288 AWJ393287:AWK393288 BGF393287:BGG393288 BQB393287:BQC393288 BZX393287:BZY393288 CJT393287:CJU393288 CTP393287:CTQ393288 DDL393287:DDM393288 DNH393287:DNI393288 DXD393287:DXE393288 EGZ393287:EHA393288 EQV393287:EQW393288 FAR393287:FAS393288 FKN393287:FKO393288 FUJ393287:FUK393288 GEF393287:GEG393288 GOB393287:GOC393288 GXX393287:GXY393288 HHT393287:HHU393288 HRP393287:HRQ393288 IBL393287:IBM393288 ILH393287:ILI393288 IVD393287:IVE393288 JEZ393287:JFA393288 JOV393287:JOW393288 JYR393287:JYS393288 KIN393287:KIO393288 KSJ393287:KSK393288 LCF393287:LCG393288 LMB393287:LMC393288 LVX393287:LVY393288 MFT393287:MFU393288 MPP393287:MPQ393288 MZL393287:MZM393288 NJH393287:NJI393288 NTD393287:NTE393288 OCZ393287:ODA393288 OMV393287:OMW393288 OWR393287:OWS393288 PGN393287:PGO393288 PQJ393287:PQK393288 QAF393287:QAG393288 QKB393287:QKC393288 QTX393287:QTY393288 RDT393287:RDU393288 RNP393287:RNQ393288 RXL393287:RXM393288 SHH393287:SHI393288 SRD393287:SRE393288 TAZ393287:TBA393288 TKV393287:TKW393288 TUR393287:TUS393288 UEN393287:UEO393288 UOJ393287:UOK393288 UYF393287:UYG393288 VIB393287:VIC393288 VRX393287:VRY393288 WBT393287:WBU393288 WLP393287:WLQ393288 WVL393287:WVM393288 D458823:E458824 IZ458823:JA458824 SV458823:SW458824 ACR458823:ACS458824 AMN458823:AMO458824 AWJ458823:AWK458824 BGF458823:BGG458824 BQB458823:BQC458824 BZX458823:BZY458824 CJT458823:CJU458824 CTP458823:CTQ458824 DDL458823:DDM458824 DNH458823:DNI458824 DXD458823:DXE458824 EGZ458823:EHA458824 EQV458823:EQW458824 FAR458823:FAS458824 FKN458823:FKO458824 FUJ458823:FUK458824 GEF458823:GEG458824 GOB458823:GOC458824 GXX458823:GXY458824 HHT458823:HHU458824 HRP458823:HRQ458824 IBL458823:IBM458824 ILH458823:ILI458824 IVD458823:IVE458824 JEZ458823:JFA458824 JOV458823:JOW458824 JYR458823:JYS458824 KIN458823:KIO458824 KSJ458823:KSK458824 LCF458823:LCG458824 LMB458823:LMC458824 LVX458823:LVY458824 MFT458823:MFU458824 MPP458823:MPQ458824 MZL458823:MZM458824 NJH458823:NJI458824 NTD458823:NTE458824 OCZ458823:ODA458824 OMV458823:OMW458824 OWR458823:OWS458824 PGN458823:PGO458824 PQJ458823:PQK458824 QAF458823:QAG458824 QKB458823:QKC458824 QTX458823:QTY458824 RDT458823:RDU458824 RNP458823:RNQ458824 RXL458823:RXM458824 SHH458823:SHI458824 SRD458823:SRE458824 TAZ458823:TBA458824 TKV458823:TKW458824 TUR458823:TUS458824 UEN458823:UEO458824 UOJ458823:UOK458824 UYF458823:UYG458824 VIB458823:VIC458824 VRX458823:VRY458824 WBT458823:WBU458824 WLP458823:WLQ458824 WVL458823:WVM458824 D524359:E524360 IZ524359:JA524360 SV524359:SW524360 ACR524359:ACS524360 AMN524359:AMO524360 AWJ524359:AWK524360 BGF524359:BGG524360 BQB524359:BQC524360 BZX524359:BZY524360 CJT524359:CJU524360 CTP524359:CTQ524360 DDL524359:DDM524360 DNH524359:DNI524360 DXD524359:DXE524360 EGZ524359:EHA524360 EQV524359:EQW524360 FAR524359:FAS524360 FKN524359:FKO524360 FUJ524359:FUK524360 GEF524359:GEG524360 GOB524359:GOC524360 GXX524359:GXY524360 HHT524359:HHU524360 HRP524359:HRQ524360 IBL524359:IBM524360 ILH524359:ILI524360 IVD524359:IVE524360 JEZ524359:JFA524360 JOV524359:JOW524360 JYR524359:JYS524360 KIN524359:KIO524360 KSJ524359:KSK524360 LCF524359:LCG524360 LMB524359:LMC524360 LVX524359:LVY524360 MFT524359:MFU524360 MPP524359:MPQ524360 MZL524359:MZM524360 NJH524359:NJI524360 NTD524359:NTE524360 OCZ524359:ODA524360 OMV524359:OMW524360 OWR524359:OWS524360 PGN524359:PGO524360 PQJ524359:PQK524360 QAF524359:QAG524360 QKB524359:QKC524360 QTX524359:QTY524360 RDT524359:RDU524360 RNP524359:RNQ524360 RXL524359:RXM524360 SHH524359:SHI524360 SRD524359:SRE524360 TAZ524359:TBA524360 TKV524359:TKW524360 TUR524359:TUS524360 UEN524359:UEO524360 UOJ524359:UOK524360 UYF524359:UYG524360 VIB524359:VIC524360 VRX524359:VRY524360 WBT524359:WBU524360 WLP524359:WLQ524360 WVL524359:WVM524360 D589895:E589896 IZ589895:JA589896 SV589895:SW589896 ACR589895:ACS589896 AMN589895:AMO589896 AWJ589895:AWK589896 BGF589895:BGG589896 BQB589895:BQC589896 BZX589895:BZY589896 CJT589895:CJU589896 CTP589895:CTQ589896 DDL589895:DDM589896 DNH589895:DNI589896 DXD589895:DXE589896 EGZ589895:EHA589896 EQV589895:EQW589896 FAR589895:FAS589896 FKN589895:FKO589896 FUJ589895:FUK589896 GEF589895:GEG589896 GOB589895:GOC589896 GXX589895:GXY589896 HHT589895:HHU589896 HRP589895:HRQ589896 IBL589895:IBM589896 ILH589895:ILI589896 IVD589895:IVE589896 JEZ589895:JFA589896 JOV589895:JOW589896 JYR589895:JYS589896 KIN589895:KIO589896 KSJ589895:KSK589896 LCF589895:LCG589896 LMB589895:LMC589896 LVX589895:LVY589896 MFT589895:MFU589896 MPP589895:MPQ589896 MZL589895:MZM589896 NJH589895:NJI589896 NTD589895:NTE589896 OCZ589895:ODA589896 OMV589895:OMW589896 OWR589895:OWS589896 PGN589895:PGO589896 PQJ589895:PQK589896 QAF589895:QAG589896 QKB589895:QKC589896 QTX589895:QTY589896 RDT589895:RDU589896 RNP589895:RNQ589896 RXL589895:RXM589896 SHH589895:SHI589896 SRD589895:SRE589896 TAZ589895:TBA589896 TKV589895:TKW589896 TUR589895:TUS589896 UEN589895:UEO589896 UOJ589895:UOK589896 UYF589895:UYG589896 VIB589895:VIC589896 VRX589895:VRY589896 WBT589895:WBU589896 WLP589895:WLQ589896 WVL589895:WVM589896 D655431:E655432 IZ655431:JA655432 SV655431:SW655432 ACR655431:ACS655432 AMN655431:AMO655432 AWJ655431:AWK655432 BGF655431:BGG655432 BQB655431:BQC655432 BZX655431:BZY655432 CJT655431:CJU655432 CTP655431:CTQ655432 DDL655431:DDM655432 DNH655431:DNI655432 DXD655431:DXE655432 EGZ655431:EHA655432 EQV655431:EQW655432 FAR655431:FAS655432 FKN655431:FKO655432 FUJ655431:FUK655432 GEF655431:GEG655432 GOB655431:GOC655432 GXX655431:GXY655432 HHT655431:HHU655432 HRP655431:HRQ655432 IBL655431:IBM655432 ILH655431:ILI655432 IVD655431:IVE655432 JEZ655431:JFA655432 JOV655431:JOW655432 JYR655431:JYS655432 KIN655431:KIO655432 KSJ655431:KSK655432 LCF655431:LCG655432 LMB655431:LMC655432 LVX655431:LVY655432 MFT655431:MFU655432 MPP655431:MPQ655432 MZL655431:MZM655432 NJH655431:NJI655432 NTD655431:NTE655432 OCZ655431:ODA655432 OMV655431:OMW655432 OWR655431:OWS655432 PGN655431:PGO655432 PQJ655431:PQK655432 QAF655431:QAG655432 QKB655431:QKC655432 QTX655431:QTY655432 RDT655431:RDU655432 RNP655431:RNQ655432 RXL655431:RXM655432 SHH655431:SHI655432 SRD655431:SRE655432 TAZ655431:TBA655432 TKV655431:TKW655432 TUR655431:TUS655432 UEN655431:UEO655432 UOJ655431:UOK655432 UYF655431:UYG655432 VIB655431:VIC655432 VRX655431:VRY655432 WBT655431:WBU655432 WLP655431:WLQ655432 WVL655431:WVM655432 D720967:E720968 IZ720967:JA720968 SV720967:SW720968 ACR720967:ACS720968 AMN720967:AMO720968 AWJ720967:AWK720968 BGF720967:BGG720968 BQB720967:BQC720968 BZX720967:BZY720968 CJT720967:CJU720968 CTP720967:CTQ720968 DDL720967:DDM720968 DNH720967:DNI720968 DXD720967:DXE720968 EGZ720967:EHA720968 EQV720967:EQW720968 FAR720967:FAS720968 FKN720967:FKO720968 FUJ720967:FUK720968 GEF720967:GEG720968 GOB720967:GOC720968 GXX720967:GXY720968 HHT720967:HHU720968 HRP720967:HRQ720968 IBL720967:IBM720968 ILH720967:ILI720968 IVD720967:IVE720968 JEZ720967:JFA720968 JOV720967:JOW720968 JYR720967:JYS720968 KIN720967:KIO720968 KSJ720967:KSK720968 LCF720967:LCG720968 LMB720967:LMC720968 LVX720967:LVY720968 MFT720967:MFU720968 MPP720967:MPQ720968 MZL720967:MZM720968 NJH720967:NJI720968 NTD720967:NTE720968 OCZ720967:ODA720968 OMV720967:OMW720968 OWR720967:OWS720968 PGN720967:PGO720968 PQJ720967:PQK720968 QAF720967:QAG720968 QKB720967:QKC720968 QTX720967:QTY720968 RDT720967:RDU720968 RNP720967:RNQ720968 RXL720967:RXM720968 SHH720967:SHI720968 SRD720967:SRE720968 TAZ720967:TBA720968 TKV720967:TKW720968 TUR720967:TUS720968 UEN720967:UEO720968 UOJ720967:UOK720968 UYF720967:UYG720968 VIB720967:VIC720968 VRX720967:VRY720968 WBT720967:WBU720968 WLP720967:WLQ720968 WVL720967:WVM720968 D786503:E786504 IZ786503:JA786504 SV786503:SW786504 ACR786503:ACS786504 AMN786503:AMO786504 AWJ786503:AWK786504 BGF786503:BGG786504 BQB786503:BQC786504 BZX786503:BZY786504 CJT786503:CJU786504 CTP786503:CTQ786504 DDL786503:DDM786504 DNH786503:DNI786504 DXD786503:DXE786504 EGZ786503:EHA786504 EQV786503:EQW786504 FAR786503:FAS786504 FKN786503:FKO786504 FUJ786503:FUK786504 GEF786503:GEG786504 GOB786503:GOC786504 GXX786503:GXY786504 HHT786503:HHU786504 HRP786503:HRQ786504 IBL786503:IBM786504 ILH786503:ILI786504 IVD786503:IVE786504 JEZ786503:JFA786504 JOV786503:JOW786504 JYR786503:JYS786504 KIN786503:KIO786504 KSJ786503:KSK786504 LCF786503:LCG786504 LMB786503:LMC786504 LVX786503:LVY786504 MFT786503:MFU786504 MPP786503:MPQ786504 MZL786503:MZM786504 NJH786503:NJI786504 NTD786503:NTE786504 OCZ786503:ODA786504 OMV786503:OMW786504 OWR786503:OWS786504 PGN786503:PGO786504 PQJ786503:PQK786504 QAF786503:QAG786504 QKB786503:QKC786504 QTX786503:QTY786504 RDT786503:RDU786504 RNP786503:RNQ786504 RXL786503:RXM786504 SHH786503:SHI786504 SRD786503:SRE786504 TAZ786503:TBA786504 TKV786503:TKW786504 TUR786503:TUS786504 UEN786503:UEO786504 UOJ786503:UOK786504 UYF786503:UYG786504 VIB786503:VIC786504 VRX786503:VRY786504 WBT786503:WBU786504 WLP786503:WLQ786504 WVL786503:WVM786504 D852039:E852040 IZ852039:JA852040 SV852039:SW852040 ACR852039:ACS852040 AMN852039:AMO852040 AWJ852039:AWK852040 BGF852039:BGG852040 BQB852039:BQC852040 BZX852039:BZY852040 CJT852039:CJU852040 CTP852039:CTQ852040 DDL852039:DDM852040 DNH852039:DNI852040 DXD852039:DXE852040 EGZ852039:EHA852040 EQV852039:EQW852040 FAR852039:FAS852040 FKN852039:FKO852040 FUJ852039:FUK852040 GEF852039:GEG852040 GOB852039:GOC852040 GXX852039:GXY852040 HHT852039:HHU852040 HRP852039:HRQ852040 IBL852039:IBM852040 ILH852039:ILI852040 IVD852039:IVE852040 JEZ852039:JFA852040 JOV852039:JOW852040 JYR852039:JYS852040 KIN852039:KIO852040 KSJ852039:KSK852040 LCF852039:LCG852040 LMB852039:LMC852040 LVX852039:LVY852040 MFT852039:MFU852040 MPP852039:MPQ852040 MZL852039:MZM852040 NJH852039:NJI852040 NTD852039:NTE852040 OCZ852039:ODA852040 OMV852039:OMW852040 OWR852039:OWS852040 PGN852039:PGO852040 PQJ852039:PQK852040 QAF852039:QAG852040 QKB852039:QKC852040 QTX852039:QTY852040 RDT852039:RDU852040 RNP852039:RNQ852040 RXL852039:RXM852040 SHH852039:SHI852040 SRD852039:SRE852040 TAZ852039:TBA852040 TKV852039:TKW852040 TUR852039:TUS852040 UEN852039:UEO852040 UOJ852039:UOK852040 UYF852039:UYG852040 VIB852039:VIC852040 VRX852039:VRY852040 WBT852039:WBU852040 WLP852039:WLQ852040 WVL852039:WVM852040 D917575:E917576 IZ917575:JA917576 SV917575:SW917576 ACR917575:ACS917576 AMN917575:AMO917576 AWJ917575:AWK917576 BGF917575:BGG917576 BQB917575:BQC917576 BZX917575:BZY917576 CJT917575:CJU917576 CTP917575:CTQ917576 DDL917575:DDM917576 DNH917575:DNI917576 DXD917575:DXE917576 EGZ917575:EHA917576 EQV917575:EQW917576 FAR917575:FAS917576 FKN917575:FKO917576 FUJ917575:FUK917576 GEF917575:GEG917576 GOB917575:GOC917576 GXX917575:GXY917576 HHT917575:HHU917576 HRP917575:HRQ917576 IBL917575:IBM917576 ILH917575:ILI917576 IVD917575:IVE917576 JEZ917575:JFA917576 JOV917575:JOW917576 JYR917575:JYS917576 KIN917575:KIO917576 KSJ917575:KSK917576 LCF917575:LCG917576 LMB917575:LMC917576 LVX917575:LVY917576 MFT917575:MFU917576 MPP917575:MPQ917576 MZL917575:MZM917576 NJH917575:NJI917576 NTD917575:NTE917576 OCZ917575:ODA917576 OMV917575:OMW917576 OWR917575:OWS917576 PGN917575:PGO917576 PQJ917575:PQK917576 QAF917575:QAG917576 QKB917575:QKC917576 QTX917575:QTY917576 RDT917575:RDU917576 RNP917575:RNQ917576 RXL917575:RXM917576 SHH917575:SHI917576 SRD917575:SRE917576 TAZ917575:TBA917576 TKV917575:TKW917576 TUR917575:TUS917576 UEN917575:UEO917576 UOJ917575:UOK917576 UYF917575:UYG917576 VIB917575:VIC917576 VRX917575:VRY917576 WBT917575:WBU917576 WLP917575:WLQ917576 WVL917575:WVM917576 D983111:E983112 IZ983111:JA983112 SV983111:SW983112 ACR983111:ACS983112 AMN983111:AMO983112 AWJ983111:AWK983112 BGF983111:BGG983112 BQB983111:BQC983112 BZX983111:BZY983112 CJT983111:CJU983112 CTP983111:CTQ983112 DDL983111:DDM983112 DNH983111:DNI983112 DXD983111:DXE983112 EGZ983111:EHA983112 EQV983111:EQW983112 FAR983111:FAS983112 FKN983111:FKO983112 FUJ983111:FUK983112 GEF983111:GEG983112 GOB983111:GOC983112 GXX983111:GXY983112 HHT983111:HHU983112 HRP983111:HRQ983112 IBL983111:IBM983112 ILH983111:ILI983112 IVD983111:IVE983112 JEZ983111:JFA983112 JOV983111:JOW983112 JYR983111:JYS983112 KIN983111:KIO983112 KSJ983111:KSK983112 LCF983111:LCG983112 LMB983111:LMC983112 LVX983111:LVY983112 MFT983111:MFU983112 MPP983111:MPQ983112 MZL983111:MZM983112 NJH983111:NJI983112 NTD983111:NTE983112 OCZ983111:ODA983112 OMV983111:OMW983112 OWR983111:OWS983112 PGN983111:PGO983112 PQJ983111:PQK983112 QAF983111:QAG983112 QKB983111:QKC983112 QTX983111:QTY983112 RDT983111:RDU983112 RNP983111:RNQ983112 RXL983111:RXM983112 SHH983111:SHI983112 SRD983111:SRE983112 TAZ983111:TBA983112 TKV983111:TKW983112 TUR983111:TUS983112 UEN983111:UEO983112 UOJ983111:UOK983112 UYF983111:UYG983112 VIB983111:VIC983112 VRX983111:VRY983112 WBT983111:WBU983112 WLP983111:WLQ983112 WVL983111:WVM983112" xr:uid="{0A652ED9-421E-4B45-A168-605DC63C9096}"/>
  </dataValidations>
  <pageMargins left="0.68" right="0.75" top="0.36" bottom="1" header="0.28000000000000003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521F2-77D3-4CDE-909A-753EAD466EA8}">
  <sheetPr>
    <pageSetUpPr autoPageBreaks="0" fitToPage="1"/>
  </sheetPr>
  <dimension ref="B1:AR75"/>
  <sheetViews>
    <sheetView zoomScale="90" zoomScaleNormal="90" workbookViewId="0">
      <selection activeCell="E63" sqref="E63"/>
    </sheetView>
  </sheetViews>
  <sheetFormatPr defaultRowHeight="12.75" x14ac:dyDescent="0.45"/>
  <cols>
    <col min="1" max="1" width="4" style="57" customWidth="1"/>
    <col min="2" max="2" width="8.33203125" style="57" customWidth="1"/>
    <col min="3" max="3" width="90.6640625" style="57" customWidth="1"/>
    <col min="4" max="4" width="22.53125" style="57" customWidth="1"/>
    <col min="5" max="5" width="19.6640625" style="57" customWidth="1"/>
    <col min="6" max="6" width="19.46484375" style="57" customWidth="1"/>
    <col min="7" max="256" width="9.1328125" style="57"/>
    <col min="257" max="257" width="4" style="57" customWidth="1"/>
    <col min="258" max="258" width="8.33203125" style="57" customWidth="1"/>
    <col min="259" max="259" width="90.6640625" style="57" customWidth="1"/>
    <col min="260" max="260" width="22.53125" style="57" customWidth="1"/>
    <col min="261" max="261" width="19.6640625" style="57" customWidth="1"/>
    <col min="262" max="262" width="19.46484375" style="57" customWidth="1"/>
    <col min="263" max="512" width="9.1328125" style="57"/>
    <col min="513" max="513" width="4" style="57" customWidth="1"/>
    <col min="514" max="514" width="8.33203125" style="57" customWidth="1"/>
    <col min="515" max="515" width="90.6640625" style="57" customWidth="1"/>
    <col min="516" max="516" width="22.53125" style="57" customWidth="1"/>
    <col min="517" max="517" width="19.6640625" style="57" customWidth="1"/>
    <col min="518" max="518" width="19.46484375" style="57" customWidth="1"/>
    <col min="519" max="768" width="9.1328125" style="57"/>
    <col min="769" max="769" width="4" style="57" customWidth="1"/>
    <col min="770" max="770" width="8.33203125" style="57" customWidth="1"/>
    <col min="771" max="771" width="90.6640625" style="57" customWidth="1"/>
    <col min="772" max="772" width="22.53125" style="57" customWidth="1"/>
    <col min="773" max="773" width="19.6640625" style="57" customWidth="1"/>
    <col min="774" max="774" width="19.46484375" style="57" customWidth="1"/>
    <col min="775" max="1024" width="9.1328125" style="57"/>
    <col min="1025" max="1025" width="4" style="57" customWidth="1"/>
    <col min="1026" max="1026" width="8.33203125" style="57" customWidth="1"/>
    <col min="1027" max="1027" width="90.6640625" style="57" customWidth="1"/>
    <col min="1028" max="1028" width="22.53125" style="57" customWidth="1"/>
    <col min="1029" max="1029" width="19.6640625" style="57" customWidth="1"/>
    <col min="1030" max="1030" width="19.46484375" style="57" customWidth="1"/>
    <col min="1031" max="1280" width="9.1328125" style="57"/>
    <col min="1281" max="1281" width="4" style="57" customWidth="1"/>
    <col min="1282" max="1282" width="8.33203125" style="57" customWidth="1"/>
    <col min="1283" max="1283" width="90.6640625" style="57" customWidth="1"/>
    <col min="1284" max="1284" width="22.53125" style="57" customWidth="1"/>
    <col min="1285" max="1285" width="19.6640625" style="57" customWidth="1"/>
    <col min="1286" max="1286" width="19.46484375" style="57" customWidth="1"/>
    <col min="1287" max="1536" width="9.1328125" style="57"/>
    <col min="1537" max="1537" width="4" style="57" customWidth="1"/>
    <col min="1538" max="1538" width="8.33203125" style="57" customWidth="1"/>
    <col min="1539" max="1539" width="90.6640625" style="57" customWidth="1"/>
    <col min="1540" max="1540" width="22.53125" style="57" customWidth="1"/>
    <col min="1541" max="1541" width="19.6640625" style="57" customWidth="1"/>
    <col min="1542" max="1542" width="19.46484375" style="57" customWidth="1"/>
    <col min="1543" max="1792" width="9.1328125" style="57"/>
    <col min="1793" max="1793" width="4" style="57" customWidth="1"/>
    <col min="1794" max="1794" width="8.33203125" style="57" customWidth="1"/>
    <col min="1795" max="1795" width="90.6640625" style="57" customWidth="1"/>
    <col min="1796" max="1796" width="22.53125" style="57" customWidth="1"/>
    <col min="1797" max="1797" width="19.6640625" style="57" customWidth="1"/>
    <col min="1798" max="1798" width="19.46484375" style="57" customWidth="1"/>
    <col min="1799" max="2048" width="9.1328125" style="57"/>
    <col min="2049" max="2049" width="4" style="57" customWidth="1"/>
    <col min="2050" max="2050" width="8.33203125" style="57" customWidth="1"/>
    <col min="2051" max="2051" width="90.6640625" style="57" customWidth="1"/>
    <col min="2052" max="2052" width="22.53125" style="57" customWidth="1"/>
    <col min="2053" max="2053" width="19.6640625" style="57" customWidth="1"/>
    <col min="2054" max="2054" width="19.46484375" style="57" customWidth="1"/>
    <col min="2055" max="2304" width="9.1328125" style="57"/>
    <col min="2305" max="2305" width="4" style="57" customWidth="1"/>
    <col min="2306" max="2306" width="8.33203125" style="57" customWidth="1"/>
    <col min="2307" max="2307" width="90.6640625" style="57" customWidth="1"/>
    <col min="2308" max="2308" width="22.53125" style="57" customWidth="1"/>
    <col min="2309" max="2309" width="19.6640625" style="57" customWidth="1"/>
    <col min="2310" max="2310" width="19.46484375" style="57" customWidth="1"/>
    <col min="2311" max="2560" width="9.1328125" style="57"/>
    <col min="2561" max="2561" width="4" style="57" customWidth="1"/>
    <col min="2562" max="2562" width="8.33203125" style="57" customWidth="1"/>
    <col min="2563" max="2563" width="90.6640625" style="57" customWidth="1"/>
    <col min="2564" max="2564" width="22.53125" style="57" customWidth="1"/>
    <col min="2565" max="2565" width="19.6640625" style="57" customWidth="1"/>
    <col min="2566" max="2566" width="19.46484375" style="57" customWidth="1"/>
    <col min="2567" max="2816" width="9.1328125" style="57"/>
    <col min="2817" max="2817" width="4" style="57" customWidth="1"/>
    <col min="2818" max="2818" width="8.33203125" style="57" customWidth="1"/>
    <col min="2819" max="2819" width="90.6640625" style="57" customWidth="1"/>
    <col min="2820" max="2820" width="22.53125" style="57" customWidth="1"/>
    <col min="2821" max="2821" width="19.6640625" style="57" customWidth="1"/>
    <col min="2822" max="2822" width="19.46484375" style="57" customWidth="1"/>
    <col min="2823" max="3072" width="9.1328125" style="57"/>
    <col min="3073" max="3073" width="4" style="57" customWidth="1"/>
    <col min="3074" max="3074" width="8.33203125" style="57" customWidth="1"/>
    <col min="3075" max="3075" width="90.6640625" style="57" customWidth="1"/>
    <col min="3076" max="3076" width="22.53125" style="57" customWidth="1"/>
    <col min="3077" max="3077" width="19.6640625" style="57" customWidth="1"/>
    <col min="3078" max="3078" width="19.46484375" style="57" customWidth="1"/>
    <col min="3079" max="3328" width="9.1328125" style="57"/>
    <col min="3329" max="3329" width="4" style="57" customWidth="1"/>
    <col min="3330" max="3330" width="8.33203125" style="57" customWidth="1"/>
    <col min="3331" max="3331" width="90.6640625" style="57" customWidth="1"/>
    <col min="3332" max="3332" width="22.53125" style="57" customWidth="1"/>
    <col min="3333" max="3333" width="19.6640625" style="57" customWidth="1"/>
    <col min="3334" max="3334" width="19.46484375" style="57" customWidth="1"/>
    <col min="3335" max="3584" width="9.1328125" style="57"/>
    <col min="3585" max="3585" width="4" style="57" customWidth="1"/>
    <col min="3586" max="3586" width="8.33203125" style="57" customWidth="1"/>
    <col min="3587" max="3587" width="90.6640625" style="57" customWidth="1"/>
    <col min="3588" max="3588" width="22.53125" style="57" customWidth="1"/>
    <col min="3589" max="3589" width="19.6640625" style="57" customWidth="1"/>
    <col min="3590" max="3590" width="19.46484375" style="57" customWidth="1"/>
    <col min="3591" max="3840" width="9.1328125" style="57"/>
    <col min="3841" max="3841" width="4" style="57" customWidth="1"/>
    <col min="3842" max="3842" width="8.33203125" style="57" customWidth="1"/>
    <col min="3843" max="3843" width="90.6640625" style="57" customWidth="1"/>
    <col min="3844" max="3844" width="22.53125" style="57" customWidth="1"/>
    <col min="3845" max="3845" width="19.6640625" style="57" customWidth="1"/>
    <col min="3846" max="3846" width="19.46484375" style="57" customWidth="1"/>
    <col min="3847" max="4096" width="9.1328125" style="57"/>
    <col min="4097" max="4097" width="4" style="57" customWidth="1"/>
    <col min="4098" max="4098" width="8.33203125" style="57" customWidth="1"/>
    <col min="4099" max="4099" width="90.6640625" style="57" customWidth="1"/>
    <col min="4100" max="4100" width="22.53125" style="57" customWidth="1"/>
    <col min="4101" max="4101" width="19.6640625" style="57" customWidth="1"/>
    <col min="4102" max="4102" width="19.46484375" style="57" customWidth="1"/>
    <col min="4103" max="4352" width="9.1328125" style="57"/>
    <col min="4353" max="4353" width="4" style="57" customWidth="1"/>
    <col min="4354" max="4354" width="8.33203125" style="57" customWidth="1"/>
    <col min="4355" max="4355" width="90.6640625" style="57" customWidth="1"/>
    <col min="4356" max="4356" width="22.53125" style="57" customWidth="1"/>
    <col min="4357" max="4357" width="19.6640625" style="57" customWidth="1"/>
    <col min="4358" max="4358" width="19.46484375" style="57" customWidth="1"/>
    <col min="4359" max="4608" width="9.1328125" style="57"/>
    <col min="4609" max="4609" width="4" style="57" customWidth="1"/>
    <col min="4610" max="4610" width="8.33203125" style="57" customWidth="1"/>
    <col min="4611" max="4611" width="90.6640625" style="57" customWidth="1"/>
    <col min="4612" max="4612" width="22.53125" style="57" customWidth="1"/>
    <col min="4613" max="4613" width="19.6640625" style="57" customWidth="1"/>
    <col min="4614" max="4614" width="19.46484375" style="57" customWidth="1"/>
    <col min="4615" max="4864" width="9.1328125" style="57"/>
    <col min="4865" max="4865" width="4" style="57" customWidth="1"/>
    <col min="4866" max="4866" width="8.33203125" style="57" customWidth="1"/>
    <col min="4867" max="4867" width="90.6640625" style="57" customWidth="1"/>
    <col min="4868" max="4868" width="22.53125" style="57" customWidth="1"/>
    <col min="4869" max="4869" width="19.6640625" style="57" customWidth="1"/>
    <col min="4870" max="4870" width="19.46484375" style="57" customWidth="1"/>
    <col min="4871" max="5120" width="9.1328125" style="57"/>
    <col min="5121" max="5121" width="4" style="57" customWidth="1"/>
    <col min="5122" max="5122" width="8.33203125" style="57" customWidth="1"/>
    <col min="5123" max="5123" width="90.6640625" style="57" customWidth="1"/>
    <col min="5124" max="5124" width="22.53125" style="57" customWidth="1"/>
    <col min="5125" max="5125" width="19.6640625" style="57" customWidth="1"/>
    <col min="5126" max="5126" width="19.46484375" style="57" customWidth="1"/>
    <col min="5127" max="5376" width="9.1328125" style="57"/>
    <col min="5377" max="5377" width="4" style="57" customWidth="1"/>
    <col min="5378" max="5378" width="8.33203125" style="57" customWidth="1"/>
    <col min="5379" max="5379" width="90.6640625" style="57" customWidth="1"/>
    <col min="5380" max="5380" width="22.53125" style="57" customWidth="1"/>
    <col min="5381" max="5381" width="19.6640625" style="57" customWidth="1"/>
    <col min="5382" max="5382" width="19.46484375" style="57" customWidth="1"/>
    <col min="5383" max="5632" width="9.1328125" style="57"/>
    <col min="5633" max="5633" width="4" style="57" customWidth="1"/>
    <col min="5634" max="5634" width="8.33203125" style="57" customWidth="1"/>
    <col min="5635" max="5635" width="90.6640625" style="57" customWidth="1"/>
    <col min="5636" max="5636" width="22.53125" style="57" customWidth="1"/>
    <col min="5637" max="5637" width="19.6640625" style="57" customWidth="1"/>
    <col min="5638" max="5638" width="19.46484375" style="57" customWidth="1"/>
    <col min="5639" max="5888" width="9.1328125" style="57"/>
    <col min="5889" max="5889" width="4" style="57" customWidth="1"/>
    <col min="5890" max="5890" width="8.33203125" style="57" customWidth="1"/>
    <col min="5891" max="5891" width="90.6640625" style="57" customWidth="1"/>
    <col min="5892" max="5892" width="22.53125" style="57" customWidth="1"/>
    <col min="5893" max="5893" width="19.6640625" style="57" customWidth="1"/>
    <col min="5894" max="5894" width="19.46484375" style="57" customWidth="1"/>
    <col min="5895" max="6144" width="9.1328125" style="57"/>
    <col min="6145" max="6145" width="4" style="57" customWidth="1"/>
    <col min="6146" max="6146" width="8.33203125" style="57" customWidth="1"/>
    <col min="6147" max="6147" width="90.6640625" style="57" customWidth="1"/>
    <col min="6148" max="6148" width="22.53125" style="57" customWidth="1"/>
    <col min="6149" max="6149" width="19.6640625" style="57" customWidth="1"/>
    <col min="6150" max="6150" width="19.46484375" style="57" customWidth="1"/>
    <col min="6151" max="6400" width="9.1328125" style="57"/>
    <col min="6401" max="6401" width="4" style="57" customWidth="1"/>
    <col min="6402" max="6402" width="8.33203125" style="57" customWidth="1"/>
    <col min="6403" max="6403" width="90.6640625" style="57" customWidth="1"/>
    <col min="6404" max="6404" width="22.53125" style="57" customWidth="1"/>
    <col min="6405" max="6405" width="19.6640625" style="57" customWidth="1"/>
    <col min="6406" max="6406" width="19.46484375" style="57" customWidth="1"/>
    <col min="6407" max="6656" width="9.1328125" style="57"/>
    <col min="6657" max="6657" width="4" style="57" customWidth="1"/>
    <col min="6658" max="6658" width="8.33203125" style="57" customWidth="1"/>
    <col min="6659" max="6659" width="90.6640625" style="57" customWidth="1"/>
    <col min="6660" max="6660" width="22.53125" style="57" customWidth="1"/>
    <col min="6661" max="6661" width="19.6640625" style="57" customWidth="1"/>
    <col min="6662" max="6662" width="19.46484375" style="57" customWidth="1"/>
    <col min="6663" max="6912" width="9.1328125" style="57"/>
    <col min="6913" max="6913" width="4" style="57" customWidth="1"/>
    <col min="6914" max="6914" width="8.33203125" style="57" customWidth="1"/>
    <col min="6915" max="6915" width="90.6640625" style="57" customWidth="1"/>
    <col min="6916" max="6916" width="22.53125" style="57" customWidth="1"/>
    <col min="6917" max="6917" width="19.6640625" style="57" customWidth="1"/>
    <col min="6918" max="6918" width="19.46484375" style="57" customWidth="1"/>
    <col min="6919" max="7168" width="9.1328125" style="57"/>
    <col min="7169" max="7169" width="4" style="57" customWidth="1"/>
    <col min="7170" max="7170" width="8.33203125" style="57" customWidth="1"/>
    <col min="7171" max="7171" width="90.6640625" style="57" customWidth="1"/>
    <col min="7172" max="7172" width="22.53125" style="57" customWidth="1"/>
    <col min="7173" max="7173" width="19.6640625" style="57" customWidth="1"/>
    <col min="7174" max="7174" width="19.46484375" style="57" customWidth="1"/>
    <col min="7175" max="7424" width="9.1328125" style="57"/>
    <col min="7425" max="7425" width="4" style="57" customWidth="1"/>
    <col min="7426" max="7426" width="8.33203125" style="57" customWidth="1"/>
    <col min="7427" max="7427" width="90.6640625" style="57" customWidth="1"/>
    <col min="7428" max="7428" width="22.53125" style="57" customWidth="1"/>
    <col min="7429" max="7429" width="19.6640625" style="57" customWidth="1"/>
    <col min="7430" max="7430" width="19.46484375" style="57" customWidth="1"/>
    <col min="7431" max="7680" width="9.1328125" style="57"/>
    <col min="7681" max="7681" width="4" style="57" customWidth="1"/>
    <col min="7682" max="7682" width="8.33203125" style="57" customWidth="1"/>
    <col min="7683" max="7683" width="90.6640625" style="57" customWidth="1"/>
    <col min="7684" max="7684" width="22.53125" style="57" customWidth="1"/>
    <col min="7685" max="7685" width="19.6640625" style="57" customWidth="1"/>
    <col min="7686" max="7686" width="19.46484375" style="57" customWidth="1"/>
    <col min="7687" max="7936" width="9.1328125" style="57"/>
    <col min="7937" max="7937" width="4" style="57" customWidth="1"/>
    <col min="7938" max="7938" width="8.33203125" style="57" customWidth="1"/>
    <col min="7939" max="7939" width="90.6640625" style="57" customWidth="1"/>
    <col min="7940" max="7940" width="22.53125" style="57" customWidth="1"/>
    <col min="7941" max="7941" width="19.6640625" style="57" customWidth="1"/>
    <col min="7942" max="7942" width="19.46484375" style="57" customWidth="1"/>
    <col min="7943" max="8192" width="9.1328125" style="57"/>
    <col min="8193" max="8193" width="4" style="57" customWidth="1"/>
    <col min="8194" max="8194" width="8.33203125" style="57" customWidth="1"/>
    <col min="8195" max="8195" width="90.6640625" style="57" customWidth="1"/>
    <col min="8196" max="8196" width="22.53125" style="57" customWidth="1"/>
    <col min="8197" max="8197" width="19.6640625" style="57" customWidth="1"/>
    <col min="8198" max="8198" width="19.46484375" style="57" customWidth="1"/>
    <col min="8199" max="8448" width="9.1328125" style="57"/>
    <col min="8449" max="8449" width="4" style="57" customWidth="1"/>
    <col min="8450" max="8450" width="8.33203125" style="57" customWidth="1"/>
    <col min="8451" max="8451" width="90.6640625" style="57" customWidth="1"/>
    <col min="8452" max="8452" width="22.53125" style="57" customWidth="1"/>
    <col min="8453" max="8453" width="19.6640625" style="57" customWidth="1"/>
    <col min="8454" max="8454" width="19.46484375" style="57" customWidth="1"/>
    <col min="8455" max="8704" width="9.1328125" style="57"/>
    <col min="8705" max="8705" width="4" style="57" customWidth="1"/>
    <col min="8706" max="8706" width="8.33203125" style="57" customWidth="1"/>
    <col min="8707" max="8707" width="90.6640625" style="57" customWidth="1"/>
    <col min="8708" max="8708" width="22.53125" style="57" customWidth="1"/>
    <col min="8709" max="8709" width="19.6640625" style="57" customWidth="1"/>
    <col min="8710" max="8710" width="19.46484375" style="57" customWidth="1"/>
    <col min="8711" max="8960" width="9.1328125" style="57"/>
    <col min="8961" max="8961" width="4" style="57" customWidth="1"/>
    <col min="8962" max="8962" width="8.33203125" style="57" customWidth="1"/>
    <col min="8963" max="8963" width="90.6640625" style="57" customWidth="1"/>
    <col min="8964" max="8964" width="22.53125" style="57" customWidth="1"/>
    <col min="8965" max="8965" width="19.6640625" style="57" customWidth="1"/>
    <col min="8966" max="8966" width="19.46484375" style="57" customWidth="1"/>
    <col min="8967" max="9216" width="9.1328125" style="57"/>
    <col min="9217" max="9217" width="4" style="57" customWidth="1"/>
    <col min="9218" max="9218" width="8.33203125" style="57" customWidth="1"/>
    <col min="9219" max="9219" width="90.6640625" style="57" customWidth="1"/>
    <col min="9220" max="9220" width="22.53125" style="57" customWidth="1"/>
    <col min="9221" max="9221" width="19.6640625" style="57" customWidth="1"/>
    <col min="9222" max="9222" width="19.46484375" style="57" customWidth="1"/>
    <col min="9223" max="9472" width="9.1328125" style="57"/>
    <col min="9473" max="9473" width="4" style="57" customWidth="1"/>
    <col min="9474" max="9474" width="8.33203125" style="57" customWidth="1"/>
    <col min="9475" max="9475" width="90.6640625" style="57" customWidth="1"/>
    <col min="9476" max="9476" width="22.53125" style="57" customWidth="1"/>
    <col min="9477" max="9477" width="19.6640625" style="57" customWidth="1"/>
    <col min="9478" max="9478" width="19.46484375" style="57" customWidth="1"/>
    <col min="9479" max="9728" width="9.1328125" style="57"/>
    <col min="9729" max="9729" width="4" style="57" customWidth="1"/>
    <col min="9730" max="9730" width="8.33203125" style="57" customWidth="1"/>
    <col min="9731" max="9731" width="90.6640625" style="57" customWidth="1"/>
    <col min="9732" max="9732" width="22.53125" style="57" customWidth="1"/>
    <col min="9733" max="9733" width="19.6640625" style="57" customWidth="1"/>
    <col min="9734" max="9734" width="19.46484375" style="57" customWidth="1"/>
    <col min="9735" max="9984" width="9.1328125" style="57"/>
    <col min="9985" max="9985" width="4" style="57" customWidth="1"/>
    <col min="9986" max="9986" width="8.33203125" style="57" customWidth="1"/>
    <col min="9987" max="9987" width="90.6640625" style="57" customWidth="1"/>
    <col min="9988" max="9988" width="22.53125" style="57" customWidth="1"/>
    <col min="9989" max="9989" width="19.6640625" style="57" customWidth="1"/>
    <col min="9990" max="9990" width="19.46484375" style="57" customWidth="1"/>
    <col min="9991" max="10240" width="9.1328125" style="57"/>
    <col min="10241" max="10241" width="4" style="57" customWidth="1"/>
    <col min="10242" max="10242" width="8.33203125" style="57" customWidth="1"/>
    <col min="10243" max="10243" width="90.6640625" style="57" customWidth="1"/>
    <col min="10244" max="10244" width="22.53125" style="57" customWidth="1"/>
    <col min="10245" max="10245" width="19.6640625" style="57" customWidth="1"/>
    <col min="10246" max="10246" width="19.46484375" style="57" customWidth="1"/>
    <col min="10247" max="10496" width="9.1328125" style="57"/>
    <col min="10497" max="10497" width="4" style="57" customWidth="1"/>
    <col min="10498" max="10498" width="8.33203125" style="57" customWidth="1"/>
    <col min="10499" max="10499" width="90.6640625" style="57" customWidth="1"/>
    <col min="10500" max="10500" width="22.53125" style="57" customWidth="1"/>
    <col min="10501" max="10501" width="19.6640625" style="57" customWidth="1"/>
    <col min="10502" max="10502" width="19.46484375" style="57" customWidth="1"/>
    <col min="10503" max="10752" width="9.1328125" style="57"/>
    <col min="10753" max="10753" width="4" style="57" customWidth="1"/>
    <col min="10754" max="10754" width="8.33203125" style="57" customWidth="1"/>
    <col min="10755" max="10755" width="90.6640625" style="57" customWidth="1"/>
    <col min="10756" max="10756" width="22.53125" style="57" customWidth="1"/>
    <col min="10757" max="10757" width="19.6640625" style="57" customWidth="1"/>
    <col min="10758" max="10758" width="19.46484375" style="57" customWidth="1"/>
    <col min="10759" max="11008" width="9.1328125" style="57"/>
    <col min="11009" max="11009" width="4" style="57" customWidth="1"/>
    <col min="11010" max="11010" width="8.33203125" style="57" customWidth="1"/>
    <col min="11011" max="11011" width="90.6640625" style="57" customWidth="1"/>
    <col min="11012" max="11012" width="22.53125" style="57" customWidth="1"/>
    <col min="11013" max="11013" width="19.6640625" style="57" customWidth="1"/>
    <col min="11014" max="11014" width="19.46484375" style="57" customWidth="1"/>
    <col min="11015" max="11264" width="9.1328125" style="57"/>
    <col min="11265" max="11265" width="4" style="57" customWidth="1"/>
    <col min="11266" max="11266" width="8.33203125" style="57" customWidth="1"/>
    <col min="11267" max="11267" width="90.6640625" style="57" customWidth="1"/>
    <col min="11268" max="11268" width="22.53125" style="57" customWidth="1"/>
    <col min="11269" max="11269" width="19.6640625" style="57" customWidth="1"/>
    <col min="11270" max="11270" width="19.46484375" style="57" customWidth="1"/>
    <col min="11271" max="11520" width="9.1328125" style="57"/>
    <col min="11521" max="11521" width="4" style="57" customWidth="1"/>
    <col min="11522" max="11522" width="8.33203125" style="57" customWidth="1"/>
    <col min="11523" max="11523" width="90.6640625" style="57" customWidth="1"/>
    <col min="11524" max="11524" width="22.53125" style="57" customWidth="1"/>
    <col min="11525" max="11525" width="19.6640625" style="57" customWidth="1"/>
    <col min="11526" max="11526" width="19.46484375" style="57" customWidth="1"/>
    <col min="11527" max="11776" width="9.1328125" style="57"/>
    <col min="11777" max="11777" width="4" style="57" customWidth="1"/>
    <col min="11778" max="11778" width="8.33203125" style="57" customWidth="1"/>
    <col min="11779" max="11779" width="90.6640625" style="57" customWidth="1"/>
    <col min="11780" max="11780" width="22.53125" style="57" customWidth="1"/>
    <col min="11781" max="11781" width="19.6640625" style="57" customWidth="1"/>
    <col min="11782" max="11782" width="19.46484375" style="57" customWidth="1"/>
    <col min="11783" max="12032" width="9.1328125" style="57"/>
    <col min="12033" max="12033" width="4" style="57" customWidth="1"/>
    <col min="12034" max="12034" width="8.33203125" style="57" customWidth="1"/>
    <col min="12035" max="12035" width="90.6640625" style="57" customWidth="1"/>
    <col min="12036" max="12036" width="22.53125" style="57" customWidth="1"/>
    <col min="12037" max="12037" width="19.6640625" style="57" customWidth="1"/>
    <col min="12038" max="12038" width="19.46484375" style="57" customWidth="1"/>
    <col min="12039" max="12288" width="9.1328125" style="57"/>
    <col min="12289" max="12289" width="4" style="57" customWidth="1"/>
    <col min="12290" max="12290" width="8.33203125" style="57" customWidth="1"/>
    <col min="12291" max="12291" width="90.6640625" style="57" customWidth="1"/>
    <col min="12292" max="12292" width="22.53125" style="57" customWidth="1"/>
    <col min="12293" max="12293" width="19.6640625" style="57" customWidth="1"/>
    <col min="12294" max="12294" width="19.46484375" style="57" customWidth="1"/>
    <col min="12295" max="12544" width="9.1328125" style="57"/>
    <col min="12545" max="12545" width="4" style="57" customWidth="1"/>
    <col min="12546" max="12546" width="8.33203125" style="57" customWidth="1"/>
    <col min="12547" max="12547" width="90.6640625" style="57" customWidth="1"/>
    <col min="12548" max="12548" width="22.53125" style="57" customWidth="1"/>
    <col min="12549" max="12549" width="19.6640625" style="57" customWidth="1"/>
    <col min="12550" max="12550" width="19.46484375" style="57" customWidth="1"/>
    <col min="12551" max="12800" width="9.1328125" style="57"/>
    <col min="12801" max="12801" width="4" style="57" customWidth="1"/>
    <col min="12802" max="12802" width="8.33203125" style="57" customWidth="1"/>
    <col min="12803" max="12803" width="90.6640625" style="57" customWidth="1"/>
    <col min="12804" max="12804" width="22.53125" style="57" customWidth="1"/>
    <col min="12805" max="12805" width="19.6640625" style="57" customWidth="1"/>
    <col min="12806" max="12806" width="19.46484375" style="57" customWidth="1"/>
    <col min="12807" max="13056" width="9.1328125" style="57"/>
    <col min="13057" max="13057" width="4" style="57" customWidth="1"/>
    <col min="13058" max="13058" width="8.33203125" style="57" customWidth="1"/>
    <col min="13059" max="13059" width="90.6640625" style="57" customWidth="1"/>
    <col min="13060" max="13060" width="22.53125" style="57" customWidth="1"/>
    <col min="13061" max="13061" width="19.6640625" style="57" customWidth="1"/>
    <col min="13062" max="13062" width="19.46484375" style="57" customWidth="1"/>
    <col min="13063" max="13312" width="9.1328125" style="57"/>
    <col min="13313" max="13313" width="4" style="57" customWidth="1"/>
    <col min="13314" max="13314" width="8.33203125" style="57" customWidth="1"/>
    <col min="13315" max="13315" width="90.6640625" style="57" customWidth="1"/>
    <col min="13316" max="13316" width="22.53125" style="57" customWidth="1"/>
    <col min="13317" max="13317" width="19.6640625" style="57" customWidth="1"/>
    <col min="13318" max="13318" width="19.46484375" style="57" customWidth="1"/>
    <col min="13319" max="13568" width="9.1328125" style="57"/>
    <col min="13569" max="13569" width="4" style="57" customWidth="1"/>
    <col min="13570" max="13570" width="8.33203125" style="57" customWidth="1"/>
    <col min="13571" max="13571" width="90.6640625" style="57" customWidth="1"/>
    <col min="13572" max="13572" width="22.53125" style="57" customWidth="1"/>
    <col min="13573" max="13573" width="19.6640625" style="57" customWidth="1"/>
    <col min="13574" max="13574" width="19.46484375" style="57" customWidth="1"/>
    <col min="13575" max="13824" width="9.1328125" style="57"/>
    <col min="13825" max="13825" width="4" style="57" customWidth="1"/>
    <col min="13826" max="13826" width="8.33203125" style="57" customWidth="1"/>
    <col min="13827" max="13827" width="90.6640625" style="57" customWidth="1"/>
    <col min="13828" max="13828" width="22.53125" style="57" customWidth="1"/>
    <col min="13829" max="13829" width="19.6640625" style="57" customWidth="1"/>
    <col min="13830" max="13830" width="19.46484375" style="57" customWidth="1"/>
    <col min="13831" max="14080" width="9.1328125" style="57"/>
    <col min="14081" max="14081" width="4" style="57" customWidth="1"/>
    <col min="14082" max="14082" width="8.33203125" style="57" customWidth="1"/>
    <col min="14083" max="14083" width="90.6640625" style="57" customWidth="1"/>
    <col min="14084" max="14084" width="22.53125" style="57" customWidth="1"/>
    <col min="14085" max="14085" width="19.6640625" style="57" customWidth="1"/>
    <col min="14086" max="14086" width="19.46484375" style="57" customWidth="1"/>
    <col min="14087" max="14336" width="9.1328125" style="57"/>
    <col min="14337" max="14337" width="4" style="57" customWidth="1"/>
    <col min="14338" max="14338" width="8.33203125" style="57" customWidth="1"/>
    <col min="14339" max="14339" width="90.6640625" style="57" customWidth="1"/>
    <col min="14340" max="14340" width="22.53125" style="57" customWidth="1"/>
    <col min="14341" max="14341" width="19.6640625" style="57" customWidth="1"/>
    <col min="14342" max="14342" width="19.46484375" style="57" customWidth="1"/>
    <col min="14343" max="14592" width="9.1328125" style="57"/>
    <col min="14593" max="14593" width="4" style="57" customWidth="1"/>
    <col min="14594" max="14594" width="8.33203125" style="57" customWidth="1"/>
    <col min="14595" max="14595" width="90.6640625" style="57" customWidth="1"/>
    <col min="14596" max="14596" width="22.53125" style="57" customWidth="1"/>
    <col min="14597" max="14597" width="19.6640625" style="57" customWidth="1"/>
    <col min="14598" max="14598" width="19.46484375" style="57" customWidth="1"/>
    <col min="14599" max="14848" width="9.1328125" style="57"/>
    <col min="14849" max="14849" width="4" style="57" customWidth="1"/>
    <col min="14850" max="14850" width="8.33203125" style="57" customWidth="1"/>
    <col min="14851" max="14851" width="90.6640625" style="57" customWidth="1"/>
    <col min="14852" max="14852" width="22.53125" style="57" customWidth="1"/>
    <col min="14853" max="14853" width="19.6640625" style="57" customWidth="1"/>
    <col min="14854" max="14854" width="19.46484375" style="57" customWidth="1"/>
    <col min="14855" max="15104" width="9.1328125" style="57"/>
    <col min="15105" max="15105" width="4" style="57" customWidth="1"/>
    <col min="15106" max="15106" width="8.33203125" style="57" customWidth="1"/>
    <col min="15107" max="15107" width="90.6640625" style="57" customWidth="1"/>
    <col min="15108" max="15108" width="22.53125" style="57" customWidth="1"/>
    <col min="15109" max="15109" width="19.6640625" style="57" customWidth="1"/>
    <col min="15110" max="15110" width="19.46484375" style="57" customWidth="1"/>
    <col min="15111" max="15360" width="9.1328125" style="57"/>
    <col min="15361" max="15361" width="4" style="57" customWidth="1"/>
    <col min="15362" max="15362" width="8.33203125" style="57" customWidth="1"/>
    <col min="15363" max="15363" width="90.6640625" style="57" customWidth="1"/>
    <col min="15364" max="15364" width="22.53125" style="57" customWidth="1"/>
    <col min="15365" max="15365" width="19.6640625" style="57" customWidth="1"/>
    <col min="15366" max="15366" width="19.46484375" style="57" customWidth="1"/>
    <col min="15367" max="15616" width="9.1328125" style="57"/>
    <col min="15617" max="15617" width="4" style="57" customWidth="1"/>
    <col min="15618" max="15618" width="8.33203125" style="57" customWidth="1"/>
    <col min="15619" max="15619" width="90.6640625" style="57" customWidth="1"/>
    <col min="15620" max="15620" width="22.53125" style="57" customWidth="1"/>
    <col min="15621" max="15621" width="19.6640625" style="57" customWidth="1"/>
    <col min="15622" max="15622" width="19.46484375" style="57" customWidth="1"/>
    <col min="15623" max="15872" width="9.1328125" style="57"/>
    <col min="15873" max="15873" width="4" style="57" customWidth="1"/>
    <col min="15874" max="15874" width="8.33203125" style="57" customWidth="1"/>
    <col min="15875" max="15875" width="90.6640625" style="57" customWidth="1"/>
    <col min="15876" max="15876" width="22.53125" style="57" customWidth="1"/>
    <col min="15877" max="15877" width="19.6640625" style="57" customWidth="1"/>
    <col min="15878" max="15878" width="19.46484375" style="57" customWidth="1"/>
    <col min="15879" max="16128" width="9.1328125" style="57"/>
    <col min="16129" max="16129" width="4" style="57" customWidth="1"/>
    <col min="16130" max="16130" width="8.33203125" style="57" customWidth="1"/>
    <col min="16131" max="16131" width="90.6640625" style="57" customWidth="1"/>
    <col min="16132" max="16132" width="22.53125" style="57" customWidth="1"/>
    <col min="16133" max="16133" width="19.6640625" style="57" customWidth="1"/>
    <col min="16134" max="16134" width="19.46484375" style="57" customWidth="1"/>
    <col min="16135" max="16384" width="9.1328125" style="57"/>
  </cols>
  <sheetData>
    <row r="1" spans="2:40" ht="14.25" customHeight="1" x14ac:dyDescent="0.45">
      <c r="B1" s="53"/>
      <c r="C1" s="53"/>
      <c r="D1" s="54"/>
      <c r="E1" s="55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</row>
    <row r="2" spans="2:40" ht="15" x14ac:dyDescent="0.45">
      <c r="B2" s="82" t="s">
        <v>143</v>
      </c>
      <c r="C2" s="229" t="s">
        <v>144</v>
      </c>
      <c r="D2" s="229"/>
      <c r="E2" s="52"/>
      <c r="F2" s="52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</row>
    <row r="3" spans="2:40" ht="15" x14ac:dyDescent="0.45">
      <c r="B3" s="56"/>
      <c r="C3" s="56"/>
      <c r="D3" s="56"/>
      <c r="E3" s="140" t="s">
        <v>288</v>
      </c>
      <c r="F3" s="58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1"/>
    </row>
    <row r="4" spans="2:40" ht="15" x14ac:dyDescent="0.45">
      <c r="B4" s="118"/>
      <c r="C4" s="119" t="s">
        <v>145</v>
      </c>
      <c r="D4" s="120" t="str">
        <f>+'BS i VB - MFI'!D5</f>
        <v>*</v>
      </c>
      <c r="E4" s="120" t="str">
        <f>+'BS i VB - MFI'!E5</f>
        <v>**</v>
      </c>
      <c r="F4" s="58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</row>
    <row r="5" spans="2:40" ht="15" x14ac:dyDescent="0.45">
      <c r="B5" s="151" t="s">
        <v>26</v>
      </c>
      <c r="C5" s="175" t="s">
        <v>146</v>
      </c>
      <c r="D5" s="63">
        <v>0</v>
      </c>
      <c r="E5" s="63">
        <v>18</v>
      </c>
      <c r="F5" s="58"/>
      <c r="H5" s="62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</row>
    <row r="6" spans="2:40" ht="15" x14ac:dyDescent="0.45">
      <c r="B6" s="151" t="s">
        <v>27</v>
      </c>
      <c r="C6" s="175" t="s">
        <v>147</v>
      </c>
      <c r="D6" s="64">
        <v>1</v>
      </c>
      <c r="E6" s="64">
        <v>3</v>
      </c>
      <c r="F6" s="58"/>
      <c r="H6" s="62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</row>
    <row r="7" spans="2:40" ht="15" x14ac:dyDescent="0.45">
      <c r="B7" s="151" t="s">
        <v>28</v>
      </c>
      <c r="C7" s="155" t="s">
        <v>256</v>
      </c>
      <c r="D7" s="65">
        <v>-1</v>
      </c>
      <c r="E7" s="65">
        <v>15</v>
      </c>
      <c r="F7" s="58"/>
      <c r="H7" s="62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</row>
    <row r="8" spans="2:40" ht="15" x14ac:dyDescent="0.45">
      <c r="B8" s="151" t="s">
        <v>29</v>
      </c>
      <c r="C8" s="175" t="s">
        <v>257</v>
      </c>
      <c r="D8" s="63">
        <v>0</v>
      </c>
      <c r="E8" s="63">
        <v>0</v>
      </c>
      <c r="F8" s="58"/>
      <c r="H8" s="62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</row>
    <row r="9" spans="2:40" ht="15" x14ac:dyDescent="0.45">
      <c r="B9" s="151" t="s">
        <v>30</v>
      </c>
      <c r="C9" s="175" t="s">
        <v>258</v>
      </c>
      <c r="D9" s="63">
        <v>1</v>
      </c>
      <c r="E9" s="63">
        <v>1</v>
      </c>
      <c r="F9" s="58"/>
      <c r="H9" s="62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</row>
    <row r="10" spans="2:40" ht="16.5" customHeight="1" x14ac:dyDescent="0.45">
      <c r="B10" s="151" t="s">
        <v>31</v>
      </c>
      <c r="C10" s="175" t="s">
        <v>156</v>
      </c>
      <c r="D10" s="65">
        <v>0</v>
      </c>
      <c r="E10" s="65">
        <v>0</v>
      </c>
      <c r="F10" s="58"/>
      <c r="H10" s="62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</row>
    <row r="11" spans="2:40" ht="16.5" customHeight="1" x14ac:dyDescent="0.45">
      <c r="B11" s="151" t="s">
        <v>32</v>
      </c>
      <c r="C11" s="175" t="s">
        <v>148</v>
      </c>
      <c r="D11" s="63">
        <v>3</v>
      </c>
      <c r="E11" s="63">
        <v>5</v>
      </c>
      <c r="F11" s="58"/>
      <c r="H11" s="62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</row>
    <row r="12" spans="2:40" ht="15" x14ac:dyDescent="0.45">
      <c r="B12" s="151" t="s">
        <v>33</v>
      </c>
      <c r="C12" s="175" t="s">
        <v>149</v>
      </c>
      <c r="D12" s="63">
        <v>1</v>
      </c>
      <c r="E12" s="63">
        <v>1</v>
      </c>
      <c r="F12" s="58"/>
      <c r="H12" s="62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</row>
    <row r="13" spans="2:40" ht="15" x14ac:dyDescent="0.45">
      <c r="B13" s="151" t="s">
        <v>34</v>
      </c>
      <c r="C13" s="155" t="s">
        <v>259</v>
      </c>
      <c r="D13" s="63">
        <v>2</v>
      </c>
      <c r="E13" s="63">
        <v>4</v>
      </c>
      <c r="F13" s="58"/>
      <c r="H13" s="62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</row>
    <row r="14" spans="2:40" ht="15" x14ac:dyDescent="0.45">
      <c r="B14" s="151" t="s">
        <v>35</v>
      </c>
      <c r="C14" s="145" t="s">
        <v>260</v>
      </c>
      <c r="D14" s="65">
        <v>0</v>
      </c>
      <c r="E14" s="65">
        <v>0</v>
      </c>
      <c r="F14" s="58"/>
      <c r="H14" s="62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</row>
    <row r="15" spans="2:40" ht="15" x14ac:dyDescent="0.45">
      <c r="B15" s="151" t="s">
        <v>63</v>
      </c>
      <c r="C15" s="145" t="s">
        <v>261</v>
      </c>
      <c r="D15" s="63">
        <v>0</v>
      </c>
      <c r="E15" s="63">
        <v>0</v>
      </c>
      <c r="F15" s="58"/>
      <c r="H15" s="62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</row>
    <row r="16" spans="2:40" ht="15" x14ac:dyDescent="0.45">
      <c r="B16" s="151" t="s">
        <v>65</v>
      </c>
      <c r="C16" s="176" t="s">
        <v>262</v>
      </c>
      <c r="D16" s="63">
        <v>0</v>
      </c>
      <c r="E16" s="63">
        <v>0</v>
      </c>
      <c r="F16" s="58"/>
      <c r="H16" s="62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</row>
    <row r="17" spans="2:44" ht="15" x14ac:dyDescent="0.45">
      <c r="B17" s="151" t="s">
        <v>67</v>
      </c>
      <c r="C17" s="176" t="s">
        <v>150</v>
      </c>
      <c r="D17" s="63">
        <v>0</v>
      </c>
      <c r="E17" s="63">
        <v>0</v>
      </c>
      <c r="F17" s="58"/>
      <c r="H17" s="62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</row>
    <row r="18" spans="2:44" ht="15" x14ac:dyDescent="0.45">
      <c r="B18" s="151" t="s">
        <v>69</v>
      </c>
      <c r="C18" s="175" t="s">
        <v>151</v>
      </c>
      <c r="D18" s="63">
        <v>0</v>
      </c>
      <c r="E18" s="63">
        <v>0</v>
      </c>
      <c r="F18" s="58"/>
      <c r="H18" s="62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</row>
    <row r="19" spans="2:44" ht="15" x14ac:dyDescent="0.45">
      <c r="B19" s="151" t="s">
        <v>70</v>
      </c>
      <c r="C19" s="175" t="s">
        <v>153</v>
      </c>
      <c r="D19" s="63">
        <v>73</v>
      </c>
      <c r="E19" s="63">
        <v>77</v>
      </c>
      <c r="F19" s="58"/>
      <c r="H19" s="62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</row>
    <row r="20" spans="2:44" ht="15" x14ac:dyDescent="0.45">
      <c r="B20" s="151" t="s">
        <v>71</v>
      </c>
      <c r="C20" s="175" t="s">
        <v>155</v>
      </c>
      <c r="D20" s="63">
        <v>43</v>
      </c>
      <c r="E20" s="63">
        <v>33</v>
      </c>
      <c r="F20" s="58"/>
      <c r="H20" s="62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</row>
    <row r="21" spans="2:44" ht="17.25" customHeight="1" x14ac:dyDescent="0.45">
      <c r="B21" s="151" t="s">
        <v>73</v>
      </c>
      <c r="C21" s="175" t="s">
        <v>154</v>
      </c>
      <c r="D21" s="63">
        <v>28</v>
      </c>
      <c r="E21" s="63">
        <v>31</v>
      </c>
      <c r="F21" s="58"/>
      <c r="H21" s="62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</row>
    <row r="22" spans="2:44" ht="31.5" customHeight="1" x14ac:dyDescent="0.45">
      <c r="B22" s="151" t="s">
        <v>74</v>
      </c>
      <c r="C22" s="175" t="s">
        <v>157</v>
      </c>
      <c r="D22" s="66">
        <v>7</v>
      </c>
      <c r="E22" s="66">
        <v>5</v>
      </c>
      <c r="F22" s="58"/>
      <c r="H22" s="62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</row>
    <row r="23" spans="2:44" ht="15" x14ac:dyDescent="0.45">
      <c r="B23" s="151" t="s">
        <v>75</v>
      </c>
      <c r="C23" s="175" t="s">
        <v>152</v>
      </c>
      <c r="D23" s="67">
        <v>0</v>
      </c>
      <c r="E23" s="67">
        <v>1</v>
      </c>
      <c r="F23" s="58"/>
      <c r="H23" s="62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</row>
    <row r="24" spans="2:44" ht="15" x14ac:dyDescent="0.45">
      <c r="B24" s="151" t="s">
        <v>76</v>
      </c>
      <c r="C24" s="155" t="s">
        <v>263</v>
      </c>
      <c r="D24" s="67">
        <v>-150</v>
      </c>
      <c r="E24" s="67">
        <v>-127</v>
      </c>
      <c r="F24" s="58"/>
      <c r="H24" s="62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</row>
    <row r="25" spans="2:44" ht="15" x14ac:dyDescent="0.45">
      <c r="B25" s="151" t="s">
        <v>78</v>
      </c>
      <c r="C25" s="175" t="s">
        <v>264</v>
      </c>
      <c r="D25" s="68">
        <v>1</v>
      </c>
      <c r="E25" s="68">
        <v>0</v>
      </c>
      <c r="F25" s="58"/>
      <c r="H25" s="62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</row>
    <row r="26" spans="2:44" ht="15" x14ac:dyDescent="0.45">
      <c r="B26" s="177" t="s">
        <v>79</v>
      </c>
      <c r="C26" s="153" t="s">
        <v>265</v>
      </c>
      <c r="D26" s="174">
        <v>-151</v>
      </c>
      <c r="E26" s="174">
        <v>-127</v>
      </c>
      <c r="F26" s="58"/>
      <c r="H26" s="62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</row>
    <row r="27" spans="2:44" ht="15" x14ac:dyDescent="0.45">
      <c r="B27" s="56"/>
      <c r="C27" s="56"/>
      <c r="D27" s="56"/>
      <c r="E27" s="58"/>
      <c r="F27" s="58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</row>
    <row r="28" spans="2:44" ht="15" x14ac:dyDescent="0.45">
      <c r="B28" s="56"/>
      <c r="C28" s="69" t="s">
        <v>140</v>
      </c>
      <c r="D28" s="70"/>
      <c r="E28" s="70"/>
      <c r="F28" s="58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</row>
    <row r="29" spans="2:44" ht="13.5" x14ac:dyDescent="0.45">
      <c r="B29" s="71"/>
      <c r="C29" s="72" t="s">
        <v>141</v>
      </c>
      <c r="D29" s="73"/>
      <c r="E29" s="73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5"/>
      <c r="AK29" s="75"/>
      <c r="AL29" s="75"/>
      <c r="AM29" s="75"/>
      <c r="AN29" s="75"/>
      <c r="AO29" s="75"/>
      <c r="AP29" s="75"/>
      <c r="AQ29" s="75"/>
      <c r="AR29" s="75"/>
    </row>
    <row r="30" spans="2:44" ht="13.5" x14ac:dyDescent="0.45">
      <c r="B30" s="71"/>
      <c r="C30" s="72" t="s">
        <v>142</v>
      </c>
      <c r="D30" s="73"/>
      <c r="E30" s="73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5"/>
      <c r="AK30" s="75"/>
      <c r="AL30" s="75"/>
      <c r="AM30" s="75"/>
      <c r="AN30" s="75"/>
      <c r="AO30" s="75"/>
      <c r="AP30" s="75"/>
      <c r="AQ30" s="75"/>
      <c r="AR30" s="75"/>
    </row>
    <row r="31" spans="2:44" ht="13.5" x14ac:dyDescent="0.45">
      <c r="B31" s="71"/>
      <c r="C31" s="72"/>
      <c r="D31" s="73"/>
      <c r="E31" s="73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5"/>
      <c r="AK31" s="75"/>
      <c r="AL31" s="75"/>
      <c r="AM31" s="75"/>
      <c r="AN31" s="75"/>
      <c r="AO31" s="75"/>
      <c r="AP31" s="75"/>
      <c r="AQ31" s="75"/>
      <c r="AR31" s="75"/>
    </row>
    <row r="32" spans="2:44" ht="13.5" x14ac:dyDescent="0.45">
      <c r="B32" s="71"/>
      <c r="C32" s="72"/>
      <c r="D32" s="71"/>
      <c r="E32" s="76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5"/>
      <c r="AK32" s="75"/>
      <c r="AL32" s="75"/>
      <c r="AM32" s="75"/>
      <c r="AN32" s="75"/>
      <c r="AO32" s="75"/>
      <c r="AP32" s="75"/>
      <c r="AQ32" s="75"/>
      <c r="AR32" s="75"/>
    </row>
    <row r="33" spans="2:44" ht="13.9" x14ac:dyDescent="0.45">
      <c r="B33" s="81" t="s">
        <v>158</v>
      </c>
      <c r="C33" s="81"/>
      <c r="D33" s="184"/>
      <c r="E33" s="18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5"/>
      <c r="AK33" s="75"/>
      <c r="AL33" s="75"/>
      <c r="AM33" s="75"/>
      <c r="AN33" s="75"/>
      <c r="AO33" s="75"/>
      <c r="AP33" s="75"/>
      <c r="AQ33" s="75"/>
      <c r="AR33" s="75"/>
    </row>
    <row r="34" spans="2:44" ht="13.9" x14ac:dyDescent="0.45">
      <c r="B34" s="77"/>
      <c r="C34" s="77"/>
      <c r="D34" s="77"/>
      <c r="E34" s="77"/>
      <c r="F34" s="140" t="s">
        <v>288</v>
      </c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5"/>
      <c r="AK34" s="75"/>
      <c r="AL34" s="75"/>
      <c r="AM34" s="75"/>
      <c r="AN34" s="75"/>
      <c r="AO34" s="75"/>
      <c r="AP34" s="75"/>
      <c r="AQ34" s="75"/>
      <c r="AR34" s="75"/>
    </row>
    <row r="35" spans="2:44" ht="24.75" customHeight="1" x14ac:dyDescent="0.45">
      <c r="B35" s="230" t="s">
        <v>159</v>
      </c>
      <c r="C35" s="230"/>
      <c r="D35" s="181" t="s">
        <v>160</v>
      </c>
      <c r="E35" s="121" t="s">
        <v>213</v>
      </c>
      <c r="F35" s="121" t="s">
        <v>214</v>
      </c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71"/>
      <c r="AP35" s="71"/>
      <c r="AQ35" s="71"/>
      <c r="AR35" s="71"/>
    </row>
    <row r="36" spans="2:44" ht="18.75" customHeight="1" x14ac:dyDescent="0.45">
      <c r="B36" s="231" t="s">
        <v>161</v>
      </c>
      <c r="C36" s="231"/>
      <c r="D36" s="122"/>
      <c r="E36" s="121"/>
      <c r="F36" s="12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71"/>
      <c r="AM36" s="71"/>
      <c r="AN36" s="71"/>
      <c r="AO36" s="71"/>
      <c r="AP36" s="71"/>
      <c r="AQ36" s="71"/>
      <c r="AR36" s="71"/>
    </row>
    <row r="37" spans="2:44" ht="17.25" customHeight="1" x14ac:dyDescent="0.45">
      <c r="B37" s="228" t="s">
        <v>162</v>
      </c>
      <c r="C37" s="228"/>
      <c r="D37" s="113"/>
      <c r="E37" s="114"/>
      <c r="F37" s="114">
        <v>11</v>
      </c>
      <c r="G37" s="71"/>
      <c r="H37" s="78"/>
      <c r="I37" s="62"/>
      <c r="J37" s="78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</row>
    <row r="38" spans="2:44" ht="17.25" customHeight="1" x14ac:dyDescent="0.45">
      <c r="B38" s="228" t="s">
        <v>163</v>
      </c>
      <c r="C38" s="228"/>
      <c r="D38" s="113"/>
      <c r="E38" s="114"/>
      <c r="F38" s="114"/>
      <c r="G38" s="71"/>
      <c r="H38" s="78"/>
      <c r="I38" s="62"/>
      <c r="J38" s="78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</row>
    <row r="39" spans="2:44" ht="17.25" customHeight="1" x14ac:dyDescent="0.45">
      <c r="B39" s="228" t="s">
        <v>164</v>
      </c>
      <c r="C39" s="228"/>
      <c r="D39" s="113"/>
      <c r="E39" s="114">
        <v>3</v>
      </c>
      <c r="F39" s="114">
        <v>5</v>
      </c>
      <c r="G39" s="71"/>
      <c r="H39" s="78"/>
      <c r="I39" s="62"/>
      <c r="J39" s="78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</row>
    <row r="40" spans="2:44" ht="17.25" customHeight="1" x14ac:dyDescent="0.45">
      <c r="B40" s="228" t="s">
        <v>165</v>
      </c>
      <c r="C40" s="228"/>
      <c r="D40" s="113"/>
      <c r="E40" s="114">
        <v>1</v>
      </c>
      <c r="F40" s="114">
        <v>1</v>
      </c>
      <c r="G40" s="71"/>
      <c r="H40" s="78"/>
      <c r="I40" s="62"/>
      <c r="J40" s="78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</row>
    <row r="41" spans="2:44" ht="17.25" customHeight="1" x14ac:dyDescent="0.45">
      <c r="B41" s="232" t="s">
        <v>266</v>
      </c>
      <c r="C41" s="232"/>
      <c r="D41" s="113"/>
      <c r="E41" s="114"/>
      <c r="F41" s="114">
        <f>59-1</f>
        <v>58</v>
      </c>
      <c r="G41" s="71"/>
      <c r="H41" s="78"/>
      <c r="I41" s="62"/>
      <c r="J41" s="78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</row>
    <row r="42" spans="2:44" ht="17.25" customHeight="1" x14ac:dyDescent="0.45">
      <c r="B42" s="232" t="s">
        <v>267</v>
      </c>
      <c r="C42" s="232"/>
      <c r="D42" s="113"/>
      <c r="E42" s="114">
        <v>137</v>
      </c>
      <c r="F42" s="114">
        <v>287</v>
      </c>
      <c r="G42" s="71"/>
      <c r="H42" s="78"/>
      <c r="I42" s="62"/>
      <c r="J42" s="78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71"/>
      <c r="AM42" s="71"/>
      <c r="AN42" s="71"/>
      <c r="AO42" s="71"/>
      <c r="AP42" s="71"/>
      <c r="AQ42" s="71"/>
      <c r="AR42" s="71"/>
    </row>
    <row r="43" spans="2:44" ht="17.25" customHeight="1" x14ac:dyDescent="0.45">
      <c r="B43" s="228" t="s">
        <v>166</v>
      </c>
      <c r="C43" s="228"/>
      <c r="D43" s="113"/>
      <c r="E43" s="114">
        <v>110</v>
      </c>
      <c r="F43" s="114">
        <v>161</v>
      </c>
      <c r="G43" s="71"/>
      <c r="H43" s="78"/>
      <c r="I43" s="62"/>
      <c r="J43" s="78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</row>
    <row r="44" spans="2:44" ht="17.25" customHeight="1" x14ac:dyDescent="0.45">
      <c r="B44" s="228" t="s">
        <v>167</v>
      </c>
      <c r="C44" s="228"/>
      <c r="D44" s="113"/>
      <c r="E44" s="114"/>
      <c r="F44" s="114"/>
      <c r="G44" s="71"/>
      <c r="H44" s="78"/>
      <c r="I44" s="62"/>
      <c r="J44" s="78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71"/>
      <c r="AM44" s="71"/>
      <c r="AN44" s="71"/>
      <c r="AO44" s="71"/>
      <c r="AP44" s="71"/>
      <c r="AQ44" s="71"/>
      <c r="AR44" s="71"/>
    </row>
    <row r="45" spans="2:44" ht="17.25" customHeight="1" x14ac:dyDescent="0.45">
      <c r="B45" s="228" t="s">
        <v>268</v>
      </c>
      <c r="C45" s="228"/>
      <c r="D45" s="113"/>
      <c r="E45" s="114"/>
      <c r="F45" s="114"/>
      <c r="G45" s="71"/>
      <c r="H45" s="78"/>
      <c r="I45" s="62"/>
      <c r="J45" s="78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1"/>
    </row>
    <row r="46" spans="2:44" ht="17.25" customHeight="1" x14ac:dyDescent="0.45">
      <c r="B46" s="180" t="s">
        <v>168</v>
      </c>
      <c r="C46" s="180"/>
      <c r="D46" s="113"/>
      <c r="E46" s="114"/>
      <c r="F46" s="114"/>
      <c r="G46" s="71"/>
      <c r="H46" s="78"/>
      <c r="I46" s="62"/>
      <c r="J46" s="78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71"/>
      <c r="AM46" s="71"/>
      <c r="AN46" s="71"/>
      <c r="AO46" s="71"/>
      <c r="AP46" s="71"/>
      <c r="AQ46" s="71"/>
      <c r="AR46" s="71"/>
    </row>
    <row r="47" spans="2:44" ht="17.25" customHeight="1" x14ac:dyDescent="0.45">
      <c r="B47" s="180" t="s">
        <v>269</v>
      </c>
      <c r="C47" s="180"/>
      <c r="D47" s="113"/>
      <c r="E47" s="114"/>
      <c r="F47" s="114"/>
      <c r="G47" s="71"/>
      <c r="H47" s="78"/>
      <c r="I47" s="62"/>
      <c r="J47" s="78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71"/>
      <c r="AM47" s="71"/>
      <c r="AN47" s="71"/>
      <c r="AO47" s="71"/>
      <c r="AP47" s="71"/>
      <c r="AQ47" s="71"/>
      <c r="AR47" s="71"/>
    </row>
    <row r="48" spans="2:44" ht="17.25" customHeight="1" x14ac:dyDescent="0.45">
      <c r="B48" s="123" t="s">
        <v>169</v>
      </c>
      <c r="C48" s="124"/>
      <c r="D48" s="125"/>
      <c r="E48" s="126">
        <f>+E37+E39-E40+E41-E42-E43</f>
        <v>-245</v>
      </c>
      <c r="F48" s="126">
        <f>+F37+F39-F40+F41-F42-F43</f>
        <v>-375</v>
      </c>
      <c r="G48" s="71"/>
      <c r="H48" s="78"/>
      <c r="I48" s="62"/>
      <c r="J48" s="78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71"/>
    </row>
    <row r="49" spans="2:44" ht="17.25" customHeight="1" x14ac:dyDescent="0.45">
      <c r="B49" s="127" t="s">
        <v>170</v>
      </c>
      <c r="C49" s="128"/>
      <c r="D49" s="115"/>
      <c r="E49" s="116"/>
      <c r="F49" s="116"/>
      <c r="G49" s="71"/>
      <c r="H49" s="78"/>
      <c r="I49" s="62"/>
      <c r="J49" s="78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71"/>
    </row>
    <row r="50" spans="2:44" ht="17.25" customHeight="1" x14ac:dyDescent="0.45">
      <c r="B50" s="228" t="s">
        <v>171</v>
      </c>
      <c r="C50" s="228"/>
      <c r="D50" s="113"/>
      <c r="E50" s="114">
        <v>31</v>
      </c>
      <c r="F50" s="114">
        <v>13</v>
      </c>
      <c r="G50" s="71"/>
      <c r="H50" s="78"/>
      <c r="I50" s="62"/>
      <c r="J50" s="78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71"/>
    </row>
    <row r="51" spans="2:44" ht="17.25" customHeight="1" x14ac:dyDescent="0.45">
      <c r="B51" s="228" t="s">
        <v>172</v>
      </c>
      <c r="C51" s="228"/>
      <c r="D51" s="113"/>
      <c r="E51" s="114"/>
      <c r="F51" s="114"/>
      <c r="G51" s="71"/>
      <c r="H51" s="78"/>
      <c r="I51" s="62"/>
      <c r="J51" s="78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1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71"/>
      <c r="AM51" s="71"/>
      <c r="AN51" s="71"/>
      <c r="AO51" s="71"/>
      <c r="AP51" s="71"/>
      <c r="AQ51" s="71"/>
      <c r="AR51" s="71"/>
    </row>
    <row r="52" spans="2:44" ht="17.25" customHeight="1" x14ac:dyDescent="0.45">
      <c r="B52" s="228" t="s">
        <v>173</v>
      </c>
      <c r="C52" s="228"/>
      <c r="D52" s="113"/>
      <c r="E52" s="114"/>
      <c r="F52" s="114"/>
      <c r="G52" s="71"/>
      <c r="H52" s="78"/>
      <c r="I52" s="62"/>
      <c r="J52" s="78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1"/>
      <c r="W52" s="71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</row>
    <row r="53" spans="2:44" ht="17.25" customHeight="1" x14ac:dyDescent="0.45">
      <c r="B53" s="228" t="s">
        <v>174</v>
      </c>
      <c r="C53" s="228"/>
      <c r="D53" s="113"/>
      <c r="E53" s="114"/>
      <c r="F53" s="114"/>
      <c r="G53" s="71"/>
      <c r="H53" s="78"/>
      <c r="I53" s="62"/>
      <c r="J53" s="78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</row>
    <row r="54" spans="2:44" ht="17.25" customHeight="1" x14ac:dyDescent="0.45">
      <c r="B54" s="123" t="s">
        <v>175</v>
      </c>
      <c r="C54" s="124"/>
      <c r="D54" s="125"/>
      <c r="E54" s="126">
        <v>-31</v>
      </c>
      <c r="F54" s="126">
        <v>-13</v>
      </c>
      <c r="G54" s="71"/>
      <c r="H54" s="78"/>
      <c r="I54" s="62"/>
      <c r="J54" s="78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</row>
    <row r="55" spans="2:44" ht="17.25" customHeight="1" x14ac:dyDescent="0.45">
      <c r="B55" s="127" t="s">
        <v>176</v>
      </c>
      <c r="C55" s="128"/>
      <c r="D55" s="115"/>
      <c r="E55" s="116"/>
      <c r="F55" s="116"/>
      <c r="G55" s="71"/>
      <c r="H55" s="78"/>
      <c r="I55" s="62"/>
      <c r="J55" s="78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</row>
    <row r="56" spans="2:44" ht="17.25" customHeight="1" x14ac:dyDescent="0.45">
      <c r="B56" s="228" t="s">
        <v>270</v>
      </c>
      <c r="C56" s="228"/>
      <c r="D56" s="117"/>
      <c r="E56" s="114"/>
      <c r="F56" s="114">
        <v>100</v>
      </c>
      <c r="G56" s="71"/>
      <c r="H56" s="78"/>
      <c r="I56" s="62"/>
      <c r="J56" s="78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</row>
    <row r="57" spans="2:44" ht="17.25" customHeight="1" x14ac:dyDescent="0.45">
      <c r="B57" s="228" t="s">
        <v>271</v>
      </c>
      <c r="C57" s="228"/>
      <c r="D57" s="117"/>
      <c r="E57" s="114"/>
      <c r="F57" s="114">
        <v>0</v>
      </c>
      <c r="G57" s="71"/>
      <c r="H57" s="78"/>
      <c r="I57" s="62"/>
      <c r="J57" s="78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</row>
    <row r="58" spans="2:44" ht="17.25" customHeight="1" x14ac:dyDescent="0.45">
      <c r="B58" s="228" t="s">
        <v>272</v>
      </c>
      <c r="C58" s="228"/>
      <c r="D58" s="117"/>
      <c r="E58" s="114">
        <v>600</v>
      </c>
      <c r="F58" s="114">
        <v>0</v>
      </c>
      <c r="G58" s="71"/>
      <c r="H58" s="78"/>
      <c r="I58" s="62"/>
      <c r="J58" s="78"/>
      <c r="K58" s="71"/>
      <c r="L58" s="71"/>
      <c r="M58" s="71"/>
      <c r="N58" s="71" t="s">
        <v>177</v>
      </c>
      <c r="O58" s="71" t="s">
        <v>177</v>
      </c>
      <c r="P58" s="71"/>
      <c r="Q58" s="71"/>
      <c r="R58" s="71"/>
      <c r="S58" s="71"/>
      <c r="T58" s="71"/>
      <c r="U58" s="71"/>
      <c r="V58" s="71"/>
      <c r="W58" s="71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</row>
    <row r="59" spans="2:44" ht="17.25" customHeight="1" x14ac:dyDescent="0.45">
      <c r="B59" s="233" t="s">
        <v>178</v>
      </c>
      <c r="C59" s="233"/>
      <c r="D59" s="113"/>
      <c r="E59" s="114"/>
      <c r="F59" s="114">
        <v>0</v>
      </c>
      <c r="G59" s="71"/>
      <c r="H59" s="78"/>
      <c r="I59" s="62"/>
      <c r="J59" s="78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</row>
    <row r="60" spans="2:44" ht="17.25" customHeight="1" x14ac:dyDescent="0.45">
      <c r="B60" s="123" t="s">
        <v>179</v>
      </c>
      <c r="C60" s="124"/>
      <c r="D60" s="125"/>
      <c r="E60" s="126">
        <v>600</v>
      </c>
      <c r="F60" s="126">
        <v>100</v>
      </c>
      <c r="G60" s="71"/>
      <c r="H60" s="78"/>
      <c r="I60" s="62"/>
      <c r="J60" s="78"/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1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</row>
    <row r="61" spans="2:44" ht="17.25" customHeight="1" x14ac:dyDescent="0.45">
      <c r="B61" s="228" t="s">
        <v>274</v>
      </c>
      <c r="C61" s="228"/>
      <c r="D61" s="113"/>
      <c r="E61" s="114"/>
      <c r="F61" s="114">
        <v>0</v>
      </c>
      <c r="G61" s="71"/>
      <c r="H61" s="78"/>
      <c r="I61" s="62"/>
      <c r="J61" s="78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</row>
    <row r="62" spans="2:44" ht="17.25" customHeight="1" x14ac:dyDescent="0.45">
      <c r="B62" s="228" t="s">
        <v>275</v>
      </c>
      <c r="C62" s="228"/>
      <c r="D62" s="113"/>
      <c r="E62" s="114"/>
      <c r="F62" s="114">
        <v>0</v>
      </c>
      <c r="G62" s="71"/>
      <c r="H62" s="78"/>
      <c r="I62" s="62"/>
      <c r="J62" s="78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</row>
    <row r="63" spans="2:44" ht="17.25" customHeight="1" x14ac:dyDescent="0.45">
      <c r="B63" s="123" t="s">
        <v>180</v>
      </c>
      <c r="C63" s="124"/>
      <c r="D63" s="125"/>
      <c r="E63" s="126"/>
      <c r="F63" s="126">
        <v>0</v>
      </c>
      <c r="G63" s="71"/>
      <c r="H63" s="78"/>
      <c r="I63" s="62"/>
      <c r="J63" s="78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</row>
    <row r="64" spans="2:44" ht="17.25" customHeight="1" x14ac:dyDescent="0.45">
      <c r="B64" s="228" t="s">
        <v>181</v>
      </c>
      <c r="C64" s="228"/>
      <c r="D64" s="113"/>
      <c r="E64" s="114">
        <v>0</v>
      </c>
      <c r="F64" s="114">
        <v>324</v>
      </c>
      <c r="G64" s="71"/>
      <c r="H64" s="78"/>
      <c r="I64" s="62"/>
      <c r="J64" s="78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</row>
    <row r="65" spans="2:44" ht="17.25" customHeight="1" x14ac:dyDescent="0.45">
      <c r="B65" s="178" t="s">
        <v>273</v>
      </c>
      <c r="C65" s="179"/>
      <c r="D65" s="113"/>
      <c r="E65" s="114">
        <v>324</v>
      </c>
      <c r="F65" s="114">
        <v>36</v>
      </c>
      <c r="G65" s="71"/>
      <c r="H65" s="78"/>
      <c r="I65" s="59"/>
      <c r="J65" s="78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</row>
    <row r="66" spans="2:44" x14ac:dyDescent="0.45">
      <c r="B66" s="71"/>
      <c r="C66" s="71"/>
      <c r="D66" s="71"/>
      <c r="E66" s="79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</row>
    <row r="67" spans="2:44" x14ac:dyDescent="0.45">
      <c r="B67" s="71"/>
      <c r="C67" s="71"/>
      <c r="D67" s="71"/>
      <c r="E67" s="79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</row>
    <row r="68" spans="2:44" x14ac:dyDescent="0.45">
      <c r="B68" s="71"/>
      <c r="C68" s="71"/>
      <c r="D68" s="71"/>
      <c r="E68" s="79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</row>
    <row r="69" spans="2:44" x14ac:dyDescent="0.45">
      <c r="B69" s="71"/>
      <c r="C69" s="71"/>
      <c r="D69" s="71"/>
      <c r="E69" s="79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/>
      <c r="U69" s="71"/>
      <c r="V69" s="71"/>
      <c r="W69" s="71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</row>
    <row r="70" spans="2:44" x14ac:dyDescent="0.45">
      <c r="B70" s="71"/>
      <c r="C70" s="71"/>
      <c r="D70" s="71"/>
      <c r="E70" s="79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71"/>
      <c r="Q70" s="71"/>
      <c r="R70" s="71"/>
      <c r="S70" s="71"/>
      <c r="T70" s="71"/>
      <c r="U70" s="71"/>
      <c r="V70" s="71"/>
      <c r="W70" s="71"/>
      <c r="X70" s="71"/>
      <c r="Y70" s="71"/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</row>
    <row r="71" spans="2:44" x14ac:dyDescent="0.45">
      <c r="B71" s="71"/>
      <c r="C71" s="71"/>
      <c r="D71" s="71"/>
      <c r="E71" s="79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1"/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</row>
    <row r="72" spans="2:44" x14ac:dyDescent="0.45">
      <c r="B72" s="71"/>
      <c r="C72" s="71"/>
      <c r="D72" s="71"/>
      <c r="E72" s="79"/>
      <c r="F72" s="71"/>
      <c r="G72" s="71"/>
      <c r="H72" s="71"/>
      <c r="I72" s="71"/>
      <c r="J72" s="71"/>
      <c r="K72" s="71"/>
      <c r="L72" s="71"/>
      <c r="M72" s="71"/>
      <c r="N72" s="71"/>
      <c r="O72" s="71"/>
      <c r="P72" s="71"/>
      <c r="Q72" s="71"/>
      <c r="R72" s="71"/>
      <c r="S72" s="71"/>
      <c r="T72" s="71"/>
      <c r="U72" s="71"/>
      <c r="V72" s="71"/>
      <c r="W72" s="71"/>
      <c r="X72" s="71"/>
      <c r="Y72" s="71"/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</row>
    <row r="73" spans="2:44" x14ac:dyDescent="0.45">
      <c r="B73" s="71"/>
      <c r="C73" s="71"/>
      <c r="D73" s="71"/>
      <c r="E73" s="79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</row>
    <row r="74" spans="2:44" x14ac:dyDescent="0.45">
      <c r="B74" s="71"/>
      <c r="C74" s="71"/>
      <c r="D74" s="71"/>
      <c r="E74" s="79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</row>
    <row r="75" spans="2:44" x14ac:dyDescent="0.45">
      <c r="B75" s="71"/>
      <c r="C75" s="71"/>
      <c r="D75" s="71"/>
      <c r="E75" s="79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</row>
  </sheetData>
  <mergeCells count="23">
    <mergeCell ref="B45:C45"/>
    <mergeCell ref="B57:C57"/>
    <mergeCell ref="B61:C61"/>
    <mergeCell ref="B56:C56"/>
    <mergeCell ref="B58:C58"/>
    <mergeCell ref="B59:C59"/>
    <mergeCell ref="B52:C52"/>
    <mergeCell ref="B62:C62"/>
    <mergeCell ref="B64:C64"/>
    <mergeCell ref="C2:D2"/>
    <mergeCell ref="B35:C35"/>
    <mergeCell ref="B36:C36"/>
    <mergeCell ref="B53:C53"/>
    <mergeCell ref="B37:C37"/>
    <mergeCell ref="B38:C38"/>
    <mergeCell ref="B39:C39"/>
    <mergeCell ref="B40:C40"/>
    <mergeCell ref="B43:C43"/>
    <mergeCell ref="B42:C42"/>
    <mergeCell ref="B44:C44"/>
    <mergeCell ref="B50:C50"/>
    <mergeCell ref="B51:C51"/>
    <mergeCell ref="B41:C41"/>
  </mergeCells>
  <pageMargins left="0.75" right="0.75" top="1" bottom="1" header="0.5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A538B-23BE-4153-BD22-5C89ED32022D}">
  <sheetPr>
    <pageSetUpPr autoPageBreaks="0"/>
  </sheetPr>
  <dimension ref="A1:X54"/>
  <sheetViews>
    <sheetView zoomScaleNormal="100" workbookViewId="0">
      <selection activeCell="A71" sqref="A71"/>
    </sheetView>
  </sheetViews>
  <sheetFormatPr defaultRowHeight="12.75" x14ac:dyDescent="0.35"/>
  <cols>
    <col min="1" max="1" width="7.33203125" style="110" customWidth="1"/>
    <col min="2" max="2" width="6.6640625" style="48" customWidth="1"/>
    <col min="3" max="3" width="31" style="48" customWidth="1"/>
    <col min="4" max="4" width="16" style="48" customWidth="1"/>
    <col min="5" max="5" width="15.1328125" style="48" customWidth="1"/>
    <col min="6" max="6" width="16.6640625" style="48" customWidth="1"/>
    <col min="7" max="7" width="17.53125" style="48" customWidth="1"/>
    <col min="8" max="8" width="14.6640625" style="48" bestFit="1" customWidth="1"/>
    <col min="9" max="9" width="9.1328125" style="48"/>
    <col min="10" max="10" width="12.6640625" style="48" bestFit="1" customWidth="1"/>
    <col min="11" max="11" width="9.46484375" style="48" customWidth="1"/>
    <col min="12" max="12" width="36.1328125" style="48" bestFit="1" customWidth="1"/>
    <col min="13" max="13" width="11.53125" style="104" bestFit="1" customWidth="1"/>
    <col min="14" max="14" width="11.1328125" style="105" bestFit="1" customWidth="1"/>
    <col min="15" max="15" width="10.33203125" style="48" bestFit="1" customWidth="1"/>
    <col min="16" max="256" width="9.1328125" style="48"/>
    <col min="257" max="257" width="7.33203125" style="48" customWidth="1"/>
    <col min="258" max="258" width="6.6640625" style="48" customWidth="1"/>
    <col min="259" max="259" width="31" style="48" customWidth="1"/>
    <col min="260" max="260" width="16" style="48" customWidth="1"/>
    <col min="261" max="261" width="15.1328125" style="48" customWidth="1"/>
    <col min="262" max="262" width="16.6640625" style="48" customWidth="1"/>
    <col min="263" max="263" width="17.53125" style="48" customWidth="1"/>
    <col min="264" max="264" width="14.6640625" style="48" bestFit="1" customWidth="1"/>
    <col min="265" max="265" width="9.1328125" style="48"/>
    <col min="266" max="266" width="12.6640625" style="48" bestFit="1" customWidth="1"/>
    <col min="267" max="267" width="9.46484375" style="48" customWidth="1"/>
    <col min="268" max="268" width="36.1328125" style="48" bestFit="1" customWidth="1"/>
    <col min="269" max="269" width="11.53125" style="48" bestFit="1" customWidth="1"/>
    <col min="270" max="270" width="11.1328125" style="48" bestFit="1" customWidth="1"/>
    <col min="271" max="271" width="10.33203125" style="48" bestFit="1" customWidth="1"/>
    <col min="272" max="512" width="9.1328125" style="48"/>
    <col min="513" max="513" width="7.33203125" style="48" customWidth="1"/>
    <col min="514" max="514" width="6.6640625" style="48" customWidth="1"/>
    <col min="515" max="515" width="31" style="48" customWidth="1"/>
    <col min="516" max="516" width="16" style="48" customWidth="1"/>
    <col min="517" max="517" width="15.1328125" style="48" customWidth="1"/>
    <col min="518" max="518" width="16.6640625" style="48" customWidth="1"/>
    <col min="519" max="519" width="17.53125" style="48" customWidth="1"/>
    <col min="520" max="520" width="14.6640625" style="48" bestFit="1" customWidth="1"/>
    <col min="521" max="521" width="9.1328125" style="48"/>
    <col min="522" max="522" width="12.6640625" style="48" bestFit="1" customWidth="1"/>
    <col min="523" max="523" width="9.46484375" style="48" customWidth="1"/>
    <col min="524" max="524" width="36.1328125" style="48" bestFit="1" customWidth="1"/>
    <col min="525" max="525" width="11.53125" style="48" bestFit="1" customWidth="1"/>
    <col min="526" max="526" width="11.1328125" style="48" bestFit="1" customWidth="1"/>
    <col min="527" max="527" width="10.33203125" style="48" bestFit="1" customWidth="1"/>
    <col min="528" max="768" width="9.1328125" style="48"/>
    <col min="769" max="769" width="7.33203125" style="48" customWidth="1"/>
    <col min="770" max="770" width="6.6640625" style="48" customWidth="1"/>
    <col min="771" max="771" width="31" style="48" customWidth="1"/>
    <col min="772" max="772" width="16" style="48" customWidth="1"/>
    <col min="773" max="773" width="15.1328125" style="48" customWidth="1"/>
    <col min="774" max="774" width="16.6640625" style="48" customWidth="1"/>
    <col min="775" max="775" width="17.53125" style="48" customWidth="1"/>
    <col min="776" max="776" width="14.6640625" style="48" bestFit="1" customWidth="1"/>
    <col min="777" max="777" width="9.1328125" style="48"/>
    <col min="778" max="778" width="12.6640625" style="48" bestFit="1" customWidth="1"/>
    <col min="779" max="779" width="9.46484375" style="48" customWidth="1"/>
    <col min="780" max="780" width="36.1328125" style="48" bestFit="1" customWidth="1"/>
    <col min="781" max="781" width="11.53125" style="48" bestFit="1" customWidth="1"/>
    <col min="782" max="782" width="11.1328125" style="48" bestFit="1" customWidth="1"/>
    <col min="783" max="783" width="10.33203125" style="48" bestFit="1" customWidth="1"/>
    <col min="784" max="1024" width="9.1328125" style="48"/>
    <col min="1025" max="1025" width="7.33203125" style="48" customWidth="1"/>
    <col min="1026" max="1026" width="6.6640625" style="48" customWidth="1"/>
    <col min="1027" max="1027" width="31" style="48" customWidth="1"/>
    <col min="1028" max="1028" width="16" style="48" customWidth="1"/>
    <col min="1029" max="1029" width="15.1328125" style="48" customWidth="1"/>
    <col min="1030" max="1030" width="16.6640625" style="48" customWidth="1"/>
    <col min="1031" max="1031" width="17.53125" style="48" customWidth="1"/>
    <col min="1032" max="1032" width="14.6640625" style="48" bestFit="1" customWidth="1"/>
    <col min="1033" max="1033" width="9.1328125" style="48"/>
    <col min="1034" max="1034" width="12.6640625" style="48" bestFit="1" customWidth="1"/>
    <col min="1035" max="1035" width="9.46484375" style="48" customWidth="1"/>
    <col min="1036" max="1036" width="36.1328125" style="48" bestFit="1" customWidth="1"/>
    <col min="1037" max="1037" width="11.53125" style="48" bestFit="1" customWidth="1"/>
    <col min="1038" max="1038" width="11.1328125" style="48" bestFit="1" customWidth="1"/>
    <col min="1039" max="1039" width="10.33203125" style="48" bestFit="1" customWidth="1"/>
    <col min="1040" max="1280" width="9.1328125" style="48"/>
    <col min="1281" max="1281" width="7.33203125" style="48" customWidth="1"/>
    <col min="1282" max="1282" width="6.6640625" style="48" customWidth="1"/>
    <col min="1283" max="1283" width="31" style="48" customWidth="1"/>
    <col min="1284" max="1284" width="16" style="48" customWidth="1"/>
    <col min="1285" max="1285" width="15.1328125" style="48" customWidth="1"/>
    <col min="1286" max="1286" width="16.6640625" style="48" customWidth="1"/>
    <col min="1287" max="1287" width="17.53125" style="48" customWidth="1"/>
    <col min="1288" max="1288" width="14.6640625" style="48" bestFit="1" customWidth="1"/>
    <col min="1289" max="1289" width="9.1328125" style="48"/>
    <col min="1290" max="1290" width="12.6640625" style="48" bestFit="1" customWidth="1"/>
    <col min="1291" max="1291" width="9.46484375" style="48" customWidth="1"/>
    <col min="1292" max="1292" width="36.1328125" style="48" bestFit="1" customWidth="1"/>
    <col min="1293" max="1293" width="11.53125" style="48" bestFit="1" customWidth="1"/>
    <col min="1294" max="1294" width="11.1328125" style="48" bestFit="1" customWidth="1"/>
    <col min="1295" max="1295" width="10.33203125" style="48" bestFit="1" customWidth="1"/>
    <col min="1296" max="1536" width="9.1328125" style="48"/>
    <col min="1537" max="1537" width="7.33203125" style="48" customWidth="1"/>
    <col min="1538" max="1538" width="6.6640625" style="48" customWidth="1"/>
    <col min="1539" max="1539" width="31" style="48" customWidth="1"/>
    <col min="1540" max="1540" width="16" style="48" customWidth="1"/>
    <col min="1541" max="1541" width="15.1328125" style="48" customWidth="1"/>
    <col min="1542" max="1542" width="16.6640625" style="48" customWidth="1"/>
    <col min="1543" max="1543" width="17.53125" style="48" customWidth="1"/>
    <col min="1544" max="1544" width="14.6640625" style="48" bestFit="1" customWidth="1"/>
    <col min="1545" max="1545" width="9.1328125" style="48"/>
    <col min="1546" max="1546" width="12.6640625" style="48" bestFit="1" customWidth="1"/>
    <col min="1547" max="1547" width="9.46484375" style="48" customWidth="1"/>
    <col min="1548" max="1548" width="36.1328125" style="48" bestFit="1" customWidth="1"/>
    <col min="1549" max="1549" width="11.53125" style="48" bestFit="1" customWidth="1"/>
    <col min="1550" max="1550" width="11.1328125" style="48" bestFit="1" customWidth="1"/>
    <col min="1551" max="1551" width="10.33203125" style="48" bestFit="1" customWidth="1"/>
    <col min="1552" max="1792" width="9.1328125" style="48"/>
    <col min="1793" max="1793" width="7.33203125" style="48" customWidth="1"/>
    <col min="1794" max="1794" width="6.6640625" style="48" customWidth="1"/>
    <col min="1795" max="1795" width="31" style="48" customWidth="1"/>
    <col min="1796" max="1796" width="16" style="48" customWidth="1"/>
    <col min="1797" max="1797" width="15.1328125" style="48" customWidth="1"/>
    <col min="1798" max="1798" width="16.6640625" style="48" customWidth="1"/>
    <col min="1799" max="1799" width="17.53125" style="48" customWidth="1"/>
    <col min="1800" max="1800" width="14.6640625" style="48" bestFit="1" customWidth="1"/>
    <col min="1801" max="1801" width="9.1328125" style="48"/>
    <col min="1802" max="1802" width="12.6640625" style="48" bestFit="1" customWidth="1"/>
    <col min="1803" max="1803" width="9.46484375" style="48" customWidth="1"/>
    <col min="1804" max="1804" width="36.1328125" style="48" bestFit="1" customWidth="1"/>
    <col min="1805" max="1805" width="11.53125" style="48" bestFit="1" customWidth="1"/>
    <col min="1806" max="1806" width="11.1328125" style="48" bestFit="1" customWidth="1"/>
    <col min="1807" max="1807" width="10.33203125" style="48" bestFit="1" customWidth="1"/>
    <col min="1808" max="2048" width="9.1328125" style="48"/>
    <col min="2049" max="2049" width="7.33203125" style="48" customWidth="1"/>
    <col min="2050" max="2050" width="6.6640625" style="48" customWidth="1"/>
    <col min="2051" max="2051" width="31" style="48" customWidth="1"/>
    <col min="2052" max="2052" width="16" style="48" customWidth="1"/>
    <col min="2053" max="2053" width="15.1328125" style="48" customWidth="1"/>
    <col min="2054" max="2054" width="16.6640625" style="48" customWidth="1"/>
    <col min="2055" max="2055" width="17.53125" style="48" customWidth="1"/>
    <col min="2056" max="2056" width="14.6640625" style="48" bestFit="1" customWidth="1"/>
    <col min="2057" max="2057" width="9.1328125" style="48"/>
    <col min="2058" max="2058" width="12.6640625" style="48" bestFit="1" customWidth="1"/>
    <col min="2059" max="2059" width="9.46484375" style="48" customWidth="1"/>
    <col min="2060" max="2060" width="36.1328125" style="48" bestFit="1" customWidth="1"/>
    <col min="2061" max="2061" width="11.53125" style="48" bestFit="1" customWidth="1"/>
    <col min="2062" max="2062" width="11.1328125" style="48" bestFit="1" customWidth="1"/>
    <col min="2063" max="2063" width="10.33203125" style="48" bestFit="1" customWidth="1"/>
    <col min="2064" max="2304" width="9.1328125" style="48"/>
    <col min="2305" max="2305" width="7.33203125" style="48" customWidth="1"/>
    <col min="2306" max="2306" width="6.6640625" style="48" customWidth="1"/>
    <col min="2307" max="2307" width="31" style="48" customWidth="1"/>
    <col min="2308" max="2308" width="16" style="48" customWidth="1"/>
    <col min="2309" max="2309" width="15.1328125" style="48" customWidth="1"/>
    <col min="2310" max="2310" width="16.6640625" style="48" customWidth="1"/>
    <col min="2311" max="2311" width="17.53125" style="48" customWidth="1"/>
    <col min="2312" max="2312" width="14.6640625" style="48" bestFit="1" customWidth="1"/>
    <col min="2313" max="2313" width="9.1328125" style="48"/>
    <col min="2314" max="2314" width="12.6640625" style="48" bestFit="1" customWidth="1"/>
    <col min="2315" max="2315" width="9.46484375" style="48" customWidth="1"/>
    <col min="2316" max="2316" width="36.1328125" style="48" bestFit="1" customWidth="1"/>
    <col min="2317" max="2317" width="11.53125" style="48" bestFit="1" customWidth="1"/>
    <col min="2318" max="2318" width="11.1328125" style="48" bestFit="1" customWidth="1"/>
    <col min="2319" max="2319" width="10.33203125" style="48" bestFit="1" customWidth="1"/>
    <col min="2320" max="2560" width="9.1328125" style="48"/>
    <col min="2561" max="2561" width="7.33203125" style="48" customWidth="1"/>
    <col min="2562" max="2562" width="6.6640625" style="48" customWidth="1"/>
    <col min="2563" max="2563" width="31" style="48" customWidth="1"/>
    <col min="2564" max="2564" width="16" style="48" customWidth="1"/>
    <col min="2565" max="2565" width="15.1328125" style="48" customWidth="1"/>
    <col min="2566" max="2566" width="16.6640625" style="48" customWidth="1"/>
    <col min="2567" max="2567" width="17.53125" style="48" customWidth="1"/>
    <col min="2568" max="2568" width="14.6640625" style="48" bestFit="1" customWidth="1"/>
    <col min="2569" max="2569" width="9.1328125" style="48"/>
    <col min="2570" max="2570" width="12.6640625" style="48" bestFit="1" customWidth="1"/>
    <col min="2571" max="2571" width="9.46484375" style="48" customWidth="1"/>
    <col min="2572" max="2572" width="36.1328125" style="48" bestFit="1" customWidth="1"/>
    <col min="2573" max="2573" width="11.53125" style="48" bestFit="1" customWidth="1"/>
    <col min="2574" max="2574" width="11.1328125" style="48" bestFit="1" customWidth="1"/>
    <col min="2575" max="2575" width="10.33203125" style="48" bestFit="1" customWidth="1"/>
    <col min="2576" max="2816" width="9.1328125" style="48"/>
    <col min="2817" max="2817" width="7.33203125" style="48" customWidth="1"/>
    <col min="2818" max="2818" width="6.6640625" style="48" customWidth="1"/>
    <col min="2819" max="2819" width="31" style="48" customWidth="1"/>
    <col min="2820" max="2820" width="16" style="48" customWidth="1"/>
    <col min="2821" max="2821" width="15.1328125" style="48" customWidth="1"/>
    <col min="2822" max="2822" width="16.6640625" style="48" customWidth="1"/>
    <col min="2823" max="2823" width="17.53125" style="48" customWidth="1"/>
    <col min="2824" max="2824" width="14.6640625" style="48" bestFit="1" customWidth="1"/>
    <col min="2825" max="2825" width="9.1328125" style="48"/>
    <col min="2826" max="2826" width="12.6640625" style="48" bestFit="1" customWidth="1"/>
    <col min="2827" max="2827" width="9.46484375" style="48" customWidth="1"/>
    <col min="2828" max="2828" width="36.1328125" style="48" bestFit="1" customWidth="1"/>
    <col min="2829" max="2829" width="11.53125" style="48" bestFit="1" customWidth="1"/>
    <col min="2830" max="2830" width="11.1328125" style="48" bestFit="1" customWidth="1"/>
    <col min="2831" max="2831" width="10.33203125" style="48" bestFit="1" customWidth="1"/>
    <col min="2832" max="3072" width="9.1328125" style="48"/>
    <col min="3073" max="3073" width="7.33203125" style="48" customWidth="1"/>
    <col min="3074" max="3074" width="6.6640625" style="48" customWidth="1"/>
    <col min="3075" max="3075" width="31" style="48" customWidth="1"/>
    <col min="3076" max="3076" width="16" style="48" customWidth="1"/>
    <col min="3077" max="3077" width="15.1328125" style="48" customWidth="1"/>
    <col min="3078" max="3078" width="16.6640625" style="48" customWidth="1"/>
    <col min="3079" max="3079" width="17.53125" style="48" customWidth="1"/>
    <col min="3080" max="3080" width="14.6640625" style="48" bestFit="1" customWidth="1"/>
    <col min="3081" max="3081" width="9.1328125" style="48"/>
    <col min="3082" max="3082" width="12.6640625" style="48" bestFit="1" customWidth="1"/>
    <col min="3083" max="3083" width="9.46484375" style="48" customWidth="1"/>
    <col min="3084" max="3084" width="36.1328125" style="48" bestFit="1" customWidth="1"/>
    <col min="3085" max="3085" width="11.53125" style="48" bestFit="1" customWidth="1"/>
    <col min="3086" max="3086" width="11.1328125" style="48" bestFit="1" customWidth="1"/>
    <col min="3087" max="3087" width="10.33203125" style="48" bestFit="1" customWidth="1"/>
    <col min="3088" max="3328" width="9.1328125" style="48"/>
    <col min="3329" max="3329" width="7.33203125" style="48" customWidth="1"/>
    <col min="3330" max="3330" width="6.6640625" style="48" customWidth="1"/>
    <col min="3331" max="3331" width="31" style="48" customWidth="1"/>
    <col min="3332" max="3332" width="16" style="48" customWidth="1"/>
    <col min="3333" max="3333" width="15.1328125" style="48" customWidth="1"/>
    <col min="3334" max="3334" width="16.6640625" style="48" customWidth="1"/>
    <col min="3335" max="3335" width="17.53125" style="48" customWidth="1"/>
    <col min="3336" max="3336" width="14.6640625" style="48" bestFit="1" customWidth="1"/>
    <col min="3337" max="3337" width="9.1328125" style="48"/>
    <col min="3338" max="3338" width="12.6640625" style="48" bestFit="1" customWidth="1"/>
    <col min="3339" max="3339" width="9.46484375" style="48" customWidth="1"/>
    <col min="3340" max="3340" width="36.1328125" style="48" bestFit="1" customWidth="1"/>
    <col min="3341" max="3341" width="11.53125" style="48" bestFit="1" customWidth="1"/>
    <col min="3342" max="3342" width="11.1328125" style="48" bestFit="1" customWidth="1"/>
    <col min="3343" max="3343" width="10.33203125" style="48" bestFit="1" customWidth="1"/>
    <col min="3344" max="3584" width="9.1328125" style="48"/>
    <col min="3585" max="3585" width="7.33203125" style="48" customWidth="1"/>
    <col min="3586" max="3586" width="6.6640625" style="48" customWidth="1"/>
    <col min="3587" max="3587" width="31" style="48" customWidth="1"/>
    <col min="3588" max="3588" width="16" style="48" customWidth="1"/>
    <col min="3589" max="3589" width="15.1328125" style="48" customWidth="1"/>
    <col min="3590" max="3590" width="16.6640625" style="48" customWidth="1"/>
    <col min="3591" max="3591" width="17.53125" style="48" customWidth="1"/>
    <col min="3592" max="3592" width="14.6640625" style="48" bestFit="1" customWidth="1"/>
    <col min="3593" max="3593" width="9.1328125" style="48"/>
    <col min="3594" max="3594" width="12.6640625" style="48" bestFit="1" customWidth="1"/>
    <col min="3595" max="3595" width="9.46484375" style="48" customWidth="1"/>
    <col min="3596" max="3596" width="36.1328125" style="48" bestFit="1" customWidth="1"/>
    <col min="3597" max="3597" width="11.53125" style="48" bestFit="1" customWidth="1"/>
    <col min="3598" max="3598" width="11.1328125" style="48" bestFit="1" customWidth="1"/>
    <col min="3599" max="3599" width="10.33203125" style="48" bestFit="1" customWidth="1"/>
    <col min="3600" max="3840" width="9.1328125" style="48"/>
    <col min="3841" max="3841" width="7.33203125" style="48" customWidth="1"/>
    <col min="3842" max="3842" width="6.6640625" style="48" customWidth="1"/>
    <col min="3843" max="3843" width="31" style="48" customWidth="1"/>
    <col min="3844" max="3844" width="16" style="48" customWidth="1"/>
    <col min="3845" max="3845" width="15.1328125" style="48" customWidth="1"/>
    <col min="3846" max="3846" width="16.6640625" style="48" customWidth="1"/>
    <col min="3847" max="3847" width="17.53125" style="48" customWidth="1"/>
    <col min="3848" max="3848" width="14.6640625" style="48" bestFit="1" customWidth="1"/>
    <col min="3849" max="3849" width="9.1328125" style="48"/>
    <col min="3850" max="3850" width="12.6640625" style="48" bestFit="1" customWidth="1"/>
    <col min="3851" max="3851" width="9.46484375" style="48" customWidth="1"/>
    <col min="3852" max="3852" width="36.1328125" style="48" bestFit="1" customWidth="1"/>
    <col min="3853" max="3853" width="11.53125" style="48" bestFit="1" customWidth="1"/>
    <col min="3854" max="3854" width="11.1328125" style="48" bestFit="1" customWidth="1"/>
    <col min="3855" max="3855" width="10.33203125" style="48" bestFit="1" customWidth="1"/>
    <col min="3856" max="4096" width="9.1328125" style="48"/>
    <col min="4097" max="4097" width="7.33203125" style="48" customWidth="1"/>
    <col min="4098" max="4098" width="6.6640625" style="48" customWidth="1"/>
    <col min="4099" max="4099" width="31" style="48" customWidth="1"/>
    <col min="4100" max="4100" width="16" style="48" customWidth="1"/>
    <col min="4101" max="4101" width="15.1328125" style="48" customWidth="1"/>
    <col min="4102" max="4102" width="16.6640625" style="48" customWidth="1"/>
    <col min="4103" max="4103" width="17.53125" style="48" customWidth="1"/>
    <col min="4104" max="4104" width="14.6640625" style="48" bestFit="1" customWidth="1"/>
    <col min="4105" max="4105" width="9.1328125" style="48"/>
    <col min="4106" max="4106" width="12.6640625" style="48" bestFit="1" customWidth="1"/>
    <col min="4107" max="4107" width="9.46484375" style="48" customWidth="1"/>
    <col min="4108" max="4108" width="36.1328125" style="48" bestFit="1" customWidth="1"/>
    <col min="4109" max="4109" width="11.53125" style="48" bestFit="1" customWidth="1"/>
    <col min="4110" max="4110" width="11.1328125" style="48" bestFit="1" customWidth="1"/>
    <col min="4111" max="4111" width="10.33203125" style="48" bestFit="1" customWidth="1"/>
    <col min="4112" max="4352" width="9.1328125" style="48"/>
    <col min="4353" max="4353" width="7.33203125" style="48" customWidth="1"/>
    <col min="4354" max="4354" width="6.6640625" style="48" customWidth="1"/>
    <col min="4355" max="4355" width="31" style="48" customWidth="1"/>
    <col min="4356" max="4356" width="16" style="48" customWidth="1"/>
    <col min="4357" max="4357" width="15.1328125" style="48" customWidth="1"/>
    <col min="4358" max="4358" width="16.6640625" style="48" customWidth="1"/>
    <col min="4359" max="4359" width="17.53125" style="48" customWidth="1"/>
    <col min="4360" max="4360" width="14.6640625" style="48" bestFit="1" customWidth="1"/>
    <col min="4361" max="4361" width="9.1328125" style="48"/>
    <col min="4362" max="4362" width="12.6640625" style="48" bestFit="1" customWidth="1"/>
    <col min="4363" max="4363" width="9.46484375" style="48" customWidth="1"/>
    <col min="4364" max="4364" width="36.1328125" style="48" bestFit="1" customWidth="1"/>
    <col min="4365" max="4365" width="11.53125" style="48" bestFit="1" customWidth="1"/>
    <col min="4366" max="4366" width="11.1328125" style="48" bestFit="1" customWidth="1"/>
    <col min="4367" max="4367" width="10.33203125" style="48" bestFit="1" customWidth="1"/>
    <col min="4368" max="4608" width="9.1328125" style="48"/>
    <col min="4609" max="4609" width="7.33203125" style="48" customWidth="1"/>
    <col min="4610" max="4610" width="6.6640625" style="48" customWidth="1"/>
    <col min="4611" max="4611" width="31" style="48" customWidth="1"/>
    <col min="4612" max="4612" width="16" style="48" customWidth="1"/>
    <col min="4613" max="4613" width="15.1328125" style="48" customWidth="1"/>
    <col min="4614" max="4614" width="16.6640625" style="48" customWidth="1"/>
    <col min="4615" max="4615" width="17.53125" style="48" customWidth="1"/>
    <col min="4616" max="4616" width="14.6640625" style="48" bestFit="1" customWidth="1"/>
    <col min="4617" max="4617" width="9.1328125" style="48"/>
    <col min="4618" max="4618" width="12.6640625" style="48" bestFit="1" customWidth="1"/>
    <col min="4619" max="4619" width="9.46484375" style="48" customWidth="1"/>
    <col min="4620" max="4620" width="36.1328125" style="48" bestFit="1" customWidth="1"/>
    <col min="4621" max="4621" width="11.53125" style="48" bestFit="1" customWidth="1"/>
    <col min="4622" max="4622" width="11.1328125" style="48" bestFit="1" customWidth="1"/>
    <col min="4623" max="4623" width="10.33203125" style="48" bestFit="1" customWidth="1"/>
    <col min="4624" max="4864" width="9.1328125" style="48"/>
    <col min="4865" max="4865" width="7.33203125" style="48" customWidth="1"/>
    <col min="4866" max="4866" width="6.6640625" style="48" customWidth="1"/>
    <col min="4867" max="4867" width="31" style="48" customWidth="1"/>
    <col min="4868" max="4868" width="16" style="48" customWidth="1"/>
    <col min="4869" max="4869" width="15.1328125" style="48" customWidth="1"/>
    <col min="4870" max="4870" width="16.6640625" style="48" customWidth="1"/>
    <col min="4871" max="4871" width="17.53125" style="48" customWidth="1"/>
    <col min="4872" max="4872" width="14.6640625" style="48" bestFit="1" customWidth="1"/>
    <col min="4873" max="4873" width="9.1328125" style="48"/>
    <col min="4874" max="4874" width="12.6640625" style="48" bestFit="1" customWidth="1"/>
    <col min="4875" max="4875" width="9.46484375" style="48" customWidth="1"/>
    <col min="4876" max="4876" width="36.1328125" style="48" bestFit="1" customWidth="1"/>
    <col min="4877" max="4877" width="11.53125" style="48" bestFit="1" customWidth="1"/>
    <col min="4878" max="4878" width="11.1328125" style="48" bestFit="1" customWidth="1"/>
    <col min="4879" max="4879" width="10.33203125" style="48" bestFit="1" customWidth="1"/>
    <col min="4880" max="5120" width="9.1328125" style="48"/>
    <col min="5121" max="5121" width="7.33203125" style="48" customWidth="1"/>
    <col min="5122" max="5122" width="6.6640625" style="48" customWidth="1"/>
    <col min="5123" max="5123" width="31" style="48" customWidth="1"/>
    <col min="5124" max="5124" width="16" style="48" customWidth="1"/>
    <col min="5125" max="5125" width="15.1328125" style="48" customWidth="1"/>
    <col min="5126" max="5126" width="16.6640625" style="48" customWidth="1"/>
    <col min="5127" max="5127" width="17.53125" style="48" customWidth="1"/>
    <col min="5128" max="5128" width="14.6640625" style="48" bestFit="1" customWidth="1"/>
    <col min="5129" max="5129" width="9.1328125" style="48"/>
    <col min="5130" max="5130" width="12.6640625" style="48" bestFit="1" customWidth="1"/>
    <col min="5131" max="5131" width="9.46484375" style="48" customWidth="1"/>
    <col min="5132" max="5132" width="36.1328125" style="48" bestFit="1" customWidth="1"/>
    <col min="5133" max="5133" width="11.53125" style="48" bestFit="1" customWidth="1"/>
    <col min="5134" max="5134" width="11.1328125" style="48" bestFit="1" customWidth="1"/>
    <col min="5135" max="5135" width="10.33203125" style="48" bestFit="1" customWidth="1"/>
    <col min="5136" max="5376" width="9.1328125" style="48"/>
    <col min="5377" max="5377" width="7.33203125" style="48" customWidth="1"/>
    <col min="5378" max="5378" width="6.6640625" style="48" customWidth="1"/>
    <col min="5379" max="5379" width="31" style="48" customWidth="1"/>
    <col min="5380" max="5380" width="16" style="48" customWidth="1"/>
    <col min="5381" max="5381" width="15.1328125" style="48" customWidth="1"/>
    <col min="5382" max="5382" width="16.6640625" style="48" customWidth="1"/>
    <col min="5383" max="5383" width="17.53125" style="48" customWidth="1"/>
    <col min="5384" max="5384" width="14.6640625" style="48" bestFit="1" customWidth="1"/>
    <col min="5385" max="5385" width="9.1328125" style="48"/>
    <col min="5386" max="5386" width="12.6640625" style="48" bestFit="1" customWidth="1"/>
    <col min="5387" max="5387" width="9.46484375" style="48" customWidth="1"/>
    <col min="5388" max="5388" width="36.1328125" style="48" bestFit="1" customWidth="1"/>
    <col min="5389" max="5389" width="11.53125" style="48" bestFit="1" customWidth="1"/>
    <col min="5390" max="5390" width="11.1328125" style="48" bestFit="1" customWidth="1"/>
    <col min="5391" max="5391" width="10.33203125" style="48" bestFit="1" customWidth="1"/>
    <col min="5392" max="5632" width="9.1328125" style="48"/>
    <col min="5633" max="5633" width="7.33203125" style="48" customWidth="1"/>
    <col min="5634" max="5634" width="6.6640625" style="48" customWidth="1"/>
    <col min="5635" max="5635" width="31" style="48" customWidth="1"/>
    <col min="5636" max="5636" width="16" style="48" customWidth="1"/>
    <col min="5637" max="5637" width="15.1328125" style="48" customWidth="1"/>
    <col min="5638" max="5638" width="16.6640625" style="48" customWidth="1"/>
    <col min="5639" max="5639" width="17.53125" style="48" customWidth="1"/>
    <col min="5640" max="5640" width="14.6640625" style="48" bestFit="1" customWidth="1"/>
    <col min="5641" max="5641" width="9.1328125" style="48"/>
    <col min="5642" max="5642" width="12.6640625" style="48" bestFit="1" customWidth="1"/>
    <col min="5643" max="5643" width="9.46484375" style="48" customWidth="1"/>
    <col min="5644" max="5644" width="36.1328125" style="48" bestFit="1" customWidth="1"/>
    <col min="5645" max="5645" width="11.53125" style="48" bestFit="1" customWidth="1"/>
    <col min="5646" max="5646" width="11.1328125" style="48" bestFit="1" customWidth="1"/>
    <col min="5647" max="5647" width="10.33203125" style="48" bestFit="1" customWidth="1"/>
    <col min="5648" max="5888" width="9.1328125" style="48"/>
    <col min="5889" max="5889" width="7.33203125" style="48" customWidth="1"/>
    <col min="5890" max="5890" width="6.6640625" style="48" customWidth="1"/>
    <col min="5891" max="5891" width="31" style="48" customWidth="1"/>
    <col min="5892" max="5892" width="16" style="48" customWidth="1"/>
    <col min="5893" max="5893" width="15.1328125" style="48" customWidth="1"/>
    <col min="5894" max="5894" width="16.6640625" style="48" customWidth="1"/>
    <col min="5895" max="5895" width="17.53125" style="48" customWidth="1"/>
    <col min="5896" max="5896" width="14.6640625" style="48" bestFit="1" customWidth="1"/>
    <col min="5897" max="5897" width="9.1328125" style="48"/>
    <col min="5898" max="5898" width="12.6640625" style="48" bestFit="1" customWidth="1"/>
    <col min="5899" max="5899" width="9.46484375" style="48" customWidth="1"/>
    <col min="5900" max="5900" width="36.1328125" style="48" bestFit="1" customWidth="1"/>
    <col min="5901" max="5901" width="11.53125" style="48" bestFit="1" customWidth="1"/>
    <col min="5902" max="5902" width="11.1328125" style="48" bestFit="1" customWidth="1"/>
    <col min="5903" max="5903" width="10.33203125" style="48" bestFit="1" customWidth="1"/>
    <col min="5904" max="6144" width="9.1328125" style="48"/>
    <col min="6145" max="6145" width="7.33203125" style="48" customWidth="1"/>
    <col min="6146" max="6146" width="6.6640625" style="48" customWidth="1"/>
    <col min="6147" max="6147" width="31" style="48" customWidth="1"/>
    <col min="6148" max="6148" width="16" style="48" customWidth="1"/>
    <col min="6149" max="6149" width="15.1328125" style="48" customWidth="1"/>
    <col min="6150" max="6150" width="16.6640625" style="48" customWidth="1"/>
    <col min="6151" max="6151" width="17.53125" style="48" customWidth="1"/>
    <col min="6152" max="6152" width="14.6640625" style="48" bestFit="1" customWidth="1"/>
    <col min="6153" max="6153" width="9.1328125" style="48"/>
    <col min="6154" max="6154" width="12.6640625" style="48" bestFit="1" customWidth="1"/>
    <col min="6155" max="6155" width="9.46484375" style="48" customWidth="1"/>
    <col min="6156" max="6156" width="36.1328125" style="48" bestFit="1" customWidth="1"/>
    <col min="6157" max="6157" width="11.53125" style="48" bestFit="1" customWidth="1"/>
    <col min="6158" max="6158" width="11.1328125" style="48" bestFit="1" customWidth="1"/>
    <col min="6159" max="6159" width="10.33203125" style="48" bestFit="1" customWidth="1"/>
    <col min="6160" max="6400" width="9.1328125" style="48"/>
    <col min="6401" max="6401" width="7.33203125" style="48" customWidth="1"/>
    <col min="6402" max="6402" width="6.6640625" style="48" customWidth="1"/>
    <col min="6403" max="6403" width="31" style="48" customWidth="1"/>
    <col min="6404" max="6404" width="16" style="48" customWidth="1"/>
    <col min="6405" max="6405" width="15.1328125" style="48" customWidth="1"/>
    <col min="6406" max="6406" width="16.6640625" style="48" customWidth="1"/>
    <col min="6407" max="6407" width="17.53125" style="48" customWidth="1"/>
    <col min="6408" max="6408" width="14.6640625" style="48" bestFit="1" customWidth="1"/>
    <col min="6409" max="6409" width="9.1328125" style="48"/>
    <col min="6410" max="6410" width="12.6640625" style="48" bestFit="1" customWidth="1"/>
    <col min="6411" max="6411" width="9.46484375" style="48" customWidth="1"/>
    <col min="6412" max="6412" width="36.1328125" style="48" bestFit="1" customWidth="1"/>
    <col min="6413" max="6413" width="11.53125" style="48" bestFit="1" customWidth="1"/>
    <col min="6414" max="6414" width="11.1328125" style="48" bestFit="1" customWidth="1"/>
    <col min="6415" max="6415" width="10.33203125" style="48" bestFit="1" customWidth="1"/>
    <col min="6416" max="6656" width="9.1328125" style="48"/>
    <col min="6657" max="6657" width="7.33203125" style="48" customWidth="1"/>
    <col min="6658" max="6658" width="6.6640625" style="48" customWidth="1"/>
    <col min="6659" max="6659" width="31" style="48" customWidth="1"/>
    <col min="6660" max="6660" width="16" style="48" customWidth="1"/>
    <col min="6661" max="6661" width="15.1328125" style="48" customWidth="1"/>
    <col min="6662" max="6662" width="16.6640625" style="48" customWidth="1"/>
    <col min="6663" max="6663" width="17.53125" style="48" customWidth="1"/>
    <col min="6664" max="6664" width="14.6640625" style="48" bestFit="1" customWidth="1"/>
    <col min="6665" max="6665" width="9.1328125" style="48"/>
    <col min="6666" max="6666" width="12.6640625" style="48" bestFit="1" customWidth="1"/>
    <col min="6667" max="6667" width="9.46484375" style="48" customWidth="1"/>
    <col min="6668" max="6668" width="36.1328125" style="48" bestFit="1" customWidth="1"/>
    <col min="6669" max="6669" width="11.53125" style="48" bestFit="1" customWidth="1"/>
    <col min="6670" max="6670" width="11.1328125" style="48" bestFit="1" customWidth="1"/>
    <col min="6671" max="6671" width="10.33203125" style="48" bestFit="1" customWidth="1"/>
    <col min="6672" max="6912" width="9.1328125" style="48"/>
    <col min="6913" max="6913" width="7.33203125" style="48" customWidth="1"/>
    <col min="6914" max="6914" width="6.6640625" style="48" customWidth="1"/>
    <col min="6915" max="6915" width="31" style="48" customWidth="1"/>
    <col min="6916" max="6916" width="16" style="48" customWidth="1"/>
    <col min="6917" max="6917" width="15.1328125" style="48" customWidth="1"/>
    <col min="6918" max="6918" width="16.6640625" style="48" customWidth="1"/>
    <col min="6919" max="6919" width="17.53125" style="48" customWidth="1"/>
    <col min="6920" max="6920" width="14.6640625" style="48" bestFit="1" customWidth="1"/>
    <col min="6921" max="6921" width="9.1328125" style="48"/>
    <col min="6922" max="6922" width="12.6640625" style="48" bestFit="1" customWidth="1"/>
    <col min="6923" max="6923" width="9.46484375" style="48" customWidth="1"/>
    <col min="6924" max="6924" width="36.1328125" style="48" bestFit="1" customWidth="1"/>
    <col min="6925" max="6925" width="11.53125" style="48" bestFit="1" customWidth="1"/>
    <col min="6926" max="6926" width="11.1328125" style="48" bestFit="1" customWidth="1"/>
    <col min="6927" max="6927" width="10.33203125" style="48" bestFit="1" customWidth="1"/>
    <col min="6928" max="7168" width="9.1328125" style="48"/>
    <col min="7169" max="7169" width="7.33203125" style="48" customWidth="1"/>
    <col min="7170" max="7170" width="6.6640625" style="48" customWidth="1"/>
    <col min="7171" max="7171" width="31" style="48" customWidth="1"/>
    <col min="7172" max="7172" width="16" style="48" customWidth="1"/>
    <col min="7173" max="7173" width="15.1328125" style="48" customWidth="1"/>
    <col min="7174" max="7174" width="16.6640625" style="48" customWidth="1"/>
    <col min="7175" max="7175" width="17.53125" style="48" customWidth="1"/>
    <col min="7176" max="7176" width="14.6640625" style="48" bestFit="1" customWidth="1"/>
    <col min="7177" max="7177" width="9.1328125" style="48"/>
    <col min="7178" max="7178" width="12.6640625" style="48" bestFit="1" customWidth="1"/>
    <col min="7179" max="7179" width="9.46484375" style="48" customWidth="1"/>
    <col min="7180" max="7180" width="36.1328125" style="48" bestFit="1" customWidth="1"/>
    <col min="7181" max="7181" width="11.53125" style="48" bestFit="1" customWidth="1"/>
    <col min="7182" max="7182" width="11.1328125" style="48" bestFit="1" customWidth="1"/>
    <col min="7183" max="7183" width="10.33203125" style="48" bestFit="1" customWidth="1"/>
    <col min="7184" max="7424" width="9.1328125" style="48"/>
    <col min="7425" max="7425" width="7.33203125" style="48" customWidth="1"/>
    <col min="7426" max="7426" width="6.6640625" style="48" customWidth="1"/>
    <col min="7427" max="7427" width="31" style="48" customWidth="1"/>
    <col min="7428" max="7428" width="16" style="48" customWidth="1"/>
    <col min="7429" max="7429" width="15.1328125" style="48" customWidth="1"/>
    <col min="7430" max="7430" width="16.6640625" style="48" customWidth="1"/>
    <col min="7431" max="7431" width="17.53125" style="48" customWidth="1"/>
    <col min="7432" max="7432" width="14.6640625" style="48" bestFit="1" customWidth="1"/>
    <col min="7433" max="7433" width="9.1328125" style="48"/>
    <col min="7434" max="7434" width="12.6640625" style="48" bestFit="1" customWidth="1"/>
    <col min="7435" max="7435" width="9.46484375" style="48" customWidth="1"/>
    <col min="7436" max="7436" width="36.1328125" style="48" bestFit="1" customWidth="1"/>
    <col min="7437" max="7437" width="11.53125" style="48" bestFit="1" customWidth="1"/>
    <col min="7438" max="7438" width="11.1328125" style="48" bestFit="1" customWidth="1"/>
    <col min="7439" max="7439" width="10.33203125" style="48" bestFit="1" customWidth="1"/>
    <col min="7440" max="7680" width="9.1328125" style="48"/>
    <col min="7681" max="7681" width="7.33203125" style="48" customWidth="1"/>
    <col min="7682" max="7682" width="6.6640625" style="48" customWidth="1"/>
    <col min="7683" max="7683" width="31" style="48" customWidth="1"/>
    <col min="7684" max="7684" width="16" style="48" customWidth="1"/>
    <col min="7685" max="7685" width="15.1328125" style="48" customWidth="1"/>
    <col min="7686" max="7686" width="16.6640625" style="48" customWidth="1"/>
    <col min="7687" max="7687" width="17.53125" style="48" customWidth="1"/>
    <col min="7688" max="7688" width="14.6640625" style="48" bestFit="1" customWidth="1"/>
    <col min="7689" max="7689" width="9.1328125" style="48"/>
    <col min="7690" max="7690" width="12.6640625" style="48" bestFit="1" customWidth="1"/>
    <col min="7691" max="7691" width="9.46484375" style="48" customWidth="1"/>
    <col min="7692" max="7692" width="36.1328125" style="48" bestFit="1" customWidth="1"/>
    <col min="7693" max="7693" width="11.53125" style="48" bestFit="1" customWidth="1"/>
    <col min="7694" max="7694" width="11.1328125" style="48" bestFit="1" customWidth="1"/>
    <col min="7695" max="7695" width="10.33203125" style="48" bestFit="1" customWidth="1"/>
    <col min="7696" max="7936" width="9.1328125" style="48"/>
    <col min="7937" max="7937" width="7.33203125" style="48" customWidth="1"/>
    <col min="7938" max="7938" width="6.6640625" style="48" customWidth="1"/>
    <col min="7939" max="7939" width="31" style="48" customWidth="1"/>
    <col min="7940" max="7940" width="16" style="48" customWidth="1"/>
    <col min="7941" max="7941" width="15.1328125" style="48" customWidth="1"/>
    <col min="7942" max="7942" width="16.6640625" style="48" customWidth="1"/>
    <col min="7943" max="7943" width="17.53125" style="48" customWidth="1"/>
    <col min="7944" max="7944" width="14.6640625" style="48" bestFit="1" customWidth="1"/>
    <col min="7945" max="7945" width="9.1328125" style="48"/>
    <col min="7946" max="7946" width="12.6640625" style="48" bestFit="1" customWidth="1"/>
    <col min="7947" max="7947" width="9.46484375" style="48" customWidth="1"/>
    <col min="7948" max="7948" width="36.1328125" style="48" bestFit="1" customWidth="1"/>
    <col min="7949" max="7949" width="11.53125" style="48" bestFit="1" customWidth="1"/>
    <col min="7950" max="7950" width="11.1328125" style="48" bestFit="1" customWidth="1"/>
    <col min="7951" max="7951" width="10.33203125" style="48" bestFit="1" customWidth="1"/>
    <col min="7952" max="8192" width="9.1328125" style="48"/>
    <col min="8193" max="8193" width="7.33203125" style="48" customWidth="1"/>
    <col min="8194" max="8194" width="6.6640625" style="48" customWidth="1"/>
    <col min="8195" max="8195" width="31" style="48" customWidth="1"/>
    <col min="8196" max="8196" width="16" style="48" customWidth="1"/>
    <col min="8197" max="8197" width="15.1328125" style="48" customWidth="1"/>
    <col min="8198" max="8198" width="16.6640625" style="48" customWidth="1"/>
    <col min="8199" max="8199" width="17.53125" style="48" customWidth="1"/>
    <col min="8200" max="8200" width="14.6640625" style="48" bestFit="1" customWidth="1"/>
    <col min="8201" max="8201" width="9.1328125" style="48"/>
    <col min="8202" max="8202" width="12.6640625" style="48" bestFit="1" customWidth="1"/>
    <col min="8203" max="8203" width="9.46484375" style="48" customWidth="1"/>
    <col min="8204" max="8204" width="36.1328125" style="48" bestFit="1" customWidth="1"/>
    <col min="8205" max="8205" width="11.53125" style="48" bestFit="1" customWidth="1"/>
    <col min="8206" max="8206" width="11.1328125" style="48" bestFit="1" customWidth="1"/>
    <col min="8207" max="8207" width="10.33203125" style="48" bestFit="1" customWidth="1"/>
    <col min="8208" max="8448" width="9.1328125" style="48"/>
    <col min="8449" max="8449" width="7.33203125" style="48" customWidth="1"/>
    <col min="8450" max="8450" width="6.6640625" style="48" customWidth="1"/>
    <col min="8451" max="8451" width="31" style="48" customWidth="1"/>
    <col min="8452" max="8452" width="16" style="48" customWidth="1"/>
    <col min="8453" max="8453" width="15.1328125" style="48" customWidth="1"/>
    <col min="8454" max="8454" width="16.6640625" style="48" customWidth="1"/>
    <col min="8455" max="8455" width="17.53125" style="48" customWidth="1"/>
    <col min="8456" max="8456" width="14.6640625" style="48" bestFit="1" customWidth="1"/>
    <col min="8457" max="8457" width="9.1328125" style="48"/>
    <col min="8458" max="8458" width="12.6640625" style="48" bestFit="1" customWidth="1"/>
    <col min="8459" max="8459" width="9.46484375" style="48" customWidth="1"/>
    <col min="8460" max="8460" width="36.1328125" style="48" bestFit="1" customWidth="1"/>
    <col min="8461" max="8461" width="11.53125" style="48" bestFit="1" customWidth="1"/>
    <col min="8462" max="8462" width="11.1328125" style="48" bestFit="1" customWidth="1"/>
    <col min="8463" max="8463" width="10.33203125" style="48" bestFit="1" customWidth="1"/>
    <col min="8464" max="8704" width="9.1328125" style="48"/>
    <col min="8705" max="8705" width="7.33203125" style="48" customWidth="1"/>
    <col min="8706" max="8706" width="6.6640625" style="48" customWidth="1"/>
    <col min="8707" max="8707" width="31" style="48" customWidth="1"/>
    <col min="8708" max="8708" width="16" style="48" customWidth="1"/>
    <col min="8709" max="8709" width="15.1328125" style="48" customWidth="1"/>
    <col min="8710" max="8710" width="16.6640625" style="48" customWidth="1"/>
    <col min="8711" max="8711" width="17.53125" style="48" customWidth="1"/>
    <col min="8712" max="8712" width="14.6640625" style="48" bestFit="1" customWidth="1"/>
    <col min="8713" max="8713" width="9.1328125" style="48"/>
    <col min="8714" max="8714" width="12.6640625" style="48" bestFit="1" customWidth="1"/>
    <col min="8715" max="8715" width="9.46484375" style="48" customWidth="1"/>
    <col min="8716" max="8716" width="36.1328125" style="48" bestFit="1" customWidth="1"/>
    <col min="8717" max="8717" width="11.53125" style="48" bestFit="1" customWidth="1"/>
    <col min="8718" max="8718" width="11.1328125" style="48" bestFit="1" customWidth="1"/>
    <col min="8719" max="8719" width="10.33203125" style="48" bestFit="1" customWidth="1"/>
    <col min="8720" max="8960" width="9.1328125" style="48"/>
    <col min="8961" max="8961" width="7.33203125" style="48" customWidth="1"/>
    <col min="8962" max="8962" width="6.6640625" style="48" customWidth="1"/>
    <col min="8963" max="8963" width="31" style="48" customWidth="1"/>
    <col min="8964" max="8964" width="16" style="48" customWidth="1"/>
    <col min="8965" max="8965" width="15.1328125" style="48" customWidth="1"/>
    <col min="8966" max="8966" width="16.6640625" style="48" customWidth="1"/>
    <col min="8967" max="8967" width="17.53125" style="48" customWidth="1"/>
    <col min="8968" max="8968" width="14.6640625" style="48" bestFit="1" customWidth="1"/>
    <col min="8969" max="8969" width="9.1328125" style="48"/>
    <col min="8970" max="8970" width="12.6640625" style="48" bestFit="1" customWidth="1"/>
    <col min="8971" max="8971" width="9.46484375" style="48" customWidth="1"/>
    <col min="8972" max="8972" width="36.1328125" style="48" bestFit="1" customWidth="1"/>
    <col min="8973" max="8973" width="11.53125" style="48" bestFit="1" customWidth="1"/>
    <col min="8974" max="8974" width="11.1328125" style="48" bestFit="1" customWidth="1"/>
    <col min="8975" max="8975" width="10.33203125" style="48" bestFit="1" customWidth="1"/>
    <col min="8976" max="9216" width="9.1328125" style="48"/>
    <col min="9217" max="9217" width="7.33203125" style="48" customWidth="1"/>
    <col min="9218" max="9218" width="6.6640625" style="48" customWidth="1"/>
    <col min="9219" max="9219" width="31" style="48" customWidth="1"/>
    <col min="9220" max="9220" width="16" style="48" customWidth="1"/>
    <col min="9221" max="9221" width="15.1328125" style="48" customWidth="1"/>
    <col min="9222" max="9222" width="16.6640625" style="48" customWidth="1"/>
    <col min="9223" max="9223" width="17.53125" style="48" customWidth="1"/>
    <col min="9224" max="9224" width="14.6640625" style="48" bestFit="1" customWidth="1"/>
    <col min="9225" max="9225" width="9.1328125" style="48"/>
    <col min="9226" max="9226" width="12.6640625" style="48" bestFit="1" customWidth="1"/>
    <col min="9227" max="9227" width="9.46484375" style="48" customWidth="1"/>
    <col min="9228" max="9228" width="36.1328125" style="48" bestFit="1" customWidth="1"/>
    <col min="9229" max="9229" width="11.53125" style="48" bestFit="1" customWidth="1"/>
    <col min="9230" max="9230" width="11.1328125" style="48" bestFit="1" customWidth="1"/>
    <col min="9231" max="9231" width="10.33203125" style="48" bestFit="1" customWidth="1"/>
    <col min="9232" max="9472" width="9.1328125" style="48"/>
    <col min="9473" max="9473" width="7.33203125" style="48" customWidth="1"/>
    <col min="9474" max="9474" width="6.6640625" style="48" customWidth="1"/>
    <col min="9475" max="9475" width="31" style="48" customWidth="1"/>
    <col min="9476" max="9476" width="16" style="48" customWidth="1"/>
    <col min="9477" max="9477" width="15.1328125" style="48" customWidth="1"/>
    <col min="9478" max="9478" width="16.6640625" style="48" customWidth="1"/>
    <col min="9479" max="9479" width="17.53125" style="48" customWidth="1"/>
    <col min="9480" max="9480" width="14.6640625" style="48" bestFit="1" customWidth="1"/>
    <col min="9481" max="9481" width="9.1328125" style="48"/>
    <col min="9482" max="9482" width="12.6640625" style="48" bestFit="1" customWidth="1"/>
    <col min="9483" max="9483" width="9.46484375" style="48" customWidth="1"/>
    <col min="9484" max="9484" width="36.1328125" style="48" bestFit="1" customWidth="1"/>
    <col min="9485" max="9485" width="11.53125" style="48" bestFit="1" customWidth="1"/>
    <col min="9486" max="9486" width="11.1328125" style="48" bestFit="1" customWidth="1"/>
    <col min="9487" max="9487" width="10.33203125" style="48" bestFit="1" customWidth="1"/>
    <col min="9488" max="9728" width="9.1328125" style="48"/>
    <col min="9729" max="9729" width="7.33203125" style="48" customWidth="1"/>
    <col min="9730" max="9730" width="6.6640625" style="48" customWidth="1"/>
    <col min="9731" max="9731" width="31" style="48" customWidth="1"/>
    <col min="9732" max="9732" width="16" style="48" customWidth="1"/>
    <col min="9733" max="9733" width="15.1328125" style="48" customWidth="1"/>
    <col min="9734" max="9734" width="16.6640625" style="48" customWidth="1"/>
    <col min="9735" max="9735" width="17.53125" style="48" customWidth="1"/>
    <col min="9736" max="9736" width="14.6640625" style="48" bestFit="1" customWidth="1"/>
    <col min="9737" max="9737" width="9.1328125" style="48"/>
    <col min="9738" max="9738" width="12.6640625" style="48" bestFit="1" customWidth="1"/>
    <col min="9739" max="9739" width="9.46484375" style="48" customWidth="1"/>
    <col min="9740" max="9740" width="36.1328125" style="48" bestFit="1" customWidth="1"/>
    <col min="9741" max="9741" width="11.53125" style="48" bestFit="1" customWidth="1"/>
    <col min="9742" max="9742" width="11.1328125" style="48" bestFit="1" customWidth="1"/>
    <col min="9743" max="9743" width="10.33203125" style="48" bestFit="1" customWidth="1"/>
    <col min="9744" max="9984" width="9.1328125" style="48"/>
    <col min="9985" max="9985" width="7.33203125" style="48" customWidth="1"/>
    <col min="9986" max="9986" width="6.6640625" style="48" customWidth="1"/>
    <col min="9987" max="9987" width="31" style="48" customWidth="1"/>
    <col min="9988" max="9988" width="16" style="48" customWidth="1"/>
    <col min="9989" max="9989" width="15.1328125" style="48" customWidth="1"/>
    <col min="9990" max="9990" width="16.6640625" style="48" customWidth="1"/>
    <col min="9991" max="9991" width="17.53125" style="48" customWidth="1"/>
    <col min="9992" max="9992" width="14.6640625" style="48" bestFit="1" customWidth="1"/>
    <col min="9993" max="9993" width="9.1328125" style="48"/>
    <col min="9994" max="9994" width="12.6640625" style="48" bestFit="1" customWidth="1"/>
    <col min="9995" max="9995" width="9.46484375" style="48" customWidth="1"/>
    <col min="9996" max="9996" width="36.1328125" style="48" bestFit="1" customWidth="1"/>
    <col min="9997" max="9997" width="11.53125" style="48" bestFit="1" customWidth="1"/>
    <col min="9998" max="9998" width="11.1328125" style="48" bestFit="1" customWidth="1"/>
    <col min="9999" max="9999" width="10.33203125" style="48" bestFit="1" customWidth="1"/>
    <col min="10000" max="10240" width="9.1328125" style="48"/>
    <col min="10241" max="10241" width="7.33203125" style="48" customWidth="1"/>
    <col min="10242" max="10242" width="6.6640625" style="48" customWidth="1"/>
    <col min="10243" max="10243" width="31" style="48" customWidth="1"/>
    <col min="10244" max="10244" width="16" style="48" customWidth="1"/>
    <col min="10245" max="10245" width="15.1328125" style="48" customWidth="1"/>
    <col min="10246" max="10246" width="16.6640625" style="48" customWidth="1"/>
    <col min="10247" max="10247" width="17.53125" style="48" customWidth="1"/>
    <col min="10248" max="10248" width="14.6640625" style="48" bestFit="1" customWidth="1"/>
    <col min="10249" max="10249" width="9.1328125" style="48"/>
    <col min="10250" max="10250" width="12.6640625" style="48" bestFit="1" customWidth="1"/>
    <col min="10251" max="10251" width="9.46484375" style="48" customWidth="1"/>
    <col min="10252" max="10252" width="36.1328125" style="48" bestFit="1" customWidth="1"/>
    <col min="10253" max="10253" width="11.53125" style="48" bestFit="1" customWidth="1"/>
    <col min="10254" max="10254" width="11.1328125" style="48" bestFit="1" customWidth="1"/>
    <col min="10255" max="10255" width="10.33203125" style="48" bestFit="1" customWidth="1"/>
    <col min="10256" max="10496" width="9.1328125" style="48"/>
    <col min="10497" max="10497" width="7.33203125" style="48" customWidth="1"/>
    <col min="10498" max="10498" width="6.6640625" style="48" customWidth="1"/>
    <col min="10499" max="10499" width="31" style="48" customWidth="1"/>
    <col min="10500" max="10500" width="16" style="48" customWidth="1"/>
    <col min="10501" max="10501" width="15.1328125" style="48" customWidth="1"/>
    <col min="10502" max="10502" width="16.6640625" style="48" customWidth="1"/>
    <col min="10503" max="10503" width="17.53125" style="48" customWidth="1"/>
    <col min="10504" max="10504" width="14.6640625" style="48" bestFit="1" customWidth="1"/>
    <col min="10505" max="10505" width="9.1328125" style="48"/>
    <col min="10506" max="10506" width="12.6640625" style="48" bestFit="1" customWidth="1"/>
    <col min="10507" max="10507" width="9.46484375" style="48" customWidth="1"/>
    <col min="10508" max="10508" width="36.1328125" style="48" bestFit="1" customWidth="1"/>
    <col min="10509" max="10509" width="11.53125" style="48" bestFit="1" customWidth="1"/>
    <col min="10510" max="10510" width="11.1328125" style="48" bestFit="1" customWidth="1"/>
    <col min="10511" max="10511" width="10.33203125" style="48" bestFit="1" customWidth="1"/>
    <col min="10512" max="10752" width="9.1328125" style="48"/>
    <col min="10753" max="10753" width="7.33203125" style="48" customWidth="1"/>
    <col min="10754" max="10754" width="6.6640625" style="48" customWidth="1"/>
    <col min="10755" max="10755" width="31" style="48" customWidth="1"/>
    <col min="10756" max="10756" width="16" style="48" customWidth="1"/>
    <col min="10757" max="10757" width="15.1328125" style="48" customWidth="1"/>
    <col min="10758" max="10758" width="16.6640625" style="48" customWidth="1"/>
    <col min="10759" max="10759" width="17.53125" style="48" customWidth="1"/>
    <col min="10760" max="10760" width="14.6640625" style="48" bestFit="1" customWidth="1"/>
    <col min="10761" max="10761" width="9.1328125" style="48"/>
    <col min="10762" max="10762" width="12.6640625" style="48" bestFit="1" customWidth="1"/>
    <col min="10763" max="10763" width="9.46484375" style="48" customWidth="1"/>
    <col min="10764" max="10764" width="36.1328125" style="48" bestFit="1" customWidth="1"/>
    <col min="10765" max="10765" width="11.53125" style="48" bestFit="1" customWidth="1"/>
    <col min="10766" max="10766" width="11.1328125" style="48" bestFit="1" customWidth="1"/>
    <col min="10767" max="10767" width="10.33203125" style="48" bestFit="1" customWidth="1"/>
    <col min="10768" max="11008" width="9.1328125" style="48"/>
    <col min="11009" max="11009" width="7.33203125" style="48" customWidth="1"/>
    <col min="11010" max="11010" width="6.6640625" style="48" customWidth="1"/>
    <col min="11011" max="11011" width="31" style="48" customWidth="1"/>
    <col min="11012" max="11012" width="16" style="48" customWidth="1"/>
    <col min="11013" max="11013" width="15.1328125" style="48" customWidth="1"/>
    <col min="11014" max="11014" width="16.6640625" style="48" customWidth="1"/>
    <col min="11015" max="11015" width="17.53125" style="48" customWidth="1"/>
    <col min="11016" max="11016" width="14.6640625" style="48" bestFit="1" customWidth="1"/>
    <col min="11017" max="11017" width="9.1328125" style="48"/>
    <col min="11018" max="11018" width="12.6640625" style="48" bestFit="1" customWidth="1"/>
    <col min="11019" max="11019" width="9.46484375" style="48" customWidth="1"/>
    <col min="11020" max="11020" width="36.1328125" style="48" bestFit="1" customWidth="1"/>
    <col min="11021" max="11021" width="11.53125" style="48" bestFit="1" customWidth="1"/>
    <col min="11022" max="11022" width="11.1328125" style="48" bestFit="1" customWidth="1"/>
    <col min="11023" max="11023" width="10.33203125" style="48" bestFit="1" customWidth="1"/>
    <col min="11024" max="11264" width="9.1328125" style="48"/>
    <col min="11265" max="11265" width="7.33203125" style="48" customWidth="1"/>
    <col min="11266" max="11266" width="6.6640625" style="48" customWidth="1"/>
    <col min="11267" max="11267" width="31" style="48" customWidth="1"/>
    <col min="11268" max="11268" width="16" style="48" customWidth="1"/>
    <col min="11269" max="11269" width="15.1328125" style="48" customWidth="1"/>
    <col min="11270" max="11270" width="16.6640625" style="48" customWidth="1"/>
    <col min="11271" max="11271" width="17.53125" style="48" customWidth="1"/>
    <col min="11272" max="11272" width="14.6640625" style="48" bestFit="1" customWidth="1"/>
    <col min="11273" max="11273" width="9.1328125" style="48"/>
    <col min="11274" max="11274" width="12.6640625" style="48" bestFit="1" customWidth="1"/>
    <col min="11275" max="11275" width="9.46484375" style="48" customWidth="1"/>
    <col min="11276" max="11276" width="36.1328125" style="48" bestFit="1" customWidth="1"/>
    <col min="11277" max="11277" width="11.53125" style="48" bestFit="1" customWidth="1"/>
    <col min="11278" max="11278" width="11.1328125" style="48" bestFit="1" customWidth="1"/>
    <col min="11279" max="11279" width="10.33203125" style="48" bestFit="1" customWidth="1"/>
    <col min="11280" max="11520" width="9.1328125" style="48"/>
    <col min="11521" max="11521" width="7.33203125" style="48" customWidth="1"/>
    <col min="11522" max="11522" width="6.6640625" style="48" customWidth="1"/>
    <col min="11523" max="11523" width="31" style="48" customWidth="1"/>
    <col min="11524" max="11524" width="16" style="48" customWidth="1"/>
    <col min="11525" max="11525" width="15.1328125" style="48" customWidth="1"/>
    <col min="11526" max="11526" width="16.6640625" style="48" customWidth="1"/>
    <col min="11527" max="11527" width="17.53125" style="48" customWidth="1"/>
    <col min="11528" max="11528" width="14.6640625" style="48" bestFit="1" customWidth="1"/>
    <col min="11529" max="11529" width="9.1328125" style="48"/>
    <col min="11530" max="11530" width="12.6640625" style="48" bestFit="1" customWidth="1"/>
    <col min="11531" max="11531" width="9.46484375" style="48" customWidth="1"/>
    <col min="11532" max="11532" width="36.1328125" style="48" bestFit="1" customWidth="1"/>
    <col min="11533" max="11533" width="11.53125" style="48" bestFit="1" customWidth="1"/>
    <col min="11534" max="11534" width="11.1328125" style="48" bestFit="1" customWidth="1"/>
    <col min="11535" max="11535" width="10.33203125" style="48" bestFit="1" customWidth="1"/>
    <col min="11536" max="11776" width="9.1328125" style="48"/>
    <col min="11777" max="11777" width="7.33203125" style="48" customWidth="1"/>
    <col min="11778" max="11778" width="6.6640625" style="48" customWidth="1"/>
    <col min="11779" max="11779" width="31" style="48" customWidth="1"/>
    <col min="11780" max="11780" width="16" style="48" customWidth="1"/>
    <col min="11781" max="11781" width="15.1328125" style="48" customWidth="1"/>
    <col min="11782" max="11782" width="16.6640625" style="48" customWidth="1"/>
    <col min="11783" max="11783" width="17.53125" style="48" customWidth="1"/>
    <col min="11784" max="11784" width="14.6640625" style="48" bestFit="1" customWidth="1"/>
    <col min="11785" max="11785" width="9.1328125" style="48"/>
    <col min="11786" max="11786" width="12.6640625" style="48" bestFit="1" customWidth="1"/>
    <col min="11787" max="11787" width="9.46484375" style="48" customWidth="1"/>
    <col min="11788" max="11788" width="36.1328125" style="48" bestFit="1" customWidth="1"/>
    <col min="11789" max="11789" width="11.53125" style="48" bestFit="1" customWidth="1"/>
    <col min="11790" max="11790" width="11.1328125" style="48" bestFit="1" customWidth="1"/>
    <col min="11791" max="11791" width="10.33203125" style="48" bestFit="1" customWidth="1"/>
    <col min="11792" max="12032" width="9.1328125" style="48"/>
    <col min="12033" max="12033" width="7.33203125" style="48" customWidth="1"/>
    <col min="12034" max="12034" width="6.6640625" style="48" customWidth="1"/>
    <col min="12035" max="12035" width="31" style="48" customWidth="1"/>
    <col min="12036" max="12036" width="16" style="48" customWidth="1"/>
    <col min="12037" max="12037" width="15.1328125" style="48" customWidth="1"/>
    <col min="12038" max="12038" width="16.6640625" style="48" customWidth="1"/>
    <col min="12039" max="12039" width="17.53125" style="48" customWidth="1"/>
    <col min="12040" max="12040" width="14.6640625" style="48" bestFit="1" customWidth="1"/>
    <col min="12041" max="12041" width="9.1328125" style="48"/>
    <col min="12042" max="12042" width="12.6640625" style="48" bestFit="1" customWidth="1"/>
    <col min="12043" max="12043" width="9.46484375" style="48" customWidth="1"/>
    <col min="12044" max="12044" width="36.1328125" style="48" bestFit="1" customWidth="1"/>
    <col min="12045" max="12045" width="11.53125" style="48" bestFit="1" customWidth="1"/>
    <col min="12046" max="12046" width="11.1328125" style="48" bestFit="1" customWidth="1"/>
    <col min="12047" max="12047" width="10.33203125" style="48" bestFit="1" customWidth="1"/>
    <col min="12048" max="12288" width="9.1328125" style="48"/>
    <col min="12289" max="12289" width="7.33203125" style="48" customWidth="1"/>
    <col min="12290" max="12290" width="6.6640625" style="48" customWidth="1"/>
    <col min="12291" max="12291" width="31" style="48" customWidth="1"/>
    <col min="12292" max="12292" width="16" style="48" customWidth="1"/>
    <col min="12293" max="12293" width="15.1328125" style="48" customWidth="1"/>
    <col min="12294" max="12294" width="16.6640625" style="48" customWidth="1"/>
    <col min="12295" max="12295" width="17.53125" style="48" customWidth="1"/>
    <col min="12296" max="12296" width="14.6640625" style="48" bestFit="1" customWidth="1"/>
    <col min="12297" max="12297" width="9.1328125" style="48"/>
    <col min="12298" max="12298" width="12.6640625" style="48" bestFit="1" customWidth="1"/>
    <col min="12299" max="12299" width="9.46484375" style="48" customWidth="1"/>
    <col min="12300" max="12300" width="36.1328125" style="48" bestFit="1" customWidth="1"/>
    <col min="12301" max="12301" width="11.53125" style="48" bestFit="1" customWidth="1"/>
    <col min="12302" max="12302" width="11.1328125" style="48" bestFit="1" customWidth="1"/>
    <col min="12303" max="12303" width="10.33203125" style="48" bestFit="1" customWidth="1"/>
    <col min="12304" max="12544" width="9.1328125" style="48"/>
    <col min="12545" max="12545" width="7.33203125" style="48" customWidth="1"/>
    <col min="12546" max="12546" width="6.6640625" style="48" customWidth="1"/>
    <col min="12547" max="12547" width="31" style="48" customWidth="1"/>
    <col min="12548" max="12548" width="16" style="48" customWidth="1"/>
    <col min="12549" max="12549" width="15.1328125" style="48" customWidth="1"/>
    <col min="12550" max="12550" width="16.6640625" style="48" customWidth="1"/>
    <col min="12551" max="12551" width="17.53125" style="48" customWidth="1"/>
    <col min="12552" max="12552" width="14.6640625" style="48" bestFit="1" customWidth="1"/>
    <col min="12553" max="12553" width="9.1328125" style="48"/>
    <col min="12554" max="12554" width="12.6640625" style="48" bestFit="1" customWidth="1"/>
    <col min="12555" max="12555" width="9.46484375" style="48" customWidth="1"/>
    <col min="12556" max="12556" width="36.1328125" style="48" bestFit="1" customWidth="1"/>
    <col min="12557" max="12557" width="11.53125" style="48" bestFit="1" customWidth="1"/>
    <col min="12558" max="12558" width="11.1328125" style="48" bestFit="1" customWidth="1"/>
    <col min="12559" max="12559" width="10.33203125" style="48" bestFit="1" customWidth="1"/>
    <col min="12560" max="12800" width="9.1328125" style="48"/>
    <col min="12801" max="12801" width="7.33203125" style="48" customWidth="1"/>
    <col min="12802" max="12802" width="6.6640625" style="48" customWidth="1"/>
    <col min="12803" max="12803" width="31" style="48" customWidth="1"/>
    <col min="12804" max="12804" width="16" style="48" customWidth="1"/>
    <col min="12805" max="12805" width="15.1328125" style="48" customWidth="1"/>
    <col min="12806" max="12806" width="16.6640625" style="48" customWidth="1"/>
    <col min="12807" max="12807" width="17.53125" style="48" customWidth="1"/>
    <col min="12808" max="12808" width="14.6640625" style="48" bestFit="1" customWidth="1"/>
    <col min="12809" max="12809" width="9.1328125" style="48"/>
    <col min="12810" max="12810" width="12.6640625" style="48" bestFit="1" customWidth="1"/>
    <col min="12811" max="12811" width="9.46484375" style="48" customWidth="1"/>
    <col min="12812" max="12812" width="36.1328125" style="48" bestFit="1" customWidth="1"/>
    <col min="12813" max="12813" width="11.53125" style="48" bestFit="1" customWidth="1"/>
    <col min="12814" max="12814" width="11.1328125" style="48" bestFit="1" customWidth="1"/>
    <col min="12815" max="12815" width="10.33203125" style="48" bestFit="1" customWidth="1"/>
    <col min="12816" max="13056" width="9.1328125" style="48"/>
    <col min="13057" max="13057" width="7.33203125" style="48" customWidth="1"/>
    <col min="13058" max="13058" width="6.6640625" style="48" customWidth="1"/>
    <col min="13059" max="13059" width="31" style="48" customWidth="1"/>
    <col min="13060" max="13060" width="16" style="48" customWidth="1"/>
    <col min="13061" max="13061" width="15.1328125" style="48" customWidth="1"/>
    <col min="13062" max="13062" width="16.6640625" style="48" customWidth="1"/>
    <col min="13063" max="13063" width="17.53125" style="48" customWidth="1"/>
    <col min="13064" max="13064" width="14.6640625" style="48" bestFit="1" customWidth="1"/>
    <col min="13065" max="13065" width="9.1328125" style="48"/>
    <col min="13066" max="13066" width="12.6640625" style="48" bestFit="1" customWidth="1"/>
    <col min="13067" max="13067" width="9.46484375" style="48" customWidth="1"/>
    <col min="13068" max="13068" width="36.1328125" style="48" bestFit="1" customWidth="1"/>
    <col min="13069" max="13069" width="11.53125" style="48" bestFit="1" customWidth="1"/>
    <col min="13070" max="13070" width="11.1328125" style="48" bestFit="1" customWidth="1"/>
    <col min="13071" max="13071" width="10.33203125" style="48" bestFit="1" customWidth="1"/>
    <col min="13072" max="13312" width="9.1328125" style="48"/>
    <col min="13313" max="13313" width="7.33203125" style="48" customWidth="1"/>
    <col min="13314" max="13314" width="6.6640625" style="48" customWidth="1"/>
    <col min="13315" max="13315" width="31" style="48" customWidth="1"/>
    <col min="13316" max="13316" width="16" style="48" customWidth="1"/>
    <col min="13317" max="13317" width="15.1328125" style="48" customWidth="1"/>
    <col min="13318" max="13318" width="16.6640625" style="48" customWidth="1"/>
    <col min="13319" max="13319" width="17.53125" style="48" customWidth="1"/>
    <col min="13320" max="13320" width="14.6640625" style="48" bestFit="1" customWidth="1"/>
    <col min="13321" max="13321" width="9.1328125" style="48"/>
    <col min="13322" max="13322" width="12.6640625" style="48" bestFit="1" customWidth="1"/>
    <col min="13323" max="13323" width="9.46484375" style="48" customWidth="1"/>
    <col min="13324" max="13324" width="36.1328125" style="48" bestFit="1" customWidth="1"/>
    <col min="13325" max="13325" width="11.53125" style="48" bestFit="1" customWidth="1"/>
    <col min="13326" max="13326" width="11.1328125" style="48" bestFit="1" customWidth="1"/>
    <col min="13327" max="13327" width="10.33203125" style="48" bestFit="1" customWidth="1"/>
    <col min="13328" max="13568" width="9.1328125" style="48"/>
    <col min="13569" max="13569" width="7.33203125" style="48" customWidth="1"/>
    <col min="13570" max="13570" width="6.6640625" style="48" customWidth="1"/>
    <col min="13571" max="13571" width="31" style="48" customWidth="1"/>
    <col min="13572" max="13572" width="16" style="48" customWidth="1"/>
    <col min="13573" max="13573" width="15.1328125" style="48" customWidth="1"/>
    <col min="13574" max="13574" width="16.6640625" style="48" customWidth="1"/>
    <col min="13575" max="13575" width="17.53125" style="48" customWidth="1"/>
    <col min="13576" max="13576" width="14.6640625" style="48" bestFit="1" customWidth="1"/>
    <col min="13577" max="13577" width="9.1328125" style="48"/>
    <col min="13578" max="13578" width="12.6640625" style="48" bestFit="1" customWidth="1"/>
    <col min="13579" max="13579" width="9.46484375" style="48" customWidth="1"/>
    <col min="13580" max="13580" width="36.1328125" style="48" bestFit="1" customWidth="1"/>
    <col min="13581" max="13581" width="11.53125" style="48" bestFit="1" customWidth="1"/>
    <col min="13582" max="13582" width="11.1328125" style="48" bestFit="1" customWidth="1"/>
    <col min="13583" max="13583" width="10.33203125" style="48" bestFit="1" customWidth="1"/>
    <col min="13584" max="13824" width="9.1328125" style="48"/>
    <col min="13825" max="13825" width="7.33203125" style="48" customWidth="1"/>
    <col min="13826" max="13826" width="6.6640625" style="48" customWidth="1"/>
    <col min="13827" max="13827" width="31" style="48" customWidth="1"/>
    <col min="13828" max="13828" width="16" style="48" customWidth="1"/>
    <col min="13829" max="13829" width="15.1328125" style="48" customWidth="1"/>
    <col min="13830" max="13830" width="16.6640625" style="48" customWidth="1"/>
    <col min="13831" max="13831" width="17.53125" style="48" customWidth="1"/>
    <col min="13832" max="13832" width="14.6640625" style="48" bestFit="1" customWidth="1"/>
    <col min="13833" max="13833" width="9.1328125" style="48"/>
    <col min="13834" max="13834" width="12.6640625" style="48" bestFit="1" customWidth="1"/>
    <col min="13835" max="13835" width="9.46484375" style="48" customWidth="1"/>
    <col min="13836" max="13836" width="36.1328125" style="48" bestFit="1" customWidth="1"/>
    <col min="13837" max="13837" width="11.53125" style="48" bestFit="1" customWidth="1"/>
    <col min="13838" max="13838" width="11.1328125" style="48" bestFit="1" customWidth="1"/>
    <col min="13839" max="13839" width="10.33203125" style="48" bestFit="1" customWidth="1"/>
    <col min="13840" max="14080" width="9.1328125" style="48"/>
    <col min="14081" max="14081" width="7.33203125" style="48" customWidth="1"/>
    <col min="14082" max="14082" width="6.6640625" style="48" customWidth="1"/>
    <col min="14083" max="14083" width="31" style="48" customWidth="1"/>
    <col min="14084" max="14084" width="16" style="48" customWidth="1"/>
    <col min="14085" max="14085" width="15.1328125" style="48" customWidth="1"/>
    <col min="14086" max="14086" width="16.6640625" style="48" customWidth="1"/>
    <col min="14087" max="14087" width="17.53125" style="48" customWidth="1"/>
    <col min="14088" max="14088" width="14.6640625" style="48" bestFit="1" customWidth="1"/>
    <col min="14089" max="14089" width="9.1328125" style="48"/>
    <col min="14090" max="14090" width="12.6640625" style="48" bestFit="1" customWidth="1"/>
    <col min="14091" max="14091" width="9.46484375" style="48" customWidth="1"/>
    <col min="14092" max="14092" width="36.1328125" style="48" bestFit="1" customWidth="1"/>
    <col min="14093" max="14093" width="11.53125" style="48" bestFit="1" customWidth="1"/>
    <col min="14094" max="14094" width="11.1328125" style="48" bestFit="1" customWidth="1"/>
    <col min="14095" max="14095" width="10.33203125" style="48" bestFit="1" customWidth="1"/>
    <col min="14096" max="14336" width="9.1328125" style="48"/>
    <col min="14337" max="14337" width="7.33203125" style="48" customWidth="1"/>
    <col min="14338" max="14338" width="6.6640625" style="48" customWidth="1"/>
    <col min="14339" max="14339" width="31" style="48" customWidth="1"/>
    <col min="14340" max="14340" width="16" style="48" customWidth="1"/>
    <col min="14341" max="14341" width="15.1328125" style="48" customWidth="1"/>
    <col min="14342" max="14342" width="16.6640625" style="48" customWidth="1"/>
    <col min="14343" max="14343" width="17.53125" style="48" customWidth="1"/>
    <col min="14344" max="14344" width="14.6640625" style="48" bestFit="1" customWidth="1"/>
    <col min="14345" max="14345" width="9.1328125" style="48"/>
    <col min="14346" max="14346" width="12.6640625" style="48" bestFit="1" customWidth="1"/>
    <col min="14347" max="14347" width="9.46484375" style="48" customWidth="1"/>
    <col min="14348" max="14348" width="36.1328125" style="48" bestFit="1" customWidth="1"/>
    <col min="14349" max="14349" width="11.53125" style="48" bestFit="1" customWidth="1"/>
    <col min="14350" max="14350" width="11.1328125" style="48" bestFit="1" customWidth="1"/>
    <col min="14351" max="14351" width="10.33203125" style="48" bestFit="1" customWidth="1"/>
    <col min="14352" max="14592" width="9.1328125" style="48"/>
    <col min="14593" max="14593" width="7.33203125" style="48" customWidth="1"/>
    <col min="14594" max="14594" width="6.6640625" style="48" customWidth="1"/>
    <col min="14595" max="14595" width="31" style="48" customWidth="1"/>
    <col min="14596" max="14596" width="16" style="48" customWidth="1"/>
    <col min="14597" max="14597" width="15.1328125" style="48" customWidth="1"/>
    <col min="14598" max="14598" width="16.6640625" style="48" customWidth="1"/>
    <col min="14599" max="14599" width="17.53125" style="48" customWidth="1"/>
    <col min="14600" max="14600" width="14.6640625" style="48" bestFit="1" customWidth="1"/>
    <col min="14601" max="14601" width="9.1328125" style="48"/>
    <col min="14602" max="14602" width="12.6640625" style="48" bestFit="1" customWidth="1"/>
    <col min="14603" max="14603" width="9.46484375" style="48" customWidth="1"/>
    <col min="14604" max="14604" width="36.1328125" style="48" bestFit="1" customWidth="1"/>
    <col min="14605" max="14605" width="11.53125" style="48" bestFit="1" customWidth="1"/>
    <col min="14606" max="14606" width="11.1328125" style="48" bestFit="1" customWidth="1"/>
    <col min="14607" max="14607" width="10.33203125" style="48" bestFit="1" customWidth="1"/>
    <col min="14608" max="14848" width="9.1328125" style="48"/>
    <col min="14849" max="14849" width="7.33203125" style="48" customWidth="1"/>
    <col min="14850" max="14850" width="6.6640625" style="48" customWidth="1"/>
    <col min="14851" max="14851" width="31" style="48" customWidth="1"/>
    <col min="14852" max="14852" width="16" style="48" customWidth="1"/>
    <col min="14853" max="14853" width="15.1328125" style="48" customWidth="1"/>
    <col min="14854" max="14854" width="16.6640625" style="48" customWidth="1"/>
    <col min="14855" max="14855" width="17.53125" style="48" customWidth="1"/>
    <col min="14856" max="14856" width="14.6640625" style="48" bestFit="1" customWidth="1"/>
    <col min="14857" max="14857" width="9.1328125" style="48"/>
    <col min="14858" max="14858" width="12.6640625" style="48" bestFit="1" customWidth="1"/>
    <col min="14859" max="14859" width="9.46484375" style="48" customWidth="1"/>
    <col min="14860" max="14860" width="36.1328125" style="48" bestFit="1" customWidth="1"/>
    <col min="14861" max="14861" width="11.53125" style="48" bestFit="1" customWidth="1"/>
    <col min="14862" max="14862" width="11.1328125" style="48" bestFit="1" customWidth="1"/>
    <col min="14863" max="14863" width="10.33203125" style="48" bestFit="1" customWidth="1"/>
    <col min="14864" max="15104" width="9.1328125" style="48"/>
    <col min="15105" max="15105" width="7.33203125" style="48" customWidth="1"/>
    <col min="15106" max="15106" width="6.6640625" style="48" customWidth="1"/>
    <col min="15107" max="15107" width="31" style="48" customWidth="1"/>
    <col min="15108" max="15108" width="16" style="48" customWidth="1"/>
    <col min="15109" max="15109" width="15.1328125" style="48" customWidth="1"/>
    <col min="15110" max="15110" width="16.6640625" style="48" customWidth="1"/>
    <col min="15111" max="15111" width="17.53125" style="48" customWidth="1"/>
    <col min="15112" max="15112" width="14.6640625" style="48" bestFit="1" customWidth="1"/>
    <col min="15113" max="15113" width="9.1328125" style="48"/>
    <col min="15114" max="15114" width="12.6640625" style="48" bestFit="1" customWidth="1"/>
    <col min="15115" max="15115" width="9.46484375" style="48" customWidth="1"/>
    <col min="15116" max="15116" width="36.1328125" style="48" bestFit="1" customWidth="1"/>
    <col min="15117" max="15117" width="11.53125" style="48" bestFit="1" customWidth="1"/>
    <col min="15118" max="15118" width="11.1328125" style="48" bestFit="1" customWidth="1"/>
    <col min="15119" max="15119" width="10.33203125" style="48" bestFit="1" customWidth="1"/>
    <col min="15120" max="15360" width="9.1328125" style="48"/>
    <col min="15361" max="15361" width="7.33203125" style="48" customWidth="1"/>
    <col min="15362" max="15362" width="6.6640625" style="48" customWidth="1"/>
    <col min="15363" max="15363" width="31" style="48" customWidth="1"/>
    <col min="15364" max="15364" width="16" style="48" customWidth="1"/>
    <col min="15365" max="15365" width="15.1328125" style="48" customWidth="1"/>
    <col min="15366" max="15366" width="16.6640625" style="48" customWidth="1"/>
    <col min="15367" max="15367" width="17.53125" style="48" customWidth="1"/>
    <col min="15368" max="15368" width="14.6640625" style="48" bestFit="1" customWidth="1"/>
    <col min="15369" max="15369" width="9.1328125" style="48"/>
    <col min="15370" max="15370" width="12.6640625" style="48" bestFit="1" customWidth="1"/>
    <col min="15371" max="15371" width="9.46484375" style="48" customWidth="1"/>
    <col min="15372" max="15372" width="36.1328125" style="48" bestFit="1" customWidth="1"/>
    <col min="15373" max="15373" width="11.53125" style="48" bestFit="1" customWidth="1"/>
    <col min="15374" max="15374" width="11.1328125" style="48" bestFit="1" customWidth="1"/>
    <col min="15375" max="15375" width="10.33203125" style="48" bestFit="1" customWidth="1"/>
    <col min="15376" max="15616" width="9.1328125" style="48"/>
    <col min="15617" max="15617" width="7.33203125" style="48" customWidth="1"/>
    <col min="15618" max="15618" width="6.6640625" style="48" customWidth="1"/>
    <col min="15619" max="15619" width="31" style="48" customWidth="1"/>
    <col min="15620" max="15620" width="16" style="48" customWidth="1"/>
    <col min="15621" max="15621" width="15.1328125" style="48" customWidth="1"/>
    <col min="15622" max="15622" width="16.6640625" style="48" customWidth="1"/>
    <col min="15623" max="15623" width="17.53125" style="48" customWidth="1"/>
    <col min="15624" max="15624" width="14.6640625" style="48" bestFit="1" customWidth="1"/>
    <col min="15625" max="15625" width="9.1328125" style="48"/>
    <col min="15626" max="15626" width="12.6640625" style="48" bestFit="1" customWidth="1"/>
    <col min="15627" max="15627" width="9.46484375" style="48" customWidth="1"/>
    <col min="15628" max="15628" width="36.1328125" style="48" bestFit="1" customWidth="1"/>
    <col min="15629" max="15629" width="11.53125" style="48" bestFit="1" customWidth="1"/>
    <col min="15630" max="15630" width="11.1328125" style="48" bestFit="1" customWidth="1"/>
    <col min="15631" max="15631" width="10.33203125" style="48" bestFit="1" customWidth="1"/>
    <col min="15632" max="15872" width="9.1328125" style="48"/>
    <col min="15873" max="15873" width="7.33203125" style="48" customWidth="1"/>
    <col min="15874" max="15874" width="6.6640625" style="48" customWidth="1"/>
    <col min="15875" max="15875" width="31" style="48" customWidth="1"/>
    <col min="15876" max="15876" width="16" style="48" customWidth="1"/>
    <col min="15877" max="15877" width="15.1328125" style="48" customWidth="1"/>
    <col min="15878" max="15878" width="16.6640625" style="48" customWidth="1"/>
    <col min="15879" max="15879" width="17.53125" style="48" customWidth="1"/>
    <col min="15880" max="15880" width="14.6640625" style="48" bestFit="1" customWidth="1"/>
    <col min="15881" max="15881" width="9.1328125" style="48"/>
    <col min="15882" max="15882" width="12.6640625" style="48" bestFit="1" customWidth="1"/>
    <col min="15883" max="15883" width="9.46484375" style="48" customWidth="1"/>
    <col min="15884" max="15884" width="36.1328125" style="48" bestFit="1" customWidth="1"/>
    <col min="15885" max="15885" width="11.53125" style="48" bestFit="1" customWidth="1"/>
    <col min="15886" max="15886" width="11.1328125" style="48" bestFit="1" customWidth="1"/>
    <col min="15887" max="15887" width="10.33203125" style="48" bestFit="1" customWidth="1"/>
    <col min="15888" max="16128" width="9.1328125" style="48"/>
    <col min="16129" max="16129" width="7.33203125" style="48" customWidth="1"/>
    <col min="16130" max="16130" width="6.6640625" style="48" customWidth="1"/>
    <col min="16131" max="16131" width="31" style="48" customWidth="1"/>
    <col min="16132" max="16132" width="16" style="48" customWidth="1"/>
    <col min="16133" max="16133" width="15.1328125" style="48" customWidth="1"/>
    <col min="16134" max="16134" width="16.6640625" style="48" customWidth="1"/>
    <col min="16135" max="16135" width="17.53125" style="48" customWidth="1"/>
    <col min="16136" max="16136" width="14.6640625" style="48" bestFit="1" customWidth="1"/>
    <col min="16137" max="16137" width="9.1328125" style="48"/>
    <col min="16138" max="16138" width="12.6640625" style="48" bestFit="1" customWidth="1"/>
    <col min="16139" max="16139" width="9.46484375" style="48" customWidth="1"/>
    <col min="16140" max="16140" width="36.1328125" style="48" bestFit="1" customWidth="1"/>
    <col min="16141" max="16141" width="11.53125" style="48" bestFit="1" customWidth="1"/>
    <col min="16142" max="16142" width="11.1328125" style="48" bestFit="1" customWidth="1"/>
    <col min="16143" max="16143" width="10.33203125" style="48" bestFit="1" customWidth="1"/>
    <col min="16144" max="16384" width="9.1328125" style="48"/>
  </cols>
  <sheetData>
    <row r="1" spans="1:24" ht="14.25" customHeight="1" x14ac:dyDescent="0.4">
      <c r="C1" s="83"/>
      <c r="D1" s="84"/>
      <c r="E1" s="85"/>
      <c r="F1" s="85"/>
      <c r="G1" s="85"/>
      <c r="H1" s="85"/>
      <c r="I1" s="85"/>
      <c r="J1" s="85"/>
      <c r="K1" s="85"/>
      <c r="L1" s="85"/>
      <c r="M1" s="86"/>
      <c r="N1" s="87"/>
      <c r="O1" s="85"/>
      <c r="P1" s="85"/>
      <c r="Q1" s="85"/>
      <c r="R1" s="85"/>
      <c r="S1" s="85"/>
      <c r="T1" s="85"/>
      <c r="U1" s="85"/>
      <c r="V1" s="85"/>
      <c r="W1" s="85"/>
      <c r="X1" s="85"/>
    </row>
    <row r="2" spans="1:24" ht="14.25" customHeight="1" x14ac:dyDescent="0.35">
      <c r="A2" s="111" t="s">
        <v>182</v>
      </c>
      <c r="B2" s="235" t="s">
        <v>183</v>
      </c>
      <c r="C2" s="235"/>
      <c r="D2" s="235"/>
      <c r="E2" s="88"/>
      <c r="F2" s="88"/>
      <c r="G2" s="88"/>
      <c r="H2" s="140" t="s">
        <v>288</v>
      </c>
      <c r="I2" s="85"/>
      <c r="J2" s="85"/>
      <c r="K2" s="85"/>
      <c r="L2" s="85"/>
      <c r="M2" s="86"/>
      <c r="N2" s="87"/>
      <c r="O2" s="85"/>
      <c r="P2" s="85"/>
      <c r="Q2" s="85"/>
      <c r="R2" s="85"/>
      <c r="S2" s="85"/>
      <c r="T2" s="85"/>
      <c r="U2" s="85"/>
      <c r="V2" s="85"/>
      <c r="W2" s="85"/>
      <c r="X2" s="85"/>
    </row>
    <row r="3" spans="1:24" x14ac:dyDescent="0.35">
      <c r="C3" s="85"/>
      <c r="E3" s="89"/>
      <c r="G3" s="89"/>
      <c r="H3" s="89"/>
      <c r="I3" s="89"/>
      <c r="J3" s="89"/>
      <c r="K3" s="90"/>
      <c r="L3" s="90"/>
      <c r="M3" s="91"/>
      <c r="N3" s="92"/>
      <c r="O3" s="90"/>
      <c r="P3" s="90"/>
      <c r="Q3" s="90"/>
      <c r="R3" s="90"/>
      <c r="S3" s="90"/>
      <c r="T3" s="90"/>
      <c r="U3" s="90"/>
      <c r="V3" s="90"/>
      <c r="W3" s="90"/>
      <c r="X3" s="93"/>
    </row>
    <row r="4" spans="1:24" s="29" customFormat="1" ht="31.5" customHeight="1" x14ac:dyDescent="0.45">
      <c r="B4" s="234" t="s">
        <v>295</v>
      </c>
      <c r="C4" s="234"/>
      <c r="D4" s="109" t="s">
        <v>276</v>
      </c>
      <c r="E4" s="109" t="s">
        <v>96</v>
      </c>
      <c r="F4" s="109" t="s">
        <v>80</v>
      </c>
      <c r="G4" s="109" t="s">
        <v>98</v>
      </c>
      <c r="H4" s="109" t="s">
        <v>184</v>
      </c>
      <c r="M4" s="94"/>
      <c r="N4" s="95"/>
    </row>
    <row r="5" spans="1:24" s="29" customFormat="1" ht="16.5" customHeight="1" x14ac:dyDescent="0.45">
      <c r="B5" s="236" t="s">
        <v>185</v>
      </c>
      <c r="C5" s="96" t="s">
        <v>277</v>
      </c>
      <c r="D5" s="97">
        <v>600</v>
      </c>
      <c r="E5" s="97"/>
      <c r="F5" s="98"/>
      <c r="G5" s="98"/>
      <c r="H5" s="97">
        <v>600</v>
      </c>
      <c r="M5" s="94"/>
      <c r="N5" s="95"/>
    </row>
    <row r="6" spans="1:24" s="29" customFormat="1" ht="16.5" customHeight="1" x14ac:dyDescent="0.45">
      <c r="B6" s="236"/>
      <c r="C6" s="96" t="s">
        <v>96</v>
      </c>
      <c r="D6" s="97"/>
      <c r="E6" s="97"/>
      <c r="F6" s="98"/>
      <c r="G6" s="98"/>
      <c r="H6" s="97"/>
      <c r="M6" s="94"/>
      <c r="N6" s="95"/>
    </row>
    <row r="7" spans="1:24" s="29" customFormat="1" ht="26.25" customHeight="1" x14ac:dyDescent="0.45">
      <c r="B7" s="236"/>
      <c r="C7" s="96" t="s">
        <v>186</v>
      </c>
      <c r="D7" s="97"/>
      <c r="E7" s="97"/>
      <c r="F7" s="98"/>
      <c r="G7" s="98"/>
      <c r="H7" s="97"/>
      <c r="M7" s="94"/>
      <c r="N7" s="95"/>
    </row>
    <row r="8" spans="1:24" s="29" customFormat="1" ht="16.5" customHeight="1" x14ac:dyDescent="0.45">
      <c r="B8" s="236"/>
      <c r="C8" s="96" t="s">
        <v>187</v>
      </c>
      <c r="D8" s="97"/>
      <c r="E8" s="97"/>
      <c r="F8" s="98"/>
      <c r="G8" s="98">
        <v>-151</v>
      </c>
      <c r="H8" s="97">
        <v>-151</v>
      </c>
      <c r="M8" s="94"/>
      <c r="N8" s="95"/>
      <c r="O8" s="99"/>
    </row>
    <row r="9" spans="1:24" s="29" customFormat="1" ht="16.5" customHeight="1" x14ac:dyDescent="0.45">
      <c r="B9" s="236"/>
      <c r="C9" s="100" t="s">
        <v>215</v>
      </c>
      <c r="D9" s="97"/>
      <c r="E9" s="97"/>
      <c r="F9" s="98"/>
      <c r="G9" s="98"/>
      <c r="H9" s="97"/>
      <c r="M9" s="94"/>
      <c r="N9" s="95"/>
    </row>
    <row r="10" spans="1:24" s="29" customFormat="1" ht="16.5" customHeight="1" x14ac:dyDescent="0.45">
      <c r="B10" s="236"/>
      <c r="C10" s="96" t="s">
        <v>188</v>
      </c>
      <c r="D10" s="97"/>
      <c r="E10" s="97"/>
      <c r="F10" s="98"/>
      <c r="G10" s="98"/>
      <c r="H10" s="97"/>
      <c r="M10" s="94"/>
      <c r="N10" s="95"/>
    </row>
    <row r="11" spans="1:24" s="29" customFormat="1" ht="21.75" customHeight="1" x14ac:dyDescent="0.45">
      <c r="B11" s="237" t="s">
        <v>296</v>
      </c>
      <c r="C11" s="237"/>
      <c r="D11" s="107">
        <v>600</v>
      </c>
      <c r="E11" s="107">
        <v>0</v>
      </c>
      <c r="F11" s="107">
        <v>0</v>
      </c>
      <c r="G11" s="107">
        <v>-151</v>
      </c>
      <c r="H11" s="107">
        <f>600-151</f>
        <v>449</v>
      </c>
      <c r="M11" s="94"/>
      <c r="N11" s="95"/>
    </row>
    <row r="12" spans="1:24" s="29" customFormat="1" ht="17.25" customHeight="1" x14ac:dyDescent="0.45">
      <c r="B12" s="236" t="s">
        <v>189</v>
      </c>
      <c r="C12" s="96" t="s">
        <v>277</v>
      </c>
      <c r="D12" s="97"/>
      <c r="E12" s="97"/>
      <c r="F12" s="98"/>
      <c r="G12" s="97"/>
      <c r="H12" s="97"/>
      <c r="M12" s="94"/>
      <c r="N12" s="95"/>
    </row>
    <row r="13" spans="1:24" s="29" customFormat="1" ht="17.25" customHeight="1" x14ac:dyDescent="0.45">
      <c r="B13" s="236"/>
      <c r="C13" s="96" t="s">
        <v>96</v>
      </c>
      <c r="D13" s="97"/>
      <c r="E13" s="97"/>
      <c r="F13" s="98"/>
      <c r="G13" s="97"/>
      <c r="H13" s="97"/>
      <c r="N13" s="95"/>
    </row>
    <row r="14" spans="1:24" s="29" customFormat="1" ht="30.75" customHeight="1" x14ac:dyDescent="0.45">
      <c r="B14" s="236"/>
      <c r="C14" s="96" t="s">
        <v>186</v>
      </c>
      <c r="D14" s="97"/>
      <c r="E14" s="97"/>
      <c r="F14" s="98"/>
      <c r="G14" s="97"/>
      <c r="H14" s="97"/>
      <c r="J14" s="101"/>
      <c r="M14" s="94"/>
      <c r="N14" s="95"/>
    </row>
    <row r="15" spans="1:24" s="29" customFormat="1" ht="17.25" customHeight="1" x14ac:dyDescent="0.45">
      <c r="B15" s="236"/>
      <c r="C15" s="96" t="s">
        <v>187</v>
      </c>
      <c r="D15" s="97"/>
      <c r="E15" s="97"/>
      <c r="F15" s="98"/>
      <c r="G15" s="97">
        <v>-127</v>
      </c>
      <c r="H15" s="97">
        <v>-127</v>
      </c>
      <c r="J15" s="101"/>
      <c r="M15" s="94"/>
      <c r="N15" s="95"/>
    </row>
    <row r="16" spans="1:24" s="29" customFormat="1" ht="17.25" customHeight="1" x14ac:dyDescent="0.45">
      <c r="B16" s="236"/>
      <c r="C16" s="100" t="s">
        <v>215</v>
      </c>
      <c r="D16" s="97"/>
      <c r="E16" s="97"/>
      <c r="F16" s="98"/>
      <c r="G16" s="97"/>
      <c r="H16" s="97"/>
      <c r="J16" s="101"/>
      <c r="M16" s="94"/>
      <c r="N16" s="95"/>
    </row>
    <row r="17" spans="1:14" s="29" customFormat="1" ht="17.25" customHeight="1" x14ac:dyDescent="0.45">
      <c r="B17" s="236"/>
      <c r="C17" s="96" t="s">
        <v>188</v>
      </c>
      <c r="D17" s="97"/>
      <c r="E17" s="97"/>
      <c r="F17" s="98"/>
      <c r="G17" s="97"/>
      <c r="H17" s="97"/>
      <c r="J17" s="102"/>
      <c r="M17" s="94"/>
      <c r="N17" s="95"/>
    </row>
    <row r="18" spans="1:14" s="29" customFormat="1" ht="17.25" customHeight="1" x14ac:dyDescent="0.45">
      <c r="B18" s="234" t="s">
        <v>297</v>
      </c>
      <c r="C18" s="234"/>
      <c r="D18" s="108">
        <v>0</v>
      </c>
      <c r="E18" s="108">
        <v>0</v>
      </c>
      <c r="F18" s="108">
        <v>0</v>
      </c>
      <c r="G18" s="108">
        <f>-127-151</f>
        <v>-278</v>
      </c>
      <c r="H18" s="108">
        <v>322</v>
      </c>
      <c r="K18" s="103"/>
      <c r="M18" s="94"/>
      <c r="N18" s="95"/>
    </row>
    <row r="19" spans="1:14" x14ac:dyDescent="0.35">
      <c r="J19" s="49"/>
    </row>
    <row r="20" spans="1:14" x14ac:dyDescent="0.35">
      <c r="G20" s="49"/>
    </row>
    <row r="21" spans="1:14" ht="13.15" x14ac:dyDescent="0.35">
      <c r="A21" s="111" t="s">
        <v>190</v>
      </c>
      <c r="B21" s="248" t="s">
        <v>278</v>
      </c>
      <c r="C21" s="248"/>
      <c r="D21" s="248"/>
      <c r="E21" s="248"/>
      <c r="F21" s="248"/>
      <c r="G21" s="248"/>
      <c r="H21" s="248"/>
      <c r="I21" s="49"/>
    </row>
    <row r="22" spans="1:14" x14ac:dyDescent="0.35">
      <c r="J22" s="106"/>
    </row>
    <row r="23" spans="1:14" x14ac:dyDescent="0.35">
      <c r="B23" s="238"/>
      <c r="C23" s="239"/>
      <c r="D23" s="239"/>
      <c r="E23" s="239"/>
      <c r="F23" s="239"/>
      <c r="G23" s="239"/>
      <c r="H23" s="240"/>
    </row>
    <row r="24" spans="1:14" x14ac:dyDescent="0.35">
      <c r="B24" s="241"/>
      <c r="C24" s="242"/>
      <c r="D24" s="242"/>
      <c r="E24" s="242"/>
      <c r="F24" s="242"/>
      <c r="G24" s="242"/>
      <c r="H24" s="243"/>
      <c r="J24" s="50"/>
    </row>
    <row r="25" spans="1:14" x14ac:dyDescent="0.35">
      <c r="B25" s="241"/>
      <c r="C25" s="242"/>
      <c r="D25" s="242"/>
      <c r="E25" s="242"/>
      <c r="F25" s="242"/>
      <c r="G25" s="242"/>
      <c r="H25" s="243"/>
    </row>
    <row r="26" spans="1:14" x14ac:dyDescent="0.35">
      <c r="B26" s="241"/>
      <c r="C26" s="242"/>
      <c r="D26" s="242"/>
      <c r="E26" s="242"/>
      <c r="F26" s="242"/>
      <c r="G26" s="242"/>
      <c r="H26" s="243"/>
    </row>
    <row r="27" spans="1:14" x14ac:dyDescent="0.35">
      <c r="B27" s="241"/>
      <c r="C27" s="242"/>
      <c r="D27" s="242"/>
      <c r="E27" s="242"/>
      <c r="F27" s="242"/>
      <c r="G27" s="242"/>
      <c r="H27" s="243"/>
    </row>
    <row r="28" spans="1:14" x14ac:dyDescent="0.35">
      <c r="B28" s="244"/>
      <c r="C28" s="245"/>
      <c r="D28" s="245"/>
      <c r="E28" s="245"/>
      <c r="F28" s="245"/>
      <c r="G28" s="245"/>
      <c r="H28" s="246"/>
    </row>
    <row r="30" spans="1:14" x14ac:dyDescent="0.35">
      <c r="F30" s="49"/>
    </row>
    <row r="31" spans="1:14" ht="13.15" x14ac:dyDescent="0.35">
      <c r="A31" s="111" t="s">
        <v>191</v>
      </c>
      <c r="B31" s="249" t="s">
        <v>192</v>
      </c>
      <c r="C31" s="249"/>
      <c r="D31" s="249"/>
      <c r="E31" s="249"/>
      <c r="F31" s="249"/>
      <c r="G31" s="249"/>
      <c r="H31" s="249"/>
    </row>
    <row r="33" spans="1:8" x14ac:dyDescent="0.35">
      <c r="B33" s="250"/>
      <c r="C33" s="251"/>
      <c r="D33" s="251"/>
      <c r="E33" s="251"/>
      <c r="F33" s="251"/>
      <c r="G33" s="251"/>
      <c r="H33" s="252"/>
    </row>
    <row r="34" spans="1:8" x14ac:dyDescent="0.35">
      <c r="B34" s="253"/>
      <c r="C34" s="254"/>
      <c r="D34" s="254"/>
      <c r="E34" s="254"/>
      <c r="F34" s="254"/>
      <c r="G34" s="254"/>
      <c r="H34" s="255"/>
    </row>
    <row r="35" spans="1:8" x14ac:dyDescent="0.35">
      <c r="B35" s="253"/>
      <c r="C35" s="254"/>
      <c r="D35" s="254"/>
      <c r="E35" s="254"/>
      <c r="F35" s="254"/>
      <c r="G35" s="254"/>
      <c r="H35" s="255"/>
    </row>
    <row r="36" spans="1:8" x14ac:dyDescent="0.35">
      <c r="B36" s="253"/>
      <c r="C36" s="254"/>
      <c r="D36" s="254"/>
      <c r="E36" s="254"/>
      <c r="F36" s="254"/>
      <c r="G36" s="254"/>
      <c r="H36" s="255"/>
    </row>
    <row r="37" spans="1:8" x14ac:dyDescent="0.35">
      <c r="B37" s="253"/>
      <c r="C37" s="254"/>
      <c r="D37" s="254"/>
      <c r="E37" s="254"/>
      <c r="F37" s="254"/>
      <c r="G37" s="254"/>
      <c r="H37" s="255"/>
    </row>
    <row r="38" spans="1:8" x14ac:dyDescent="0.35">
      <c r="B38" s="256"/>
      <c r="C38" s="257"/>
      <c r="D38" s="257"/>
      <c r="E38" s="257"/>
      <c r="F38" s="257"/>
      <c r="G38" s="257"/>
      <c r="H38" s="258"/>
    </row>
    <row r="41" spans="1:8" ht="13.15" x14ac:dyDescent="0.35">
      <c r="A41" s="111" t="s">
        <v>193</v>
      </c>
      <c r="B41" s="249" t="s">
        <v>194</v>
      </c>
      <c r="C41" s="249"/>
      <c r="D41" s="249"/>
      <c r="E41" s="249"/>
      <c r="F41" s="249"/>
      <c r="G41" s="249"/>
      <c r="H41" s="249"/>
    </row>
    <row r="43" spans="1:8" x14ac:dyDescent="0.35">
      <c r="B43" s="238"/>
      <c r="C43" s="239"/>
      <c r="D43" s="239"/>
      <c r="E43" s="239"/>
      <c r="F43" s="239"/>
      <c r="G43" s="239"/>
      <c r="H43" s="240"/>
    </row>
    <row r="44" spans="1:8" x14ac:dyDescent="0.35">
      <c r="B44" s="241"/>
      <c r="C44" s="242"/>
      <c r="D44" s="242"/>
      <c r="E44" s="242"/>
      <c r="F44" s="242"/>
      <c r="G44" s="242"/>
      <c r="H44" s="243"/>
    </row>
    <row r="45" spans="1:8" x14ac:dyDescent="0.35">
      <c r="B45" s="241"/>
      <c r="C45" s="242"/>
      <c r="D45" s="242"/>
      <c r="E45" s="242"/>
      <c r="F45" s="242"/>
      <c r="G45" s="242"/>
      <c r="H45" s="243"/>
    </row>
    <row r="46" spans="1:8" x14ac:dyDescent="0.35">
      <c r="B46" s="241"/>
      <c r="C46" s="242"/>
      <c r="D46" s="242"/>
      <c r="E46" s="242"/>
      <c r="F46" s="242"/>
      <c r="G46" s="242"/>
      <c r="H46" s="243"/>
    </row>
    <row r="47" spans="1:8" x14ac:dyDescent="0.35">
      <c r="B47" s="241"/>
      <c r="C47" s="242"/>
      <c r="D47" s="242"/>
      <c r="E47" s="242"/>
      <c r="F47" s="242"/>
      <c r="G47" s="242"/>
      <c r="H47" s="243"/>
    </row>
    <row r="48" spans="1:8" x14ac:dyDescent="0.35">
      <c r="B48" s="244"/>
      <c r="C48" s="245"/>
      <c r="D48" s="245"/>
      <c r="E48" s="245"/>
      <c r="F48" s="245"/>
      <c r="G48" s="245"/>
      <c r="H48" s="246"/>
    </row>
    <row r="51" spans="1:8" ht="14.25" customHeight="1" x14ac:dyDescent="0.35">
      <c r="A51" s="112"/>
      <c r="B51" s="247" t="s">
        <v>279</v>
      </c>
      <c r="C51" s="247"/>
      <c r="D51" s="247"/>
      <c r="E51" s="247"/>
      <c r="F51" s="247"/>
      <c r="G51" s="247"/>
      <c r="H51" s="51"/>
    </row>
    <row r="52" spans="1:8" ht="14.25" customHeight="1" x14ac:dyDescent="0.35">
      <c r="A52" s="112"/>
      <c r="B52" s="247" t="s">
        <v>195</v>
      </c>
      <c r="C52" s="247"/>
      <c r="D52" s="247"/>
      <c r="E52" s="247"/>
      <c r="F52" s="247"/>
      <c r="G52" s="247"/>
      <c r="H52" s="51"/>
    </row>
    <row r="53" spans="1:8" ht="14.25" x14ac:dyDescent="0.35">
      <c r="A53" s="112"/>
      <c r="B53" s="182" t="s">
        <v>280</v>
      </c>
      <c r="C53" s="183"/>
      <c r="D53" s="183"/>
      <c r="E53" s="183"/>
      <c r="F53" s="183"/>
      <c r="G53" s="182"/>
      <c r="H53" s="51"/>
    </row>
    <row r="54" spans="1:8" x14ac:dyDescent="0.35">
      <c r="B54" s="185"/>
      <c r="C54" s="185"/>
      <c r="D54" s="185"/>
      <c r="E54" s="185"/>
      <c r="F54" s="185"/>
      <c r="G54" s="185"/>
    </row>
  </sheetData>
  <mergeCells count="14">
    <mergeCell ref="B43:H48"/>
    <mergeCell ref="B51:G51"/>
    <mergeCell ref="B52:G52"/>
    <mergeCell ref="B21:H21"/>
    <mergeCell ref="B23:H28"/>
    <mergeCell ref="B31:H31"/>
    <mergeCell ref="B33:H38"/>
    <mergeCell ref="B41:H41"/>
    <mergeCell ref="B18:C18"/>
    <mergeCell ref="B2:D2"/>
    <mergeCell ref="B4:C4"/>
    <mergeCell ref="B5:B10"/>
    <mergeCell ref="B11:C11"/>
    <mergeCell ref="B12:B17"/>
  </mergeCells>
  <pageMargins left="0.75" right="0.75" top="1" bottom="1" header="0.5" footer="0.5"/>
  <pageSetup scale="57"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OPŠTI PODACI O MFI</vt:lpstr>
      <vt:lpstr>BS i VB - MFI</vt:lpstr>
      <vt:lpstr>BU I TG - MFI</vt:lpstr>
      <vt:lpstr>PK I NAPOMENE - MFI</vt:lpstr>
      <vt:lpstr>'BU I TG - MFI'!Print_Area</vt:lpstr>
      <vt:lpstr>'PK I NAPOMENE - MFI'!Print_Area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Teric</dc:creator>
  <cp:keywords>[SEC=BEZ OZNAKE TAJNOSTI]</cp:keywords>
  <cp:lastModifiedBy>Nikola Mardjonovic</cp:lastModifiedBy>
  <cp:lastPrinted>2026-01-18T20:55:39Z</cp:lastPrinted>
  <dcterms:created xsi:type="dcterms:W3CDTF">2015-06-05T18:17:20Z</dcterms:created>
  <dcterms:modified xsi:type="dcterms:W3CDTF">2026-05-19T13:42:21Z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C1C9651556AD48588D56BFC34166E62F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B3047E8861A1110D19C5D8713CF56DDC4E47E147</vt:lpwstr>
  </property>
  <property fmtid="{D5CDD505-2E9C-101B-9397-08002B2CF9AE}" pid="11" name="PM_OriginationTimeStamp">
    <vt:lpwstr>2026-01-19T00:05:00Z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DD24E3986A379551EAB1770742004C54</vt:lpwstr>
  </property>
  <property fmtid="{D5CDD505-2E9C-101B-9397-08002B2CF9AE}" pid="20" name="PM_Hash_Salt">
    <vt:lpwstr>0183FD01AD692084FA2E94BB5F74BB83</vt:lpwstr>
  </property>
  <property fmtid="{D5CDD505-2E9C-101B-9397-08002B2CF9AE}" pid="21" name="PM_Hash_SHA1">
    <vt:lpwstr>112EC550F0DE3C6DF88978F48D5DD298D0F5D286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</Properties>
</file>