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n\Desktop\Nova fascikla (12)\FI MFI 30.06.2026\FI MFI 30.06.2026\"/>
    </mc:Choice>
  </mc:AlternateContent>
  <xr:revisionPtr revIDLastSave="0" documentId="13_ncr:1_{B5CEB658-3DE5-4C45-A839-26B88B0534C3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MFI'!$B$2:$F$69</definedName>
    <definedName name="_xlnm.Print_Area" localSheetId="3">'PK I NAPOMENE - MFI'!$B$1:$H$13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5" i="3" l="1"/>
  <c r="E24" i="4"/>
  <c r="J24" i="4"/>
  <c r="F39" i="4"/>
  <c r="E47" i="3" l="1"/>
  <c r="E38" i="3"/>
  <c r="E48" i="3" s="1"/>
  <c r="F43" i="4"/>
  <c r="F48" i="4"/>
  <c r="E26" i="4"/>
  <c r="E7" i="4"/>
  <c r="E18" i="5" l="1"/>
  <c r="F18" i="5"/>
  <c r="G18" i="5"/>
  <c r="H17" i="5"/>
  <c r="H16" i="5"/>
  <c r="H15" i="5"/>
  <c r="H18" i="5" s="1"/>
  <c r="H14" i="5"/>
  <c r="H13" i="5"/>
  <c r="H12" i="5"/>
  <c r="E11" i="5"/>
  <c r="F11" i="5"/>
  <c r="G11" i="5"/>
  <c r="H11" i="5"/>
  <c r="H6" i="5"/>
  <c r="H7" i="5"/>
  <c r="H8" i="5"/>
  <c r="H9" i="5"/>
  <c r="H10" i="5"/>
  <c r="D11" i="5"/>
  <c r="D18" i="5" s="1"/>
  <c r="H5" i="5"/>
  <c r="E48" i="4"/>
  <c r="E65" i="4" s="1"/>
  <c r="E43" i="4"/>
  <c r="E44" i="4"/>
  <c r="E39" i="4"/>
  <c r="F40" i="4"/>
  <c r="F38" i="4"/>
  <c r="F54" i="4"/>
  <c r="F60" i="4"/>
  <c r="E37" i="4"/>
  <c r="E60" i="4"/>
  <c r="E54" i="4"/>
  <c r="E4" i="4" l="1"/>
  <c r="D4" i="4"/>
  <c r="F64" i="4" l="1"/>
  <c r="F65" i="4" l="1"/>
</calcChain>
</file>

<file path=xl/sharedStrings.xml><?xml version="1.0" encoding="utf-8"?>
<sst xmlns="http://schemas.openxmlformats.org/spreadsheetml/2006/main" count="407" uniqueCount="322">
  <si>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</si>
  <si>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</si>
  <si>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</si>
  <si>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</si>
  <si>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</si>
  <si>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</si>
  <si>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</si>
  <si>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</si>
  <si>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</si>
  <si>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</si>
  <si>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</si>
  <si>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</si>
  <si>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</si>
  <si>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</si>
  <si>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</si>
  <si>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</si>
  <si>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</si>
  <si>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</si>
  <si>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</si>
  <si>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</si>
  <si>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</si>
  <si>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</si>
  <si>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</si>
  <si>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</si>
  <si>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</si>
  <si>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</si>
  <si>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</si>
  <si>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</si>
  <si>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</si>
  <si>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</si>
  <si>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</si>
  <si>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</si>
  <si>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</si>
  <si>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</si>
  <si>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</si>
  <si>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</si>
  <si>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</si>
  <si>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</si>
  <si>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</si>
  <si>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</si>
  <si>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</si>
  <si>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</si>
  <si>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</si>
  <si>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</si>
  <si>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</si>
  <si>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</si>
  <si>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</si>
  <si>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</si>
  <si>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</si>
  <si>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</si>
  <si>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</si>
  <si>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</si>
  <si>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</si>
  <si>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</si>
  <si>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</si>
  <si>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</si>
  <si>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</si>
  <si>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</si>
  <si>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</si>
  <si>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</si>
  <si>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</si>
  <si>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</si>
  <si>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</si>
  <si>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</si>
  <si>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</si>
  <si>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</si>
  <si>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</si>
  <si>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</si>
  <si>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</si>
  <si>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</si>
  <si>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</si>
  <si>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</si>
  <si>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</si>
  <si>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</si>
  <si>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</si>
  <si>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</si>
  <si>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</si>
  <si>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</si>
  <si>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</si>
  <si>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</si>
  <si>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</si>
  <si>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</si>
  <si>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</si>
  <si>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</si>
  <si>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</si>
  <si>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</si>
  <si>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</si>
  <si>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</si>
  <si>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</si>
  <si>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</si>
  <si>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</si>
  <si>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</si>
  <si>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</si>
  <si>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</si>
  <si>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</si>
  <si>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</si>
  <si>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</si>
  <si>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</si>
  <si>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</si>
  <si>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</si>
  <si>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</si>
  <si>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</si>
  <si>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</si>
  <si>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</si>
  <si>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</si>
  <si>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</si>
  <si>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</si>
  <si>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</si>
  <si>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</si>
  <si>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</si>
  <si>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</si>
  <si>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</si>
  <si>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</si>
  <si>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</si>
  <si>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</si>
  <si>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</si>
  <si>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</si>
  <si>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</si>
  <si>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</si>
  <si>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</si>
  <si>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</si>
  <si>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</si>
  <si>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</si>
  <si>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</si>
  <si>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</si>
  <si>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</si>
  <si>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</si>
  <si>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</si>
  <si>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</si>
  <si>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</si>
  <si>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</si>
  <si>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</si>
  <si>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</si>
  <si>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</si>
  <si>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</si>
  <si>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</si>
  <si>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</si>
  <si>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</si>
  <si>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</si>
  <si>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</si>
  <si>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</si>
  <si>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</si>
  <si>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</si>
  <si>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</si>
  <si>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</si>
  <si>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</si>
  <si>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</si>
  <si>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</si>
  <si>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</si>
  <si>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</si>
  <si>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</si>
  <si>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</si>
  <si>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</si>
  <si>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</si>
  <si>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</si>
  <si>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</si>
  <si>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</si>
  <si>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</si>
  <si>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</si>
  <si>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</si>
  <si>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</si>
  <si>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</si>
  <si>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</si>
  <si>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</si>
  <si>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</si>
  <si>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</si>
  <si>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</si>
  <si>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</si>
  <si>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</si>
  <si>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</si>
  <si>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</si>
  <si>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</si>
  <si>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</si>
  <si>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</si>
  <si>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</si>
  <si>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</si>
  <si>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</si>
  <si>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</si>
  <si>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</si>
  <si>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</si>
  <si>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</si>
  <si>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</si>
  <si>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</si>
  <si>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</si>
  <si>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</si>
  <si>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</si>
  <si>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</si>
  <si>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</si>
  <si>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</si>
  <si>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</si>
  <si>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</si>
  <si>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</si>
  <si>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</si>
  <si>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</si>
  <si>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</si>
  <si>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</si>
  <si>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</si>
  <si>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</si>
  <si>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</si>
  <si>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</si>
  <si>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</si>
  <si>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</si>
  <si>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</si>
  <si>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</si>
  <si>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</si>
  <si>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</si>
  <si>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</si>
  <si>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</si>
  <si>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</si>
  <si>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</si>
  <si>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</si>
  <si>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</si>
  <si>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</si>
  <si>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</si>
  <si>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</si>
  <si>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</si>
  <si>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Stanje na dan 31.12. ____ godine</t>
  </si>
  <si>
    <t>Stanje na dan 1.01._____ godine</t>
  </si>
  <si>
    <t>Stanje na dan _____ godine</t>
  </si>
  <si>
    <t>Dividende</t>
  </si>
  <si>
    <t>FINANSIJSKI IZVJEŠTAJI MIKROKREDITNIH FINANSIJSKIH INSTITUCIJA ZA PERIOD:</t>
  </si>
  <si>
    <t>I OPŠTI PODACI O MIKROKREDITNOJ FINANSIJSKOJ INSTITUCIJI</t>
  </si>
  <si>
    <t>Podaci o organima upravljanja</t>
  </si>
  <si>
    <t>1. Predsjednik Odbora direktora / Nadzornog odbora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</si>
  <si>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</si>
  <si>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</si>
  <si>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</si>
  <si>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</si>
  <si>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</si>
  <si>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</si>
  <si>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</si>
  <si>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</si>
  <si>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</si>
  <si>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</si>
  <si>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</si>
  <si>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</si>
  <si>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</si>
  <si>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</si>
  <si>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</si>
  <si>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</si>
  <si>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</si>
  <si>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</si>
  <si>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</si>
  <si>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</si>
  <si>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</si>
  <si>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</si>
  <si>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</si>
  <si>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</si>
  <si>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</si>
  <si>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</si>
  <si>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</si>
  <si>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</si>
  <si>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</si>
  <si>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</si>
  <si>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</si>
  <si>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</si>
  <si>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</si>
  <si>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</si>
  <si>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</si>
  <si>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</si>
  <si>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</si>
  <si>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</si>
  <si>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</si>
  <si>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</si>
  <si>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</si>
  <si>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</si>
  <si>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</si>
  <si>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</si>
  <si>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</si>
  <si>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</si>
  <si>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</si>
  <si>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</si>
  <si>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</si>
  <si>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</si>
  <si>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</si>
  <si>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</si>
  <si>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</si>
  <si>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</si>
  <si>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</si>
  <si>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</si>
  <si>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</si>
  <si>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</si>
  <si>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</si>
  <si>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</si>
  <si>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</si>
  <si>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1. Izvršni direktor / Predsjednik Upravnog odbora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</si>
  <si>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</si>
  <si>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</si>
  <si>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</si>
  <si>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</si>
  <si>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</si>
  <si>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</si>
  <si>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</si>
  <si>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</si>
  <si>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Izvještaj je pojedinačan</t>
  </si>
  <si>
    <t>MFI Mikrokreditiranje doo</t>
  </si>
  <si>
    <t>81000 Podgorica, Ankarski bulevar 41</t>
  </si>
  <si>
    <t>03726649</t>
  </si>
  <si>
    <t>5-1287161</t>
  </si>
  <si>
    <t>27.01.2025</t>
  </si>
  <si>
    <t>6492</t>
  </si>
  <si>
    <t>Ostale usluge kreditiranja</t>
  </si>
  <si>
    <t>1</t>
  </si>
  <si>
    <t>info@mikrokreditiranje.me</t>
  </si>
  <si>
    <t>www.mikrokreditiranje.me</t>
  </si>
  <si>
    <t>FAKTORING DRUŠTVO "FINANCIAL SOLUTIONS" DOO PODGORICA	100%</t>
  </si>
  <si>
    <t>Ivana Todorović</t>
  </si>
  <si>
    <t xml:space="preserve">Miljan Novaković </t>
  </si>
  <si>
    <t>Vlado Martinović</t>
  </si>
  <si>
    <t>Đoka Miraševića 20</t>
  </si>
  <si>
    <t>Podgorica</t>
  </si>
  <si>
    <t>Nikšićka 9</t>
  </si>
  <si>
    <t>Dragana Radulovića 2</t>
  </si>
  <si>
    <t>Financial Solutions doo</t>
  </si>
  <si>
    <t>Crowe MNE doo</t>
  </si>
  <si>
    <t>Vučedolska br.7, Podgorica</t>
  </si>
  <si>
    <t>1. januar - 30. jun</t>
  </si>
  <si>
    <t>Aleksandar Konatar</t>
  </si>
  <si>
    <t>Miloša Oblića 20</t>
  </si>
  <si>
    <t>4</t>
  </si>
  <si>
    <t>+3627850455</t>
  </si>
  <si>
    <t>Podgorica, Ankarski bulevar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</si>
</sst>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_);_(* \(#,##0\);_(* &quot;-&quot;??_);_(@_)"/>
    <numFmt numFmtId="166" formatCode="_-* #,##0\ _€_-;\-* #,##0\ _€_-;_-* &quot;-&quot;??\ _€_-;_-@_-"/>
    <numFmt numFmtId="167" formatCode="_-* #,##0.00\ _€_-;\-* #,##0.00\ _€_-;_-* &quot;-&quot;??\ _€_-;_-@_-"/>
    <numFmt numFmtId="168" formatCode="dd/mm/yyyy;@"/>
  </numFmts>
  <fonts count="3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4" fillId="0" borderId="0" applyNumberFormat="0" applyFill="0" applyBorder="0" applyAlignment="0" applyProtection="0"/>
  </cellStyleXfs>
  <cellXfs count="262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9" fillId="3" borderId="7" xfId="0" applyNumberFormat="1" applyFont="1" applyFill="1" applyBorder="1" applyAlignment="1">
      <alignment horizontal="left" vertical="center"/>
    </xf>
    <xf numFmtId="168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4" fontId="12" fillId="0" borderId="7" xfId="1" applyNumberFormat="1" applyFont="1" applyBorder="1" applyAlignment="1">
      <alignment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167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165" fontId="19" fillId="0" borderId="7" xfId="3" applyNumberFormat="1" applyFont="1" applyBorder="1" applyAlignment="1">
      <alignment horizontal="left" vertical="center"/>
    </xf>
    <xf numFmtId="0" fontId="19" fillId="0" borderId="0" xfId="1" applyFont="1" applyAlignment="1">
      <alignment vertical="center"/>
    </xf>
    <xf numFmtId="165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5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3" fontId="17" fillId="0" borderId="0" xfId="6" applyNumberFormat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164" fontId="17" fillId="0" borderId="0" xfId="3" applyFont="1" applyFill="1"/>
    <xf numFmtId="165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164" fontId="17" fillId="0" borderId="0" xfId="3" quotePrefix="1" applyFont="1" applyFill="1" applyAlignment="1">
      <alignment horizontal="center"/>
    </xf>
    <xf numFmtId="165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164" fontId="12" fillId="0" borderId="0" xfId="3" applyFont="1" applyFill="1" applyAlignment="1">
      <alignment horizontal="center" vertical="center" wrapText="1"/>
    </xf>
    <xf numFmtId="165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3" fontId="12" fillId="0" borderId="7" xfId="1" applyNumberFormat="1" applyFont="1" applyBorder="1" applyAlignment="1">
      <alignment horizontal="center" vertical="center" wrapText="1"/>
    </xf>
    <xf numFmtId="3" fontId="17" fillId="0" borderId="7" xfId="1" applyNumberFormat="1" applyFont="1" applyBorder="1" applyAlignment="1">
      <alignment horizontal="center" vertical="center" wrapText="1"/>
    </xf>
    <xf numFmtId="166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164" fontId="12" fillId="0" borderId="0" xfId="3" applyFont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 wrapText="1"/>
    </xf>
    <xf numFmtId="3" fontId="12" fillId="0" borderId="0" xfId="1" applyNumberFormat="1" applyFont="1" applyAlignment="1">
      <alignment horizontal="center" vertical="center" wrapText="1"/>
    </xf>
    <xf numFmtId="164" fontId="9" fillId="0" borderId="0" xfId="3" applyFont="1" applyFill="1"/>
    <xf numFmtId="165" fontId="9" fillId="0" borderId="0" xfId="3" applyNumberFormat="1" applyFont="1" applyFill="1"/>
    <xf numFmtId="164" fontId="9" fillId="0" borderId="0" xfId="3" applyFont="1"/>
    <xf numFmtId="3" fontId="17" fillId="2" borderId="7" xfId="1" applyNumberFormat="1" applyFont="1" applyFill="1" applyBorder="1" applyAlignment="1">
      <alignment horizontal="center" vertical="center" wrapText="1"/>
    </xf>
    <xf numFmtId="3" fontId="13" fillId="3" borderId="7" xfId="1" applyNumberFormat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3" fillId="0" borderId="7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3" fontId="17" fillId="0" borderId="7" xfId="1" applyNumberFormat="1" applyFont="1" applyBorder="1" applyAlignment="1" applyProtection="1">
      <alignment horizontal="right" vertical="center" wrapText="1"/>
      <protection locked="0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3" fontId="13" fillId="0" borderId="7" xfId="1" applyNumberFormat="1" applyFont="1" applyBorder="1" applyAlignment="1" applyProtection="1">
      <alignment horizontal="right" vertical="center" wrapText="1"/>
      <protection locked="0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14" fontId="18" fillId="0" borderId="12" xfId="0" applyNumberFormat="1" applyFont="1" applyBorder="1" applyAlignment="1">
      <alignment vertical="center"/>
    </xf>
    <xf numFmtId="14" fontId="13" fillId="3" borderId="8" xfId="1" applyNumberFormat="1" applyFont="1" applyFill="1" applyBorder="1" applyAlignment="1">
      <alignment vertical="center"/>
    </xf>
    <xf numFmtId="3" fontId="17" fillId="0" borderId="7" xfId="0" applyNumberFormat="1" applyFont="1" applyBorder="1" applyAlignment="1" applyProtection="1">
      <alignment horizontal="right"/>
      <protection hidden="1"/>
    </xf>
    <xf numFmtId="0" fontId="17" fillId="0" borderId="1" xfId="0" applyFont="1" applyBorder="1" applyAlignment="1" applyProtection="1">
      <alignment vertical="center" wrapText="1"/>
      <protection hidden="1"/>
    </xf>
    <xf numFmtId="14" fontId="13" fillId="3" borderId="6" xfId="1" applyNumberFormat="1" applyFont="1" applyFill="1" applyBorder="1" applyAlignment="1">
      <alignment vertical="center"/>
    </xf>
    <xf numFmtId="3" fontId="17" fillId="0" borderId="7" xfId="0" applyNumberFormat="1" applyFont="1" applyBorder="1" applyProtection="1">
      <protection hidden="1"/>
    </xf>
    <xf numFmtId="0" fontId="13" fillId="0" borderId="1" xfId="0" applyFont="1" applyBorder="1" applyAlignment="1" applyProtection="1">
      <alignment horizontal="center" vertical="center"/>
      <protection hidden="1"/>
    </xf>
    <xf numFmtId="3" fontId="13" fillId="3" borderId="3" xfId="4" applyNumberFormat="1" applyFont="1" applyFill="1" applyBorder="1" applyAlignment="1" applyProtection="1">
      <alignment vertical="center"/>
      <protection hidden="1"/>
    </xf>
    <xf numFmtId="3" fontId="13" fillId="3" borderId="7" xfId="1" applyNumberFormat="1" applyFont="1" applyFill="1" applyBorder="1" applyAlignment="1">
      <alignment vertical="center"/>
    </xf>
    <xf numFmtId="3" fontId="13" fillId="3" borderId="3" xfId="1" applyNumberFormat="1" applyFont="1" applyFill="1" applyBorder="1" applyAlignment="1">
      <alignment vertical="center"/>
    </xf>
    <xf numFmtId="1" fontId="17" fillId="0" borderId="0" xfId="1" applyNumberFormat="1" applyFont="1" applyAlignment="1">
      <alignment vertical="center"/>
    </xf>
    <xf numFmtId="165" fontId="19" fillId="3" borderId="7" xfId="3" applyNumberFormat="1" applyFont="1" applyFill="1" applyBorder="1" applyAlignment="1">
      <alignment horizontal="left" vertical="center"/>
    </xf>
    <xf numFmtId="3" fontId="17" fillId="0" borderId="7" xfId="0" quotePrefix="1" applyNumberFormat="1" applyFont="1" applyBorder="1" applyAlignment="1" applyProtection="1">
      <alignment horizontal="right"/>
      <protection hidden="1"/>
    </xf>
    <xf numFmtId="3" fontId="13" fillId="0" borderId="7" xfId="0" quotePrefix="1" applyNumberFormat="1" applyFont="1" applyBorder="1" applyAlignment="1" applyProtection="1">
      <alignment horizontal="right"/>
      <protection hidden="1"/>
    </xf>
    <xf numFmtId="3" fontId="17" fillId="0" borderId="0" xfId="6" applyNumberFormat="1" applyFont="1" applyAlignment="1" applyProtection="1">
      <alignment vertical="center"/>
      <protection hidden="1"/>
    </xf>
    <xf numFmtId="0" fontId="13" fillId="2" borderId="7" xfId="1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2" fillId="0" borderId="7" xfId="1" applyFont="1" applyBorder="1" applyAlignment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49" fontId="34" fillId="0" borderId="7" xfId="8" applyNumberFormat="1" applyBorder="1" applyAlignment="1" applyProtection="1">
      <alignment horizontal="center" vertical="center"/>
      <protection locked="0"/>
    </xf>
    <xf numFmtId="49" fontId="34" fillId="2" borderId="7" xfId="8" applyNumberFormat="1" applyFill="1" applyBorder="1" applyAlignment="1" applyProtection="1">
      <alignment horizontal="center" vertical="center"/>
      <protection locked="0"/>
    </xf>
    <xf numFmtId="0" fontId="10" fillId="2" borderId="2" xfId="0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 wrapText="1"/>
    </xf>
    <xf numFmtId="49" fontId="12" fillId="3" borderId="2" xfId="1" applyNumberFormat="1" applyFont="1" applyFill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30" fillId="0" borderId="0" xfId="5" applyFont="1" applyAlignment="1" applyProtection="1">
      <alignment horizontal="left" vertical="center"/>
      <protection hidden="1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  <xf numFmtId="0" fontId="17" fillId="0" borderId="4" xfId="1" applyFont="1" applyBorder="1" applyAlignment="1">
      <alignment horizontal="center"/>
    </xf>
    <xf numFmtId="0" fontId="17" fillId="0" borderId="5" xfId="1" applyFont="1" applyBorder="1" applyAlignment="1">
      <alignment horizontal="center"/>
    </xf>
    <xf numFmtId="0" fontId="17" fillId="0" borderId="6" xfId="1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0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24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17" fillId="0" borderId="4" xfId="1" applyFont="1" applyBorder="1" applyAlignment="1">
      <alignment horizontal="center" wrapText="1"/>
    </xf>
    <xf numFmtId="0" fontId="17" fillId="0" borderId="5" xfId="1" applyFont="1" applyBorder="1" applyAlignment="1">
      <alignment horizontal="center" wrapText="1"/>
    </xf>
    <xf numFmtId="0" fontId="17" fillId="0" borderId="6" xfId="1" applyFont="1" applyBorder="1" applyAlignment="1">
      <alignment horizontal="center" wrapText="1"/>
    </xf>
    <xf numFmtId="0" fontId="17" fillId="0" borderId="9" xfId="1" applyFont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17" fillId="0" borderId="10" xfId="1" applyFont="1" applyBorder="1" applyAlignment="1">
      <alignment horizontal="center" wrapText="1"/>
    </xf>
    <xf numFmtId="0" fontId="17" fillId="0" borderId="11" xfId="1" applyFont="1" applyBorder="1" applyAlignment="1">
      <alignment horizontal="center" wrapText="1"/>
    </xf>
    <xf numFmtId="0" fontId="17" fillId="0" borderId="12" xfId="1" applyFont="1" applyBorder="1" applyAlignment="1">
      <alignment horizontal="center" wrapText="1"/>
    </xf>
    <xf numFmtId="0" fontId="17" fillId="0" borderId="13" xfId="1" applyFont="1" applyBorder="1" applyAlignment="1">
      <alignment horizontal="center" wrapText="1"/>
    </xf>
  </cellXfs>
  <cellStyles count="9">
    <cellStyle name="Comma 2" xfId="3" xr:uid="{3980FCE4-814B-48FE-A266-9E00DB7C06C0}"/>
    <cellStyle name="Hyperlink" xfId="8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krokreditiranje.me/" TargetMode="External"/><Relationship Id="rId1" Type="http://schemas.openxmlformats.org/officeDocument/2006/relationships/hyperlink" Target="mailto:info@mikrokreditiranje.me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="80" zoomScaleNormal="80" workbookViewId="0">
      <selection activeCell="J52" sqref="J52"/>
    </sheetView>
  </sheetViews>
  <sheetFormatPr defaultColWidth="9.1328125" defaultRowHeight="12.75" x14ac:dyDescent="0.45"/>
  <cols>
    <col min="1" max="1" width="3.33203125" style="1" customWidth="1"/>
    <col min="2" max="2" width="3.86328125" style="1" customWidth="1"/>
    <col min="3" max="3" width="44.86328125" style="1" customWidth="1"/>
    <col min="4" max="4" width="16.33203125" style="1" customWidth="1"/>
    <col min="5" max="5" width="20.53125" style="1" customWidth="1"/>
    <col min="6" max="6" width="19.33203125" style="1" customWidth="1"/>
    <col min="7" max="7" width="21.53125" style="1" customWidth="1"/>
    <col min="8" max="8" width="23.86328125" style="1" customWidth="1"/>
    <col min="9" max="9" width="23.33203125" style="1" customWidth="1"/>
    <col min="10" max="10" width="22.86328125" style="1" customWidth="1"/>
    <col min="11" max="11" width="13.8632812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223" t="s">
        <v>220</v>
      </c>
      <c r="D4" s="223"/>
      <c r="E4" s="223"/>
      <c r="F4" s="174">
        <v>46023</v>
      </c>
      <c r="G4" s="174">
        <v>46203</v>
      </c>
      <c r="H4" s="42"/>
    </row>
    <row r="5" spans="3:13" ht="13.15" x14ac:dyDescent="0.45">
      <c r="I5" s="30" t="s">
        <v>225</v>
      </c>
    </row>
    <row r="6" spans="3:13" ht="15" customHeight="1" x14ac:dyDescent="0.45"/>
    <row r="7" spans="3:13" ht="16.5" customHeight="1" x14ac:dyDescent="0.45">
      <c r="C7" s="21" t="s">
        <v>197</v>
      </c>
      <c r="D7" s="224" t="s">
        <v>294</v>
      </c>
      <c r="E7" s="224"/>
      <c r="F7" s="39"/>
    </row>
    <row r="8" spans="3:13" ht="16.5" customHeight="1" x14ac:dyDescent="0.45">
      <c r="C8" s="25" t="s">
        <v>3</v>
      </c>
      <c r="D8" s="224" t="s">
        <v>316</v>
      </c>
      <c r="E8" s="224"/>
      <c r="F8" s="39"/>
    </row>
    <row r="9" spans="3:13" x14ac:dyDescent="0.45">
      <c r="D9" s="2"/>
      <c r="E9" s="2"/>
      <c r="F9" s="2"/>
    </row>
    <row r="11" spans="3:13" ht="13.15" x14ac:dyDescent="0.45">
      <c r="C11" s="3" t="s">
        <v>221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45">
      <c r="C13" s="8" t="s">
        <v>0</v>
      </c>
      <c r="D13" s="201" t="s">
        <v>295</v>
      </c>
      <c r="E13" s="201"/>
      <c r="F13" s="201"/>
      <c r="G13" s="201"/>
    </row>
    <row r="14" spans="3:13" ht="15.75" customHeight="1" x14ac:dyDescent="0.45">
      <c r="C14" s="4" t="s">
        <v>1</v>
      </c>
      <c r="D14" s="200" t="s">
        <v>296</v>
      </c>
      <c r="E14" s="200"/>
      <c r="F14" s="200"/>
      <c r="G14" s="200"/>
    </row>
    <row r="15" spans="3:13" ht="15.75" customHeight="1" x14ac:dyDescent="0.45">
      <c r="C15" s="8" t="s">
        <v>2</v>
      </c>
      <c r="D15" s="201" t="s">
        <v>297</v>
      </c>
      <c r="E15" s="201"/>
      <c r="F15" s="201"/>
      <c r="G15" s="201"/>
    </row>
    <row r="16" spans="3:13" ht="15.75" customHeight="1" x14ac:dyDescent="0.45">
      <c r="C16" s="4" t="s">
        <v>4</v>
      </c>
      <c r="D16" s="200" t="s">
        <v>298</v>
      </c>
      <c r="E16" s="200"/>
      <c r="F16" s="200"/>
      <c r="G16" s="200"/>
    </row>
    <row r="17" spans="3:12" ht="15.75" customHeight="1" x14ac:dyDescent="0.45">
      <c r="C17" s="8" t="s">
        <v>7</v>
      </c>
      <c r="D17" s="201" t="s">
        <v>299</v>
      </c>
      <c r="E17" s="201"/>
      <c r="F17" s="201"/>
      <c r="G17" s="201"/>
    </row>
    <row r="18" spans="3:12" ht="15.75" customHeight="1" x14ac:dyDescent="0.45">
      <c r="C18" s="4" t="s">
        <v>10</v>
      </c>
      <c r="D18" s="200" t="s">
        <v>300</v>
      </c>
      <c r="E18" s="200"/>
      <c r="F18" s="200"/>
      <c r="G18" s="200"/>
    </row>
    <row r="19" spans="3:12" ht="15.75" customHeight="1" x14ac:dyDescent="0.45">
      <c r="C19" s="8" t="s">
        <v>11</v>
      </c>
      <c r="D19" s="201" t="s">
        <v>301</v>
      </c>
      <c r="E19" s="201"/>
      <c r="F19" s="201"/>
      <c r="G19" s="201"/>
    </row>
    <row r="20" spans="3:12" ht="15.75" customHeight="1" x14ac:dyDescent="0.45">
      <c r="C20" s="4" t="s">
        <v>9</v>
      </c>
      <c r="D20" s="200" t="s">
        <v>305</v>
      </c>
      <c r="E20" s="200"/>
      <c r="F20" s="200"/>
      <c r="G20" s="200"/>
    </row>
    <row r="21" spans="3:12" ht="15.75" customHeight="1" x14ac:dyDescent="0.45">
      <c r="C21" s="8" t="s">
        <v>226</v>
      </c>
      <c r="D21" s="201" t="s">
        <v>302</v>
      </c>
      <c r="E21" s="201"/>
      <c r="F21" s="201"/>
      <c r="G21" s="201"/>
    </row>
    <row r="22" spans="3:12" ht="15.75" customHeight="1" x14ac:dyDescent="0.45">
      <c r="C22" s="4" t="s">
        <v>198</v>
      </c>
      <c r="D22" s="200" t="s">
        <v>319</v>
      </c>
      <c r="E22" s="200"/>
      <c r="F22" s="200"/>
      <c r="G22" s="200"/>
    </row>
    <row r="23" spans="3:12" ht="15.75" customHeight="1" x14ac:dyDescent="0.45">
      <c r="C23" s="8" t="s">
        <v>5</v>
      </c>
      <c r="D23" s="201" t="s">
        <v>320</v>
      </c>
      <c r="E23" s="201"/>
      <c r="F23" s="201"/>
      <c r="G23" s="201"/>
    </row>
    <row r="24" spans="3:12" ht="15.75" customHeight="1" x14ac:dyDescent="0.45">
      <c r="C24" s="4" t="s">
        <v>6</v>
      </c>
      <c r="D24" s="202" t="s">
        <v>304</v>
      </c>
      <c r="E24" s="200"/>
      <c r="F24" s="200"/>
      <c r="G24" s="200"/>
    </row>
    <row r="25" spans="3:12" ht="15.75" customHeight="1" x14ac:dyDescent="0.45">
      <c r="C25" s="8" t="s">
        <v>8</v>
      </c>
      <c r="D25" s="203" t="s">
        <v>303</v>
      </c>
      <c r="E25" s="201"/>
      <c r="F25" s="201"/>
      <c r="G25" s="201"/>
    </row>
    <row r="28" spans="3:12" ht="13.15" x14ac:dyDescent="0.45">
      <c r="C28" s="3" t="s">
        <v>222</v>
      </c>
    </row>
    <row r="30" spans="3:12" ht="19.5" customHeight="1" x14ac:dyDescent="0.45">
      <c r="C30" s="189" t="s">
        <v>202</v>
      </c>
      <c r="D30" s="205" t="s">
        <v>12</v>
      </c>
      <c r="E30" s="206"/>
      <c r="F30" s="207"/>
      <c r="G30" s="211" t="s">
        <v>13</v>
      </c>
      <c r="H30" s="225" t="s">
        <v>14</v>
      </c>
      <c r="I30" s="225"/>
      <c r="J30" s="225"/>
      <c r="K30" s="212" t="s">
        <v>15</v>
      </c>
      <c r="L30" s="213"/>
    </row>
    <row r="31" spans="3:12" ht="27" customHeight="1" x14ac:dyDescent="0.45">
      <c r="C31" s="189"/>
      <c r="D31" s="208"/>
      <c r="E31" s="209"/>
      <c r="F31" s="210"/>
      <c r="G31" s="211"/>
      <c r="H31" s="6" t="s">
        <v>16</v>
      </c>
      <c r="I31" s="212" t="s">
        <v>17</v>
      </c>
      <c r="J31" s="213"/>
      <c r="K31" s="7" t="s">
        <v>40</v>
      </c>
      <c r="L31" s="7" t="s">
        <v>200</v>
      </c>
    </row>
    <row r="32" spans="3:12" ht="16.5" customHeight="1" x14ac:dyDescent="0.45">
      <c r="C32" s="11" t="s">
        <v>223</v>
      </c>
      <c r="D32" s="226" t="s">
        <v>306</v>
      </c>
      <c r="E32" s="227"/>
      <c r="F32" s="228"/>
      <c r="G32" s="40">
        <v>29972</v>
      </c>
      <c r="H32" s="19" t="s">
        <v>310</v>
      </c>
      <c r="I32" s="214" t="s">
        <v>309</v>
      </c>
      <c r="J32" s="215"/>
      <c r="K32" s="15"/>
      <c r="L32" s="16"/>
    </row>
    <row r="33" spans="3:12" ht="16.5" customHeight="1" x14ac:dyDescent="0.45">
      <c r="C33" s="10" t="s">
        <v>18</v>
      </c>
      <c r="D33" s="194" t="s">
        <v>307</v>
      </c>
      <c r="E33" s="195"/>
      <c r="F33" s="196"/>
      <c r="G33" s="41">
        <v>32372</v>
      </c>
      <c r="H33" s="19" t="s">
        <v>310</v>
      </c>
      <c r="I33" s="191" t="s">
        <v>311</v>
      </c>
      <c r="J33" s="193"/>
      <c r="K33" s="17"/>
      <c r="L33" s="18"/>
    </row>
    <row r="34" spans="3:12" ht="16.5" customHeight="1" x14ac:dyDescent="0.45">
      <c r="C34" s="10" t="s">
        <v>19</v>
      </c>
      <c r="D34" s="194" t="s">
        <v>308</v>
      </c>
      <c r="E34" s="195"/>
      <c r="F34" s="196"/>
      <c r="G34" s="41">
        <v>34626</v>
      </c>
      <c r="H34" s="20" t="s">
        <v>310</v>
      </c>
      <c r="I34" s="191" t="s">
        <v>312</v>
      </c>
      <c r="J34" s="193"/>
      <c r="K34" s="17"/>
      <c r="L34" s="18"/>
    </row>
    <row r="35" spans="3:12" ht="16.5" customHeight="1" x14ac:dyDescent="0.45">
      <c r="C35" s="10" t="s">
        <v>20</v>
      </c>
      <c r="D35" s="194"/>
      <c r="E35" s="195"/>
      <c r="F35" s="196"/>
      <c r="G35" s="41"/>
      <c r="H35" s="20"/>
      <c r="I35" s="191"/>
      <c r="J35" s="193"/>
      <c r="K35" s="17"/>
      <c r="L35" s="18"/>
    </row>
    <row r="36" spans="3:12" ht="16.5" customHeight="1" x14ac:dyDescent="0.45">
      <c r="C36" s="10" t="s">
        <v>21</v>
      </c>
      <c r="D36" s="194"/>
      <c r="E36" s="195"/>
      <c r="F36" s="196"/>
      <c r="G36" s="41"/>
      <c r="H36" s="20"/>
      <c r="I36" s="191"/>
      <c r="J36" s="193"/>
      <c r="K36" s="17"/>
      <c r="L36" s="18"/>
    </row>
    <row r="37" spans="3:12" ht="16.5" customHeight="1" x14ac:dyDescent="0.45">
      <c r="C37" s="10" t="s">
        <v>22</v>
      </c>
      <c r="D37" s="194"/>
      <c r="E37" s="195"/>
      <c r="F37" s="196"/>
      <c r="G37" s="41"/>
      <c r="H37" s="20"/>
      <c r="I37" s="191"/>
      <c r="J37" s="193"/>
      <c r="K37" s="17"/>
      <c r="L37" s="18"/>
    </row>
    <row r="38" spans="3:12" ht="16.5" customHeight="1" x14ac:dyDescent="0.45">
      <c r="C38" s="10" t="s">
        <v>23</v>
      </c>
      <c r="D38" s="194"/>
      <c r="E38" s="195"/>
      <c r="F38" s="196"/>
      <c r="G38" s="41"/>
      <c r="H38" s="20"/>
      <c r="I38" s="191"/>
      <c r="J38" s="193"/>
      <c r="K38" s="17"/>
      <c r="L38" s="18"/>
    </row>
    <row r="39" spans="3:12" ht="16.5" customHeight="1" x14ac:dyDescent="0.45">
      <c r="C39" s="9" t="s">
        <v>24</v>
      </c>
      <c r="D39" s="194"/>
      <c r="E39" s="195"/>
      <c r="F39" s="196"/>
      <c r="G39" s="41"/>
      <c r="H39" s="20"/>
      <c r="I39" s="191"/>
      <c r="J39" s="193"/>
      <c r="K39" s="17"/>
      <c r="L39" s="18"/>
    </row>
    <row r="40" spans="3:12" ht="16.5" customHeight="1" x14ac:dyDescent="0.45">
      <c r="C40" s="9" t="s">
        <v>227</v>
      </c>
      <c r="D40" s="194"/>
      <c r="E40" s="195"/>
      <c r="F40" s="196"/>
      <c r="G40" s="41"/>
      <c r="H40" s="20"/>
      <c r="I40" s="191"/>
      <c r="J40" s="193"/>
      <c r="K40" s="17"/>
      <c r="L40" s="18"/>
    </row>
    <row r="41" spans="3:12" ht="16.5" customHeight="1" x14ac:dyDescent="0.45">
      <c r="C41" s="12" t="s">
        <v>285</v>
      </c>
      <c r="D41" s="216" t="s">
        <v>317</v>
      </c>
      <c r="E41" s="217"/>
      <c r="F41" s="218"/>
      <c r="G41" s="40">
        <v>33371</v>
      </c>
      <c r="H41" s="19" t="s">
        <v>310</v>
      </c>
      <c r="I41" s="214" t="s">
        <v>318</v>
      </c>
      <c r="J41" s="215"/>
      <c r="K41" s="15"/>
      <c r="L41" s="16"/>
    </row>
    <row r="42" spans="3:12" ht="16.5" customHeight="1" x14ac:dyDescent="0.45">
      <c r="C42" s="10" t="s">
        <v>18</v>
      </c>
      <c r="D42" s="194"/>
      <c r="E42" s="195"/>
      <c r="F42" s="196"/>
      <c r="G42" s="41"/>
      <c r="H42" s="20"/>
      <c r="I42" s="191"/>
      <c r="J42" s="193"/>
      <c r="K42" s="17"/>
      <c r="L42" s="18"/>
    </row>
    <row r="43" spans="3:12" ht="16.5" customHeight="1" x14ac:dyDescent="0.45">
      <c r="C43" s="10" t="s">
        <v>19</v>
      </c>
      <c r="D43" s="194"/>
      <c r="E43" s="195"/>
      <c r="F43" s="196"/>
      <c r="G43" s="41"/>
      <c r="H43" s="20"/>
      <c r="I43" s="191"/>
      <c r="J43" s="193"/>
      <c r="K43" s="17"/>
      <c r="L43" s="18"/>
    </row>
    <row r="44" spans="3:12" ht="16.5" customHeight="1" x14ac:dyDescent="0.45">
      <c r="C44" s="10" t="s">
        <v>20</v>
      </c>
      <c r="D44" s="194"/>
      <c r="E44" s="195"/>
      <c r="F44" s="196"/>
      <c r="G44" s="41"/>
      <c r="H44" s="20"/>
      <c r="I44" s="191"/>
      <c r="J44" s="193"/>
      <c r="K44" s="17"/>
      <c r="L44" s="18"/>
    </row>
    <row r="45" spans="3:12" ht="16.5" customHeight="1" x14ac:dyDescent="0.45">
      <c r="C45" s="10" t="s">
        <v>21</v>
      </c>
      <c r="D45" s="194"/>
      <c r="E45" s="195"/>
      <c r="F45" s="196"/>
      <c r="G45" s="41"/>
      <c r="H45" s="20"/>
      <c r="I45" s="191"/>
      <c r="J45" s="193"/>
      <c r="K45" s="17"/>
      <c r="L45" s="18"/>
    </row>
    <row r="46" spans="3:12" ht="16.5" customHeight="1" x14ac:dyDescent="0.45">
      <c r="C46" s="10" t="s">
        <v>22</v>
      </c>
      <c r="D46" s="194"/>
      <c r="E46" s="195"/>
      <c r="F46" s="196"/>
      <c r="G46" s="41"/>
      <c r="H46" s="20"/>
      <c r="I46" s="191"/>
      <c r="J46" s="193"/>
      <c r="K46" s="17"/>
      <c r="L46" s="18"/>
    </row>
    <row r="47" spans="3:12" ht="16.5" customHeight="1" x14ac:dyDescent="0.45">
      <c r="C47" s="10" t="s">
        <v>23</v>
      </c>
      <c r="D47" s="194"/>
      <c r="E47" s="195"/>
      <c r="F47" s="196"/>
      <c r="G47" s="41"/>
      <c r="H47" s="20"/>
      <c r="I47" s="191"/>
      <c r="J47" s="193"/>
      <c r="K47" s="17"/>
      <c r="L47" s="18"/>
    </row>
    <row r="48" spans="3:12" ht="16.5" customHeight="1" x14ac:dyDescent="0.45">
      <c r="C48" s="12" t="s">
        <v>25</v>
      </c>
      <c r="D48" s="216" t="s">
        <v>317</v>
      </c>
      <c r="E48" s="217"/>
      <c r="F48" s="218"/>
      <c r="G48" s="40">
        <v>33371</v>
      </c>
      <c r="H48" s="19" t="s">
        <v>310</v>
      </c>
      <c r="I48" s="214" t="s">
        <v>318</v>
      </c>
      <c r="J48" s="215"/>
      <c r="K48" s="15"/>
      <c r="L48" s="16"/>
    </row>
    <row r="52" spans="2:8" ht="18" customHeight="1" x14ac:dyDescent="0.45">
      <c r="C52" s="3" t="s">
        <v>286</v>
      </c>
    </row>
    <row r="53" spans="2:8" ht="18.75" customHeight="1" x14ac:dyDescent="0.45">
      <c r="C53" s="3" t="s">
        <v>287</v>
      </c>
    </row>
    <row r="55" spans="2:8" ht="21" customHeight="1" x14ac:dyDescent="0.45">
      <c r="C55" s="22" t="s">
        <v>199</v>
      </c>
      <c r="D55" s="197" t="s">
        <v>26</v>
      </c>
      <c r="E55" s="204"/>
      <c r="F55" s="198"/>
      <c r="G55" s="23" t="s">
        <v>224</v>
      </c>
      <c r="H55" s="23" t="s">
        <v>200</v>
      </c>
    </row>
    <row r="56" spans="2:8" ht="15.75" customHeight="1" x14ac:dyDescent="0.45">
      <c r="B56" s="5">
        <v>1</v>
      </c>
      <c r="C56" s="13" t="s">
        <v>313</v>
      </c>
      <c r="D56" s="191" t="s">
        <v>321</v>
      </c>
      <c r="E56" s="192"/>
      <c r="F56" s="193"/>
      <c r="G56" s="17"/>
      <c r="H56" s="18">
        <v>1</v>
      </c>
    </row>
    <row r="57" spans="2:8" ht="15.75" customHeight="1" x14ac:dyDescent="0.45">
      <c r="B57" s="5">
        <v>2</v>
      </c>
      <c r="C57" s="13"/>
      <c r="D57" s="191"/>
      <c r="E57" s="192"/>
      <c r="F57" s="193"/>
      <c r="G57" s="17"/>
      <c r="H57" s="18"/>
    </row>
    <row r="58" spans="2:8" ht="15.75" customHeight="1" x14ac:dyDescent="0.45">
      <c r="B58" s="5">
        <v>3</v>
      </c>
      <c r="C58" s="13"/>
      <c r="D58" s="191"/>
      <c r="E58" s="192"/>
      <c r="F58" s="193"/>
      <c r="G58" s="17"/>
      <c r="H58" s="18"/>
    </row>
    <row r="59" spans="2:8" ht="15.75" customHeight="1" x14ac:dyDescent="0.45">
      <c r="B59" s="5">
        <v>4</v>
      </c>
      <c r="C59" s="13"/>
      <c r="D59" s="191"/>
      <c r="E59" s="192"/>
      <c r="F59" s="193"/>
      <c r="G59" s="17"/>
      <c r="H59" s="18"/>
    </row>
    <row r="60" spans="2:8" ht="15.75" customHeight="1" x14ac:dyDescent="0.45">
      <c r="B60" s="5">
        <v>5</v>
      </c>
      <c r="C60" s="13"/>
      <c r="D60" s="191"/>
      <c r="E60" s="192"/>
      <c r="F60" s="193"/>
      <c r="G60" s="17"/>
      <c r="H60" s="18"/>
    </row>
    <row r="61" spans="2:8" ht="15.75" customHeight="1" x14ac:dyDescent="0.45">
      <c r="B61" s="5">
        <v>6</v>
      </c>
      <c r="C61" s="13"/>
      <c r="D61" s="191"/>
      <c r="E61" s="192"/>
      <c r="F61" s="193"/>
      <c r="G61" s="17"/>
      <c r="H61" s="18"/>
    </row>
    <row r="62" spans="2:8" ht="15.75" customHeight="1" x14ac:dyDescent="0.45">
      <c r="B62" s="5">
        <v>7</v>
      </c>
      <c r="C62" s="13"/>
      <c r="D62" s="191"/>
      <c r="E62" s="192"/>
      <c r="F62" s="193"/>
      <c r="G62" s="17"/>
      <c r="H62" s="18"/>
    </row>
    <row r="63" spans="2:8" ht="15.75" customHeight="1" x14ac:dyDescent="0.45">
      <c r="B63" s="5">
        <v>8</v>
      </c>
      <c r="C63" s="13"/>
      <c r="D63" s="191"/>
      <c r="E63" s="192"/>
      <c r="F63" s="193"/>
      <c r="G63" s="17"/>
      <c r="H63" s="18"/>
    </row>
    <row r="64" spans="2:8" ht="15.75" customHeight="1" x14ac:dyDescent="0.45">
      <c r="B64" s="5">
        <v>9</v>
      </c>
      <c r="C64" s="13"/>
      <c r="D64" s="191"/>
      <c r="E64" s="192"/>
      <c r="F64" s="193"/>
      <c r="G64" s="17"/>
      <c r="H64" s="18"/>
    </row>
    <row r="65" spans="2:8" ht="15.75" customHeight="1" x14ac:dyDescent="0.45">
      <c r="B65" s="5">
        <v>10</v>
      </c>
      <c r="C65" s="13"/>
      <c r="D65" s="190"/>
      <c r="E65" s="190"/>
      <c r="F65" s="190"/>
      <c r="G65" s="17"/>
      <c r="H65" s="18"/>
    </row>
    <row r="66" spans="2:8" ht="16.5" customHeight="1" x14ac:dyDescent="0.45">
      <c r="C66" s="24" t="s">
        <v>290</v>
      </c>
      <c r="G66" s="17"/>
      <c r="H66" s="18"/>
    </row>
    <row r="67" spans="2:8" ht="16.5" customHeight="1" x14ac:dyDescent="0.45">
      <c r="C67" s="24" t="s">
        <v>291</v>
      </c>
      <c r="G67" s="18"/>
      <c r="H67" s="18"/>
    </row>
    <row r="71" spans="2:8" ht="13.15" x14ac:dyDescent="0.45">
      <c r="C71" s="3" t="s">
        <v>228</v>
      </c>
    </row>
    <row r="73" spans="2:8" ht="15" customHeight="1" x14ac:dyDescent="0.45">
      <c r="C73" s="219" t="s">
        <v>289</v>
      </c>
      <c r="D73" s="220"/>
      <c r="E73" s="221"/>
      <c r="F73" s="222" t="s">
        <v>38</v>
      </c>
      <c r="G73" s="222"/>
      <c r="H73" s="222"/>
    </row>
    <row r="74" spans="2:8" ht="40.5" customHeight="1" x14ac:dyDescent="0.45">
      <c r="C74" s="25" t="s">
        <v>39</v>
      </c>
      <c r="D74" s="26" t="s">
        <v>229</v>
      </c>
      <c r="E74" s="25" t="s">
        <v>230</v>
      </c>
      <c r="F74" s="21" t="s">
        <v>39</v>
      </c>
      <c r="G74" s="27" t="s">
        <v>288</v>
      </c>
      <c r="H74" s="21" t="s">
        <v>40</v>
      </c>
    </row>
    <row r="75" spans="2:8" ht="15" customHeight="1" x14ac:dyDescent="0.4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4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41</v>
      </c>
    </row>
    <row r="95" spans="2:8" ht="39.75" customHeight="1" x14ac:dyDescent="0.45">
      <c r="C95" s="25" t="s">
        <v>39</v>
      </c>
      <c r="D95" s="26" t="s">
        <v>232</v>
      </c>
      <c r="E95" s="25" t="s">
        <v>231</v>
      </c>
      <c r="F95" s="25" t="s">
        <v>201</v>
      </c>
      <c r="G95" s="25" t="s">
        <v>42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43</v>
      </c>
    </row>
    <row r="111" spans="2:11" ht="18" customHeight="1" x14ac:dyDescent="0.45">
      <c r="C111" s="22" t="s">
        <v>2</v>
      </c>
      <c r="D111" s="197" t="s">
        <v>203</v>
      </c>
      <c r="E111" s="204"/>
      <c r="F111" s="198"/>
      <c r="G111" s="197" t="s">
        <v>16</v>
      </c>
      <c r="H111" s="198"/>
      <c r="I111" s="222" t="s">
        <v>44</v>
      </c>
      <c r="J111" s="222"/>
      <c r="K111" s="222"/>
    </row>
    <row r="112" spans="2:11" ht="14.25" customHeight="1" x14ac:dyDescent="0.45">
      <c r="B112" s="5">
        <v>1</v>
      </c>
      <c r="C112" s="13"/>
      <c r="D112" s="191"/>
      <c r="E112" s="192"/>
      <c r="F112" s="193"/>
      <c r="G112" s="190"/>
      <c r="H112" s="190"/>
      <c r="I112" s="190"/>
      <c r="J112" s="190"/>
      <c r="K112" s="190"/>
    </row>
    <row r="113" spans="2:16" ht="14.25" customHeight="1" x14ac:dyDescent="0.45">
      <c r="B113" s="5">
        <v>2</v>
      </c>
      <c r="C113" s="13"/>
      <c r="D113" s="191"/>
      <c r="E113" s="192"/>
      <c r="F113" s="193"/>
      <c r="G113" s="190"/>
      <c r="H113" s="190"/>
      <c r="I113" s="190"/>
      <c r="J113" s="190"/>
      <c r="K113" s="190"/>
    </row>
    <row r="114" spans="2:16" ht="14.25" customHeight="1" x14ac:dyDescent="0.45">
      <c r="B114" s="5">
        <v>3</v>
      </c>
      <c r="C114" s="13"/>
      <c r="D114" s="191"/>
      <c r="E114" s="192"/>
      <c r="F114" s="193"/>
      <c r="G114" s="190"/>
      <c r="H114" s="190"/>
      <c r="I114" s="190"/>
      <c r="J114" s="190"/>
      <c r="K114" s="190"/>
    </row>
    <row r="115" spans="2:16" x14ac:dyDescent="0.45">
      <c r="B115" s="2"/>
      <c r="C115" s="31"/>
      <c r="D115" s="31"/>
      <c r="E115" s="31"/>
      <c r="F115" s="31"/>
      <c r="G115" s="32"/>
      <c r="H115" s="32"/>
      <c r="I115" s="31"/>
    </row>
    <row r="116" spans="2:16" s="33" customFormat="1" x14ac:dyDescent="0.45"/>
    <row r="117" spans="2:16" s="33" customFormat="1" x14ac:dyDescent="0.45"/>
    <row r="118" spans="2:16" s="33" customFormat="1" ht="13.15" x14ac:dyDescent="0.45">
      <c r="C118" s="3" t="s">
        <v>45</v>
      </c>
    </row>
    <row r="119" spans="2:16" s="33" customFormat="1" ht="12" customHeight="1" x14ac:dyDescent="0.45"/>
    <row r="120" spans="2:16" s="33" customFormat="1" ht="15.75" customHeight="1" x14ac:dyDescent="0.45">
      <c r="C120" s="35" t="s">
        <v>0</v>
      </c>
      <c r="D120" s="199" t="s">
        <v>314</v>
      </c>
      <c r="E120" s="199"/>
      <c r="F120" s="199"/>
      <c r="G120" s="199"/>
      <c r="H120" s="34"/>
    </row>
    <row r="121" spans="2:16" s="33" customFormat="1" ht="16.5" customHeight="1" x14ac:dyDescent="0.45">
      <c r="C121" s="37" t="s">
        <v>46</v>
      </c>
      <c r="D121" s="199" t="s">
        <v>315</v>
      </c>
      <c r="E121" s="199"/>
      <c r="F121" s="199"/>
      <c r="G121" s="199"/>
    </row>
    <row r="122" spans="2:16" s="33" customFormat="1" x14ac:dyDescent="0.45"/>
    <row r="123" spans="2:16" s="33" customFormat="1" x14ac:dyDescent="0.45"/>
    <row r="124" spans="2:16" s="33" customFormat="1" x14ac:dyDescent="0.45"/>
    <row r="125" spans="2:16" s="33" customFormat="1" ht="13.15" x14ac:dyDescent="0.45">
      <c r="C125" s="3" t="s">
        <v>47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3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8" t="s">
        <v>48</v>
      </c>
      <c r="D127" s="38" t="s">
        <v>49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1"/>
      <c r="F130" s="31"/>
    </row>
    <row r="131" spans="2:12" ht="15.75" customHeight="1" x14ac:dyDescent="0.45">
      <c r="B131" s="5">
        <v>4</v>
      </c>
      <c r="C131" s="13"/>
      <c r="D131" s="13"/>
      <c r="E131" s="31"/>
      <c r="F131" s="31"/>
    </row>
    <row r="132" spans="2:12" ht="15.75" customHeight="1" x14ac:dyDescent="0.45">
      <c r="B132" s="5">
        <v>5</v>
      </c>
      <c r="C132" s="13"/>
      <c r="D132" s="13"/>
      <c r="E132" s="31"/>
      <c r="F132" s="31"/>
    </row>
    <row r="133" spans="2:12" s="33" customFormat="1" x14ac:dyDescent="0.45"/>
    <row r="134" spans="2:12" s="33" customFormat="1" ht="18.75" customHeight="1" x14ac:dyDescent="0.45">
      <c r="C134" s="36" t="s">
        <v>54</v>
      </c>
      <c r="D134" s="9"/>
    </row>
    <row r="135" spans="2:12" s="33" customFormat="1" x14ac:dyDescent="0.45"/>
    <row r="136" spans="2:12" s="33" customFormat="1" x14ac:dyDescent="0.45"/>
    <row r="137" spans="2:12" s="33" customFormat="1" x14ac:dyDescent="0.45"/>
    <row r="138" spans="2:12" s="33" customFormat="1" ht="16.5" customHeight="1" x14ac:dyDescent="0.45">
      <c r="C138" s="3" t="s">
        <v>50</v>
      </c>
    </row>
    <row r="139" spans="2:12" s="33" customFormat="1" x14ac:dyDescent="0.45"/>
    <row r="140" spans="2:12" s="33" customFormat="1" x14ac:dyDescent="0.45"/>
    <row r="141" spans="2:12" s="33" customFormat="1" ht="44.25" customHeight="1" x14ac:dyDescent="0.45">
      <c r="C141" s="6" t="s">
        <v>37</v>
      </c>
      <c r="D141" s="7" t="s">
        <v>204</v>
      </c>
      <c r="E141" s="7" t="s">
        <v>205</v>
      </c>
      <c r="F141" s="7" t="s">
        <v>206</v>
      </c>
      <c r="G141" s="7" t="s">
        <v>207</v>
      </c>
      <c r="H141" s="7" t="s">
        <v>210</v>
      </c>
      <c r="I141" s="6" t="s">
        <v>208</v>
      </c>
      <c r="J141" s="7" t="s">
        <v>209</v>
      </c>
      <c r="K141" s="7" t="s">
        <v>211</v>
      </c>
      <c r="L141" s="7" t="s">
        <v>213</v>
      </c>
    </row>
    <row r="142" spans="2:12" s="33" customFormat="1" ht="18" customHeight="1" x14ac:dyDescent="0.45">
      <c r="C142" s="9" t="s">
        <v>52</v>
      </c>
      <c r="D142" s="43"/>
      <c r="E142" s="43"/>
      <c r="F142" s="43"/>
      <c r="G142" s="43"/>
      <c r="H142" s="43"/>
      <c r="I142" s="43"/>
      <c r="J142" s="43"/>
      <c r="K142" s="43"/>
      <c r="L142" s="44"/>
    </row>
    <row r="143" spans="2:12" s="33" customFormat="1" ht="19.5" customHeight="1" x14ac:dyDescent="0.45">
      <c r="C143" s="9" t="s">
        <v>53</v>
      </c>
      <c r="D143" s="43"/>
      <c r="E143" s="43"/>
      <c r="F143" s="43"/>
      <c r="G143" s="43"/>
      <c r="H143" s="43"/>
      <c r="I143" s="43"/>
      <c r="J143" s="43"/>
      <c r="K143" s="43"/>
      <c r="L143" s="44"/>
    </row>
    <row r="144" spans="2:12" s="33" customFormat="1" ht="18" customHeight="1" x14ac:dyDescent="0.45">
      <c r="C144" s="9" t="s">
        <v>212</v>
      </c>
      <c r="L144" s="44"/>
    </row>
    <row r="145" spans="3:12" s="33" customFormat="1" x14ac:dyDescent="0.45"/>
    <row r="147" spans="3:12" ht="39.4" x14ac:dyDescent="0.45">
      <c r="C147" s="45" t="s">
        <v>51</v>
      </c>
      <c r="D147" s="46" t="s">
        <v>204</v>
      </c>
      <c r="E147" s="46" t="s">
        <v>205</v>
      </c>
      <c r="F147" s="46" t="s">
        <v>206</v>
      </c>
      <c r="G147" s="46" t="s">
        <v>207</v>
      </c>
      <c r="H147" s="46" t="s">
        <v>210</v>
      </c>
      <c r="I147" s="45" t="s">
        <v>208</v>
      </c>
      <c r="J147" s="46" t="s">
        <v>209</v>
      </c>
      <c r="K147" s="46" t="s">
        <v>211</v>
      </c>
      <c r="L147" s="46" t="s">
        <v>213</v>
      </c>
    </row>
    <row r="148" spans="3:12" ht="17.25" customHeight="1" x14ac:dyDescent="0.45">
      <c r="C148" s="9" t="s">
        <v>52</v>
      </c>
      <c r="D148" s="43"/>
      <c r="E148" s="43"/>
      <c r="F148" s="43"/>
      <c r="G148" s="43"/>
      <c r="H148" s="43"/>
      <c r="I148" s="43"/>
      <c r="J148" s="43"/>
      <c r="K148" s="43"/>
      <c r="L148" s="44"/>
    </row>
    <row r="149" spans="3:12" ht="17.25" customHeight="1" x14ac:dyDescent="0.45">
      <c r="C149" s="9" t="s">
        <v>53</v>
      </c>
      <c r="D149" s="43"/>
      <c r="E149" s="43"/>
      <c r="F149" s="43"/>
      <c r="G149" s="43"/>
      <c r="H149" s="43"/>
      <c r="I149" s="43"/>
      <c r="J149" s="43"/>
      <c r="K149" s="43"/>
      <c r="L149" s="44"/>
    </row>
    <row r="150" spans="3:12" ht="17.25" customHeight="1" x14ac:dyDescent="0.45">
      <c r="C150" s="9" t="s">
        <v>212</v>
      </c>
      <c r="D150" s="33"/>
      <c r="E150" s="33"/>
      <c r="F150" s="33"/>
      <c r="G150" s="33"/>
      <c r="H150" s="33"/>
      <c r="I150" s="33"/>
      <c r="J150" s="33"/>
      <c r="K150" s="33"/>
      <c r="L150" s="44"/>
    </row>
  </sheetData>
  <mergeCells count="83">
    <mergeCell ref="C4:E4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I43:J43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120:G120"/>
    <mergeCell ref="D121:G121"/>
    <mergeCell ref="D112:F112"/>
    <mergeCell ref="D113:F113"/>
    <mergeCell ref="D114:F114"/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hyperlinks>
    <hyperlink ref="D25" r:id="rId1" xr:uid="{E0BE500E-C190-45FB-B326-0AFC97B69D77}"/>
    <hyperlink ref="D24" r:id="rId2" xr:uid="{71D2A225-C793-465A-8BC5-4C6402C5F27D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G84"/>
  <sheetViews>
    <sheetView zoomScaleNormal="100" workbookViewId="0">
      <selection activeCell="E25" sqref="E25"/>
    </sheetView>
  </sheetViews>
  <sheetFormatPr defaultRowHeight="12.75" x14ac:dyDescent="0.45"/>
  <cols>
    <col min="1" max="2" width="9.1328125" style="56"/>
    <col min="3" max="3" width="64.1328125" style="56" customWidth="1"/>
    <col min="4" max="4" width="25.6640625" style="56" customWidth="1"/>
    <col min="5" max="5" width="24.33203125" style="56" customWidth="1"/>
    <col min="6" max="258" width="9.1328125" style="56"/>
    <col min="259" max="259" width="64.1328125" style="56" customWidth="1"/>
    <col min="260" max="260" width="25.6640625" style="56" customWidth="1"/>
    <col min="261" max="261" width="24.33203125" style="56" customWidth="1"/>
    <col min="262" max="514" width="9.1328125" style="56"/>
    <col min="515" max="515" width="64.1328125" style="56" customWidth="1"/>
    <col min="516" max="516" width="25.6640625" style="56" customWidth="1"/>
    <col min="517" max="517" width="24.33203125" style="56" customWidth="1"/>
    <col min="518" max="770" width="9.1328125" style="56"/>
    <col min="771" max="771" width="64.1328125" style="56" customWidth="1"/>
    <col min="772" max="772" width="25.6640625" style="56" customWidth="1"/>
    <col min="773" max="773" width="24.33203125" style="56" customWidth="1"/>
    <col min="774" max="1026" width="9.1328125" style="56"/>
    <col min="1027" max="1027" width="64.1328125" style="56" customWidth="1"/>
    <col min="1028" max="1028" width="25.6640625" style="56" customWidth="1"/>
    <col min="1029" max="1029" width="24.33203125" style="56" customWidth="1"/>
    <col min="1030" max="1282" width="9.1328125" style="56"/>
    <col min="1283" max="1283" width="64.1328125" style="56" customWidth="1"/>
    <col min="1284" max="1284" width="25.6640625" style="56" customWidth="1"/>
    <col min="1285" max="1285" width="24.33203125" style="56" customWidth="1"/>
    <col min="1286" max="1538" width="9.1328125" style="56"/>
    <col min="1539" max="1539" width="64.1328125" style="56" customWidth="1"/>
    <col min="1540" max="1540" width="25.6640625" style="56" customWidth="1"/>
    <col min="1541" max="1541" width="24.33203125" style="56" customWidth="1"/>
    <col min="1542" max="1794" width="9.1328125" style="56"/>
    <col min="1795" max="1795" width="64.1328125" style="56" customWidth="1"/>
    <col min="1796" max="1796" width="25.6640625" style="56" customWidth="1"/>
    <col min="1797" max="1797" width="24.33203125" style="56" customWidth="1"/>
    <col min="1798" max="2050" width="9.1328125" style="56"/>
    <col min="2051" max="2051" width="64.1328125" style="56" customWidth="1"/>
    <col min="2052" max="2052" width="25.6640625" style="56" customWidth="1"/>
    <col min="2053" max="2053" width="24.33203125" style="56" customWidth="1"/>
    <col min="2054" max="2306" width="9.1328125" style="56"/>
    <col min="2307" max="2307" width="64.1328125" style="56" customWidth="1"/>
    <col min="2308" max="2308" width="25.6640625" style="56" customWidth="1"/>
    <col min="2309" max="2309" width="24.33203125" style="56" customWidth="1"/>
    <col min="2310" max="2562" width="9.1328125" style="56"/>
    <col min="2563" max="2563" width="64.1328125" style="56" customWidth="1"/>
    <col min="2564" max="2564" width="25.6640625" style="56" customWidth="1"/>
    <col min="2565" max="2565" width="24.33203125" style="56" customWidth="1"/>
    <col min="2566" max="2818" width="9.1328125" style="56"/>
    <col min="2819" max="2819" width="64.1328125" style="56" customWidth="1"/>
    <col min="2820" max="2820" width="25.6640625" style="56" customWidth="1"/>
    <col min="2821" max="2821" width="24.33203125" style="56" customWidth="1"/>
    <col min="2822" max="3074" width="9.1328125" style="56"/>
    <col min="3075" max="3075" width="64.1328125" style="56" customWidth="1"/>
    <col min="3076" max="3076" width="25.6640625" style="56" customWidth="1"/>
    <col min="3077" max="3077" width="24.33203125" style="56" customWidth="1"/>
    <col min="3078" max="3330" width="9.1328125" style="56"/>
    <col min="3331" max="3331" width="64.1328125" style="56" customWidth="1"/>
    <col min="3332" max="3332" width="25.6640625" style="56" customWidth="1"/>
    <col min="3333" max="3333" width="24.33203125" style="56" customWidth="1"/>
    <col min="3334" max="3586" width="9.1328125" style="56"/>
    <col min="3587" max="3587" width="64.1328125" style="56" customWidth="1"/>
    <col min="3588" max="3588" width="25.6640625" style="56" customWidth="1"/>
    <col min="3589" max="3589" width="24.33203125" style="56" customWidth="1"/>
    <col min="3590" max="3842" width="9.1328125" style="56"/>
    <col min="3843" max="3843" width="64.1328125" style="56" customWidth="1"/>
    <col min="3844" max="3844" width="25.6640625" style="56" customWidth="1"/>
    <col min="3845" max="3845" width="24.33203125" style="56" customWidth="1"/>
    <col min="3846" max="4098" width="9.1328125" style="56"/>
    <col min="4099" max="4099" width="64.1328125" style="56" customWidth="1"/>
    <col min="4100" max="4100" width="25.6640625" style="56" customWidth="1"/>
    <col min="4101" max="4101" width="24.33203125" style="56" customWidth="1"/>
    <col min="4102" max="4354" width="9.1328125" style="56"/>
    <col min="4355" max="4355" width="64.1328125" style="56" customWidth="1"/>
    <col min="4356" max="4356" width="25.6640625" style="56" customWidth="1"/>
    <col min="4357" max="4357" width="24.33203125" style="56" customWidth="1"/>
    <col min="4358" max="4610" width="9.1328125" style="56"/>
    <col min="4611" max="4611" width="64.1328125" style="56" customWidth="1"/>
    <col min="4612" max="4612" width="25.6640625" style="56" customWidth="1"/>
    <col min="4613" max="4613" width="24.33203125" style="56" customWidth="1"/>
    <col min="4614" max="4866" width="9.1328125" style="56"/>
    <col min="4867" max="4867" width="64.1328125" style="56" customWidth="1"/>
    <col min="4868" max="4868" width="25.6640625" style="56" customWidth="1"/>
    <col min="4869" max="4869" width="24.33203125" style="56" customWidth="1"/>
    <col min="4870" max="5122" width="9.1328125" style="56"/>
    <col min="5123" max="5123" width="64.1328125" style="56" customWidth="1"/>
    <col min="5124" max="5124" width="25.6640625" style="56" customWidth="1"/>
    <col min="5125" max="5125" width="24.33203125" style="56" customWidth="1"/>
    <col min="5126" max="5378" width="9.1328125" style="56"/>
    <col min="5379" max="5379" width="64.1328125" style="56" customWidth="1"/>
    <col min="5380" max="5380" width="25.6640625" style="56" customWidth="1"/>
    <col min="5381" max="5381" width="24.33203125" style="56" customWidth="1"/>
    <col min="5382" max="5634" width="9.1328125" style="56"/>
    <col min="5635" max="5635" width="64.1328125" style="56" customWidth="1"/>
    <col min="5636" max="5636" width="25.6640625" style="56" customWidth="1"/>
    <col min="5637" max="5637" width="24.33203125" style="56" customWidth="1"/>
    <col min="5638" max="5890" width="9.1328125" style="56"/>
    <col min="5891" max="5891" width="64.1328125" style="56" customWidth="1"/>
    <col min="5892" max="5892" width="25.6640625" style="56" customWidth="1"/>
    <col min="5893" max="5893" width="24.33203125" style="56" customWidth="1"/>
    <col min="5894" max="6146" width="9.1328125" style="56"/>
    <col min="6147" max="6147" width="64.1328125" style="56" customWidth="1"/>
    <col min="6148" max="6148" width="25.6640625" style="56" customWidth="1"/>
    <col min="6149" max="6149" width="24.33203125" style="56" customWidth="1"/>
    <col min="6150" max="6402" width="9.1328125" style="56"/>
    <col min="6403" max="6403" width="64.1328125" style="56" customWidth="1"/>
    <col min="6404" max="6404" width="25.6640625" style="56" customWidth="1"/>
    <col min="6405" max="6405" width="24.33203125" style="56" customWidth="1"/>
    <col min="6406" max="6658" width="9.1328125" style="56"/>
    <col min="6659" max="6659" width="64.1328125" style="56" customWidth="1"/>
    <col min="6660" max="6660" width="25.6640625" style="56" customWidth="1"/>
    <col min="6661" max="6661" width="24.33203125" style="56" customWidth="1"/>
    <col min="6662" max="6914" width="9.1328125" style="56"/>
    <col min="6915" max="6915" width="64.1328125" style="56" customWidth="1"/>
    <col min="6916" max="6916" width="25.6640625" style="56" customWidth="1"/>
    <col min="6917" max="6917" width="24.33203125" style="56" customWidth="1"/>
    <col min="6918" max="7170" width="9.1328125" style="56"/>
    <col min="7171" max="7171" width="64.1328125" style="56" customWidth="1"/>
    <col min="7172" max="7172" width="25.6640625" style="56" customWidth="1"/>
    <col min="7173" max="7173" width="24.33203125" style="56" customWidth="1"/>
    <col min="7174" max="7426" width="9.1328125" style="56"/>
    <col min="7427" max="7427" width="64.1328125" style="56" customWidth="1"/>
    <col min="7428" max="7428" width="25.6640625" style="56" customWidth="1"/>
    <col min="7429" max="7429" width="24.33203125" style="56" customWidth="1"/>
    <col min="7430" max="7682" width="9.1328125" style="56"/>
    <col min="7683" max="7683" width="64.1328125" style="56" customWidth="1"/>
    <col min="7684" max="7684" width="25.6640625" style="56" customWidth="1"/>
    <col min="7685" max="7685" width="24.33203125" style="56" customWidth="1"/>
    <col min="7686" max="7938" width="9.1328125" style="56"/>
    <col min="7939" max="7939" width="64.1328125" style="56" customWidth="1"/>
    <col min="7940" max="7940" width="25.6640625" style="56" customWidth="1"/>
    <col min="7941" max="7941" width="24.33203125" style="56" customWidth="1"/>
    <col min="7942" max="8194" width="9.1328125" style="56"/>
    <col min="8195" max="8195" width="64.1328125" style="56" customWidth="1"/>
    <col min="8196" max="8196" width="25.6640625" style="56" customWidth="1"/>
    <col min="8197" max="8197" width="24.33203125" style="56" customWidth="1"/>
    <col min="8198" max="8450" width="9.1328125" style="56"/>
    <col min="8451" max="8451" width="64.1328125" style="56" customWidth="1"/>
    <col min="8452" max="8452" width="25.6640625" style="56" customWidth="1"/>
    <col min="8453" max="8453" width="24.33203125" style="56" customWidth="1"/>
    <col min="8454" max="8706" width="9.1328125" style="56"/>
    <col min="8707" max="8707" width="64.1328125" style="56" customWidth="1"/>
    <col min="8708" max="8708" width="25.6640625" style="56" customWidth="1"/>
    <col min="8709" max="8709" width="24.33203125" style="56" customWidth="1"/>
    <col min="8710" max="8962" width="9.1328125" style="56"/>
    <col min="8963" max="8963" width="64.1328125" style="56" customWidth="1"/>
    <col min="8964" max="8964" width="25.6640625" style="56" customWidth="1"/>
    <col min="8965" max="8965" width="24.33203125" style="56" customWidth="1"/>
    <col min="8966" max="9218" width="9.1328125" style="56"/>
    <col min="9219" max="9219" width="64.1328125" style="56" customWidth="1"/>
    <col min="9220" max="9220" width="25.6640625" style="56" customWidth="1"/>
    <col min="9221" max="9221" width="24.33203125" style="56" customWidth="1"/>
    <col min="9222" max="9474" width="9.1328125" style="56"/>
    <col min="9475" max="9475" width="64.1328125" style="56" customWidth="1"/>
    <col min="9476" max="9476" width="25.6640625" style="56" customWidth="1"/>
    <col min="9477" max="9477" width="24.33203125" style="56" customWidth="1"/>
    <col min="9478" max="9730" width="9.1328125" style="56"/>
    <col min="9731" max="9731" width="64.1328125" style="56" customWidth="1"/>
    <col min="9732" max="9732" width="25.6640625" style="56" customWidth="1"/>
    <col min="9733" max="9733" width="24.33203125" style="56" customWidth="1"/>
    <col min="9734" max="9986" width="9.1328125" style="56"/>
    <col min="9987" max="9987" width="64.1328125" style="56" customWidth="1"/>
    <col min="9988" max="9988" width="25.6640625" style="56" customWidth="1"/>
    <col min="9989" max="9989" width="24.33203125" style="56" customWidth="1"/>
    <col min="9990" max="10242" width="9.1328125" style="56"/>
    <col min="10243" max="10243" width="64.1328125" style="56" customWidth="1"/>
    <col min="10244" max="10244" width="25.6640625" style="56" customWidth="1"/>
    <col min="10245" max="10245" width="24.33203125" style="56" customWidth="1"/>
    <col min="10246" max="10498" width="9.1328125" style="56"/>
    <col min="10499" max="10499" width="64.1328125" style="56" customWidth="1"/>
    <col min="10500" max="10500" width="25.6640625" style="56" customWidth="1"/>
    <col min="10501" max="10501" width="24.33203125" style="56" customWidth="1"/>
    <col min="10502" max="10754" width="9.1328125" style="56"/>
    <col min="10755" max="10755" width="64.1328125" style="56" customWidth="1"/>
    <col min="10756" max="10756" width="25.6640625" style="56" customWidth="1"/>
    <col min="10757" max="10757" width="24.33203125" style="56" customWidth="1"/>
    <col min="10758" max="11010" width="9.1328125" style="56"/>
    <col min="11011" max="11011" width="64.1328125" style="56" customWidth="1"/>
    <col min="11012" max="11012" width="25.6640625" style="56" customWidth="1"/>
    <col min="11013" max="11013" width="24.33203125" style="56" customWidth="1"/>
    <col min="11014" max="11266" width="9.1328125" style="56"/>
    <col min="11267" max="11267" width="64.1328125" style="56" customWidth="1"/>
    <col min="11268" max="11268" width="25.6640625" style="56" customWidth="1"/>
    <col min="11269" max="11269" width="24.33203125" style="56" customWidth="1"/>
    <col min="11270" max="11522" width="9.1328125" style="56"/>
    <col min="11523" max="11523" width="64.1328125" style="56" customWidth="1"/>
    <col min="11524" max="11524" width="25.6640625" style="56" customWidth="1"/>
    <col min="11525" max="11525" width="24.33203125" style="56" customWidth="1"/>
    <col min="11526" max="11778" width="9.1328125" style="56"/>
    <col min="11779" max="11779" width="64.1328125" style="56" customWidth="1"/>
    <col min="11780" max="11780" width="25.6640625" style="56" customWidth="1"/>
    <col min="11781" max="11781" width="24.33203125" style="56" customWidth="1"/>
    <col min="11782" max="12034" width="9.1328125" style="56"/>
    <col min="12035" max="12035" width="64.1328125" style="56" customWidth="1"/>
    <col min="12036" max="12036" width="25.6640625" style="56" customWidth="1"/>
    <col min="12037" max="12037" width="24.33203125" style="56" customWidth="1"/>
    <col min="12038" max="12290" width="9.1328125" style="56"/>
    <col min="12291" max="12291" width="64.1328125" style="56" customWidth="1"/>
    <col min="12292" max="12292" width="25.6640625" style="56" customWidth="1"/>
    <col min="12293" max="12293" width="24.33203125" style="56" customWidth="1"/>
    <col min="12294" max="12546" width="9.1328125" style="56"/>
    <col min="12547" max="12547" width="64.1328125" style="56" customWidth="1"/>
    <col min="12548" max="12548" width="25.6640625" style="56" customWidth="1"/>
    <col min="12549" max="12549" width="24.33203125" style="56" customWidth="1"/>
    <col min="12550" max="12802" width="9.1328125" style="56"/>
    <col min="12803" max="12803" width="64.1328125" style="56" customWidth="1"/>
    <col min="12804" max="12804" width="25.6640625" style="56" customWidth="1"/>
    <col min="12805" max="12805" width="24.33203125" style="56" customWidth="1"/>
    <col min="12806" max="13058" width="9.1328125" style="56"/>
    <col min="13059" max="13059" width="64.1328125" style="56" customWidth="1"/>
    <col min="13060" max="13060" width="25.6640625" style="56" customWidth="1"/>
    <col min="13061" max="13061" width="24.33203125" style="56" customWidth="1"/>
    <col min="13062" max="13314" width="9.1328125" style="56"/>
    <col min="13315" max="13315" width="64.1328125" style="56" customWidth="1"/>
    <col min="13316" max="13316" width="25.6640625" style="56" customWidth="1"/>
    <col min="13317" max="13317" width="24.33203125" style="56" customWidth="1"/>
    <col min="13318" max="13570" width="9.1328125" style="56"/>
    <col min="13571" max="13571" width="64.1328125" style="56" customWidth="1"/>
    <col min="13572" max="13572" width="25.6640625" style="56" customWidth="1"/>
    <col min="13573" max="13573" width="24.33203125" style="56" customWidth="1"/>
    <col min="13574" max="13826" width="9.1328125" style="56"/>
    <col min="13827" max="13827" width="64.1328125" style="56" customWidth="1"/>
    <col min="13828" max="13828" width="25.6640625" style="56" customWidth="1"/>
    <col min="13829" max="13829" width="24.33203125" style="56" customWidth="1"/>
    <col min="13830" max="14082" width="9.1328125" style="56"/>
    <col min="14083" max="14083" width="64.1328125" style="56" customWidth="1"/>
    <col min="14084" max="14084" width="25.6640625" style="56" customWidth="1"/>
    <col min="14085" max="14085" width="24.33203125" style="56" customWidth="1"/>
    <col min="14086" max="14338" width="9.1328125" style="56"/>
    <col min="14339" max="14339" width="64.1328125" style="56" customWidth="1"/>
    <col min="14340" max="14340" width="25.6640625" style="56" customWidth="1"/>
    <col min="14341" max="14341" width="24.33203125" style="56" customWidth="1"/>
    <col min="14342" max="14594" width="9.1328125" style="56"/>
    <col min="14595" max="14595" width="64.1328125" style="56" customWidth="1"/>
    <col min="14596" max="14596" width="25.6640625" style="56" customWidth="1"/>
    <col min="14597" max="14597" width="24.33203125" style="56" customWidth="1"/>
    <col min="14598" max="14850" width="9.1328125" style="56"/>
    <col min="14851" max="14851" width="64.1328125" style="56" customWidth="1"/>
    <col min="14852" max="14852" width="25.6640625" style="56" customWidth="1"/>
    <col min="14853" max="14853" width="24.33203125" style="56" customWidth="1"/>
    <col min="14854" max="15106" width="9.1328125" style="56"/>
    <col min="15107" max="15107" width="64.1328125" style="56" customWidth="1"/>
    <col min="15108" max="15108" width="25.6640625" style="56" customWidth="1"/>
    <col min="15109" max="15109" width="24.33203125" style="56" customWidth="1"/>
    <col min="15110" max="15362" width="9.1328125" style="56"/>
    <col min="15363" max="15363" width="64.1328125" style="56" customWidth="1"/>
    <col min="15364" max="15364" width="25.6640625" style="56" customWidth="1"/>
    <col min="15365" max="15365" width="24.33203125" style="56" customWidth="1"/>
    <col min="15366" max="15618" width="9.1328125" style="56"/>
    <col min="15619" max="15619" width="64.1328125" style="56" customWidth="1"/>
    <col min="15620" max="15620" width="25.6640625" style="56" customWidth="1"/>
    <col min="15621" max="15621" width="24.33203125" style="56" customWidth="1"/>
    <col min="15622" max="15874" width="9.1328125" style="56"/>
    <col min="15875" max="15875" width="64.1328125" style="56" customWidth="1"/>
    <col min="15876" max="15876" width="25.6640625" style="56" customWidth="1"/>
    <col min="15877" max="15877" width="24.33203125" style="56" customWidth="1"/>
    <col min="15878" max="16130" width="9.1328125" style="56"/>
    <col min="16131" max="16131" width="64.1328125" style="56" customWidth="1"/>
    <col min="16132" max="16132" width="25.6640625" style="56" customWidth="1"/>
    <col min="16133" max="16133" width="24.33203125" style="56" customWidth="1"/>
    <col min="16134" max="16384" width="9.1328125" style="56"/>
  </cols>
  <sheetData>
    <row r="2" spans="2:5" ht="13.15" x14ac:dyDescent="0.45">
      <c r="B2" s="74" t="s">
        <v>55</v>
      </c>
      <c r="C2" s="74" t="s">
        <v>56</v>
      </c>
    </row>
    <row r="3" spans="2:5" ht="13.15" x14ac:dyDescent="0.45">
      <c r="B3" s="74" t="s">
        <v>57</v>
      </c>
      <c r="C3" s="74" t="s">
        <v>58</v>
      </c>
    </row>
    <row r="4" spans="2:5" ht="13.15" x14ac:dyDescent="0.45">
      <c r="B4" s="133"/>
      <c r="C4" s="133"/>
      <c r="D4" s="134"/>
      <c r="E4" s="134" t="s">
        <v>292</v>
      </c>
    </row>
    <row r="5" spans="2:5" ht="19.5" customHeight="1" x14ac:dyDescent="0.45">
      <c r="B5" s="135" t="s">
        <v>59</v>
      </c>
      <c r="C5" s="135" t="s">
        <v>60</v>
      </c>
      <c r="D5" s="178" t="s">
        <v>214</v>
      </c>
      <c r="E5" s="175" t="s">
        <v>215</v>
      </c>
    </row>
    <row r="6" spans="2:5" ht="17.25" customHeight="1" x14ac:dyDescent="0.35">
      <c r="B6" s="136" t="s">
        <v>27</v>
      </c>
      <c r="C6" s="177" t="s">
        <v>61</v>
      </c>
      <c r="D6" s="176">
        <v>78</v>
      </c>
      <c r="E6" s="176">
        <v>42</v>
      </c>
    </row>
    <row r="7" spans="2:5" ht="17.25" customHeight="1" x14ac:dyDescent="0.35">
      <c r="B7" s="136" t="s">
        <v>28</v>
      </c>
      <c r="C7" s="177" t="s">
        <v>233</v>
      </c>
      <c r="D7" s="179"/>
      <c r="E7" s="176">
        <v>0</v>
      </c>
    </row>
    <row r="8" spans="2:5" ht="13.15" x14ac:dyDescent="0.35">
      <c r="B8" s="136" t="s">
        <v>29</v>
      </c>
      <c r="C8" s="177" t="s">
        <v>62</v>
      </c>
      <c r="D8" s="179">
        <v>2140.1775200000002</v>
      </c>
      <c r="E8" s="176">
        <v>2770</v>
      </c>
    </row>
    <row r="9" spans="2:5" ht="13.15" x14ac:dyDescent="0.35">
      <c r="B9" s="136" t="s">
        <v>30</v>
      </c>
      <c r="C9" s="177" t="s">
        <v>234</v>
      </c>
      <c r="D9" s="179">
        <v>0</v>
      </c>
      <c r="E9" s="176">
        <v>0</v>
      </c>
    </row>
    <row r="10" spans="2:5" ht="13.5" customHeight="1" x14ac:dyDescent="0.35">
      <c r="B10" s="136" t="s">
        <v>31</v>
      </c>
      <c r="C10" s="177" t="s">
        <v>235</v>
      </c>
      <c r="D10" s="179">
        <v>0</v>
      </c>
      <c r="E10" s="176">
        <v>0</v>
      </c>
    </row>
    <row r="11" spans="2:5" ht="13.5" customHeight="1" x14ac:dyDescent="0.35">
      <c r="B11" s="136" t="s">
        <v>32</v>
      </c>
      <c r="C11" s="177" t="s">
        <v>236</v>
      </c>
      <c r="D11" s="179">
        <v>0</v>
      </c>
      <c r="E11" s="176">
        <v>0</v>
      </c>
    </row>
    <row r="12" spans="2:5" ht="15.75" customHeight="1" x14ac:dyDescent="0.35">
      <c r="B12" s="136" t="s">
        <v>33</v>
      </c>
      <c r="C12" s="177" t="s">
        <v>237</v>
      </c>
      <c r="D12" s="179">
        <v>0</v>
      </c>
      <c r="E12" s="176">
        <v>0</v>
      </c>
    </row>
    <row r="13" spans="2:5" ht="20.25" customHeight="1" x14ac:dyDescent="0.35">
      <c r="B13" s="136" t="s">
        <v>34</v>
      </c>
      <c r="C13" s="177" t="s">
        <v>238</v>
      </c>
      <c r="D13" s="179">
        <v>0</v>
      </c>
      <c r="E13" s="176">
        <v>0</v>
      </c>
    </row>
    <row r="14" spans="2:5" ht="13.15" x14ac:dyDescent="0.35">
      <c r="B14" s="143" t="s">
        <v>133</v>
      </c>
      <c r="C14" s="177" t="s">
        <v>239</v>
      </c>
      <c r="D14" s="179">
        <v>0</v>
      </c>
      <c r="E14" s="176">
        <v>0</v>
      </c>
    </row>
    <row r="15" spans="2:5" ht="13.15" x14ac:dyDescent="0.35">
      <c r="B15" s="143" t="s">
        <v>240</v>
      </c>
      <c r="C15" s="177" t="s">
        <v>241</v>
      </c>
      <c r="D15" s="179">
        <v>0</v>
      </c>
      <c r="E15" s="176">
        <v>0</v>
      </c>
    </row>
    <row r="16" spans="2:5" ht="19.5" customHeight="1" x14ac:dyDescent="0.35">
      <c r="B16" s="136" t="s">
        <v>35</v>
      </c>
      <c r="C16" s="177" t="s">
        <v>242</v>
      </c>
      <c r="D16" s="179">
        <v>0</v>
      </c>
      <c r="E16" s="176">
        <v>0</v>
      </c>
    </row>
    <row r="17" spans="2:5" ht="15.75" customHeight="1" x14ac:dyDescent="0.35">
      <c r="B17" s="136" t="s">
        <v>36</v>
      </c>
      <c r="C17" s="177" t="s">
        <v>243</v>
      </c>
      <c r="D17" s="179">
        <v>0</v>
      </c>
      <c r="E17" s="176">
        <v>0</v>
      </c>
    </row>
    <row r="18" spans="2:5" ht="13.15" x14ac:dyDescent="0.35">
      <c r="B18" s="136" t="s">
        <v>64</v>
      </c>
      <c r="C18" s="177" t="s">
        <v>244</v>
      </c>
      <c r="D18" s="179">
        <v>0</v>
      </c>
      <c r="E18" s="176">
        <v>0</v>
      </c>
    </row>
    <row r="19" spans="2:5" ht="13.15" x14ac:dyDescent="0.35">
      <c r="B19" s="136" t="s">
        <v>66</v>
      </c>
      <c r="C19" s="177" t="s">
        <v>63</v>
      </c>
      <c r="D19" s="179">
        <v>489.29414999999989</v>
      </c>
      <c r="E19" s="176">
        <v>135</v>
      </c>
    </row>
    <row r="20" spans="2:5" ht="15" customHeight="1" x14ac:dyDescent="0.35">
      <c r="B20" s="136" t="s">
        <v>68</v>
      </c>
      <c r="C20" s="177" t="s">
        <v>65</v>
      </c>
      <c r="D20" s="179">
        <v>87.300869999999989</v>
      </c>
      <c r="E20" s="176">
        <v>80</v>
      </c>
    </row>
    <row r="21" spans="2:5" ht="14.25" customHeight="1" x14ac:dyDescent="0.35">
      <c r="B21" s="136" t="s">
        <v>70</v>
      </c>
      <c r="C21" s="177" t="s">
        <v>67</v>
      </c>
      <c r="D21" s="179">
        <v>0</v>
      </c>
      <c r="E21" s="176">
        <v>0</v>
      </c>
    </row>
    <row r="22" spans="2:5" ht="33" customHeight="1" x14ac:dyDescent="0.35">
      <c r="B22" s="136" t="s">
        <v>71</v>
      </c>
      <c r="C22" s="177" t="s">
        <v>69</v>
      </c>
      <c r="D22" s="179">
        <v>0</v>
      </c>
      <c r="E22" s="176">
        <v>0</v>
      </c>
    </row>
    <row r="23" spans="2:5" ht="13.15" x14ac:dyDescent="0.35">
      <c r="B23" s="136" t="s">
        <v>72</v>
      </c>
      <c r="C23" s="177" t="s">
        <v>245</v>
      </c>
      <c r="D23" s="179">
        <v>0</v>
      </c>
      <c r="E23" s="176">
        <v>0</v>
      </c>
    </row>
    <row r="24" spans="2:5" ht="13.15" x14ac:dyDescent="0.35">
      <c r="B24" s="136" t="s">
        <v>74</v>
      </c>
      <c r="C24" s="177" t="s">
        <v>246</v>
      </c>
      <c r="D24" s="179">
        <v>28.273479999999999</v>
      </c>
      <c r="E24" s="176">
        <v>31</v>
      </c>
    </row>
    <row r="25" spans="2:5" ht="14.25" customHeight="1" x14ac:dyDescent="0.45">
      <c r="B25" s="144" t="s">
        <v>75</v>
      </c>
      <c r="C25" s="145" t="s">
        <v>73</v>
      </c>
      <c r="D25" s="183">
        <v>2823</v>
      </c>
      <c r="E25" s="182">
        <f>+E6+E8+E19+E20+E24</f>
        <v>3058</v>
      </c>
    </row>
    <row r="26" spans="2:5" ht="24" customHeight="1" x14ac:dyDescent="0.45">
      <c r="B26" s="146"/>
      <c r="C26" s="147" t="s">
        <v>293</v>
      </c>
      <c r="D26" s="141"/>
      <c r="E26" s="142"/>
    </row>
    <row r="27" spans="2:5" ht="15" customHeight="1" x14ac:dyDescent="0.35">
      <c r="B27" s="136" t="s">
        <v>76</v>
      </c>
      <c r="C27" s="177" t="s">
        <v>247</v>
      </c>
      <c r="D27" s="179">
        <v>1781.5</v>
      </c>
      <c r="E27" s="142">
        <v>2182</v>
      </c>
    </row>
    <row r="28" spans="2:5" ht="21.75" customHeight="1" x14ac:dyDescent="0.35">
      <c r="B28" s="136" t="s">
        <v>77</v>
      </c>
      <c r="C28" s="177" t="s">
        <v>248</v>
      </c>
      <c r="D28" s="179">
        <v>205</v>
      </c>
      <c r="E28" s="142">
        <v>410</v>
      </c>
    </row>
    <row r="29" spans="2:5" ht="25.5" customHeight="1" x14ac:dyDescent="0.35">
      <c r="B29" s="136" t="s">
        <v>79</v>
      </c>
      <c r="C29" s="177" t="s">
        <v>249</v>
      </c>
      <c r="D29" s="179">
        <v>0</v>
      </c>
      <c r="E29" s="142">
        <v>0</v>
      </c>
    </row>
    <row r="30" spans="2:5" ht="13.5" customHeight="1" x14ac:dyDescent="0.35">
      <c r="B30" s="136" t="s">
        <v>80</v>
      </c>
      <c r="C30" s="177" t="s">
        <v>250</v>
      </c>
      <c r="D30" s="179">
        <v>0</v>
      </c>
      <c r="E30" s="142">
        <v>0</v>
      </c>
    </row>
    <row r="31" spans="2:5" ht="15" customHeight="1" x14ac:dyDescent="0.35">
      <c r="B31" s="136" t="s">
        <v>82</v>
      </c>
      <c r="C31" s="177" t="s">
        <v>78</v>
      </c>
      <c r="D31" s="179">
        <v>0</v>
      </c>
      <c r="E31" s="142">
        <v>0</v>
      </c>
    </row>
    <row r="32" spans="2:5" ht="14.25" customHeight="1" x14ac:dyDescent="0.35">
      <c r="B32" s="136" t="s">
        <v>83</v>
      </c>
      <c r="C32" s="177" t="s">
        <v>251</v>
      </c>
      <c r="D32" s="179">
        <v>0</v>
      </c>
      <c r="E32" s="142">
        <v>0</v>
      </c>
    </row>
    <row r="33" spans="2:5" ht="13.15" x14ac:dyDescent="0.35">
      <c r="B33" s="136" t="s">
        <v>85</v>
      </c>
      <c r="C33" s="177" t="s">
        <v>81</v>
      </c>
      <c r="D33" s="179">
        <v>0</v>
      </c>
      <c r="E33" s="142">
        <v>0.43219000000000002</v>
      </c>
    </row>
    <row r="34" spans="2:5" ht="13.15" x14ac:dyDescent="0.35">
      <c r="B34" s="136" t="s">
        <v>87</v>
      </c>
      <c r="C34" s="177" t="s">
        <v>84</v>
      </c>
      <c r="D34" s="179">
        <v>0</v>
      </c>
      <c r="E34" s="142">
        <v>0</v>
      </c>
    </row>
    <row r="35" spans="2:5" ht="28.5" customHeight="1" x14ac:dyDescent="0.35">
      <c r="B35" s="136" t="s">
        <v>89</v>
      </c>
      <c r="C35" s="177" t="s">
        <v>86</v>
      </c>
      <c r="D35" s="179">
        <v>0</v>
      </c>
      <c r="E35" s="142">
        <v>0</v>
      </c>
    </row>
    <row r="36" spans="2:5" ht="15.75" customHeight="1" x14ac:dyDescent="0.35">
      <c r="B36" s="136" t="s">
        <v>91</v>
      </c>
      <c r="C36" s="177" t="s">
        <v>88</v>
      </c>
      <c r="D36" s="179">
        <v>463</v>
      </c>
      <c r="E36" s="142">
        <v>122</v>
      </c>
    </row>
    <row r="37" spans="2:5" ht="17.25" customHeight="1" x14ac:dyDescent="0.35">
      <c r="B37" s="148" t="s">
        <v>94</v>
      </c>
      <c r="C37" s="177" t="s">
        <v>90</v>
      </c>
      <c r="D37" s="179">
        <v>0</v>
      </c>
      <c r="E37" s="142">
        <v>0</v>
      </c>
    </row>
    <row r="38" spans="2:5" ht="13.15" x14ac:dyDescent="0.45">
      <c r="B38" s="144" t="s">
        <v>96</v>
      </c>
      <c r="C38" s="145" t="s">
        <v>92</v>
      </c>
      <c r="D38" s="181">
        <v>2449.1239999999998</v>
      </c>
      <c r="E38" s="182">
        <f>+E27+E28+E36</f>
        <v>2714</v>
      </c>
    </row>
    <row r="39" spans="2:5" ht="15.75" customHeight="1" x14ac:dyDescent="0.35">
      <c r="B39" s="136"/>
      <c r="C39" s="180" t="s">
        <v>93</v>
      </c>
      <c r="D39" s="179">
        <v>0</v>
      </c>
      <c r="E39" s="142">
        <v>0</v>
      </c>
    </row>
    <row r="40" spans="2:5" ht="15" customHeight="1" x14ac:dyDescent="0.35">
      <c r="B40" s="148" t="s">
        <v>98</v>
      </c>
      <c r="C40" s="177" t="s">
        <v>95</v>
      </c>
      <c r="D40" s="179">
        <v>0</v>
      </c>
      <c r="E40" s="142">
        <v>0</v>
      </c>
    </row>
    <row r="41" spans="2:5" ht="15.75" customHeight="1" x14ac:dyDescent="0.35">
      <c r="B41" s="148" t="s">
        <v>100</v>
      </c>
      <c r="C41" s="177" t="s">
        <v>97</v>
      </c>
      <c r="D41" s="179">
        <v>0</v>
      </c>
      <c r="E41" s="142">
        <v>0</v>
      </c>
    </row>
    <row r="42" spans="2:5" ht="14.25" customHeight="1" x14ac:dyDescent="0.35">
      <c r="B42" s="149" t="s">
        <v>102</v>
      </c>
      <c r="C42" s="177" t="s">
        <v>99</v>
      </c>
      <c r="D42" s="179">
        <v>0</v>
      </c>
      <c r="E42" s="142">
        <v>0</v>
      </c>
    </row>
    <row r="43" spans="2:5" ht="13.5" customHeight="1" x14ac:dyDescent="0.35">
      <c r="B43" s="148" t="s">
        <v>104</v>
      </c>
      <c r="C43" s="177" t="s">
        <v>101</v>
      </c>
      <c r="D43" s="179">
        <v>-126</v>
      </c>
      <c r="E43" s="142">
        <v>-155</v>
      </c>
    </row>
    <row r="44" spans="2:5" ht="16.5" customHeight="1" x14ac:dyDescent="0.35">
      <c r="B44" s="148" t="s">
        <v>106</v>
      </c>
      <c r="C44" s="177" t="s">
        <v>103</v>
      </c>
      <c r="D44" s="179">
        <v>500</v>
      </c>
      <c r="E44" s="142">
        <v>500</v>
      </c>
    </row>
    <row r="45" spans="2:5" ht="15" customHeight="1" x14ac:dyDescent="0.45">
      <c r="B45" s="148" t="s">
        <v>107</v>
      </c>
      <c r="C45" s="137" t="s">
        <v>252</v>
      </c>
      <c r="D45" s="141">
        <v>0</v>
      </c>
      <c r="E45" s="142">
        <v>0</v>
      </c>
    </row>
    <row r="46" spans="2:5" ht="16.5" customHeight="1" x14ac:dyDescent="0.45">
      <c r="B46" s="148" t="s">
        <v>253</v>
      </c>
      <c r="C46" s="150" t="s">
        <v>105</v>
      </c>
      <c r="D46" s="141">
        <v>0</v>
      </c>
      <c r="E46" s="142">
        <v>0</v>
      </c>
    </row>
    <row r="47" spans="2:5" ht="18" customHeight="1" x14ac:dyDescent="0.45">
      <c r="B47" s="148" t="s">
        <v>254</v>
      </c>
      <c r="C47" s="150" t="s">
        <v>255</v>
      </c>
      <c r="D47" s="138">
        <v>374</v>
      </c>
      <c r="E47" s="139">
        <f>+E43+E44</f>
        <v>345</v>
      </c>
    </row>
    <row r="48" spans="2:5" ht="18" customHeight="1" x14ac:dyDescent="0.45">
      <c r="B48" s="144" t="s">
        <v>256</v>
      </c>
      <c r="C48" s="151" t="s">
        <v>257</v>
      </c>
      <c r="D48" s="183">
        <v>2823</v>
      </c>
      <c r="E48" s="182">
        <f>+E38+E47</f>
        <v>3059</v>
      </c>
    </row>
    <row r="53" spans="2:7" ht="13.15" x14ac:dyDescent="0.45">
      <c r="B53" s="229" t="s">
        <v>108</v>
      </c>
      <c r="C53" s="230"/>
      <c r="D53" s="230"/>
      <c r="E53" s="123"/>
    </row>
    <row r="54" spans="2:7" ht="13.15" x14ac:dyDescent="0.45">
      <c r="B54" s="124"/>
      <c r="C54" s="125"/>
      <c r="D54" s="125"/>
      <c r="E54" s="126"/>
    </row>
    <row r="55" spans="2:7" ht="13.15" x14ac:dyDescent="0.45">
      <c r="B55" s="152"/>
      <c r="E55" s="134" t="s">
        <v>292</v>
      </c>
    </row>
    <row r="56" spans="2:7" ht="19.5" customHeight="1" x14ac:dyDescent="0.45">
      <c r="B56" s="127" t="s">
        <v>109</v>
      </c>
      <c r="C56" s="128" t="s">
        <v>110</v>
      </c>
      <c r="D56" s="153" t="s">
        <v>214</v>
      </c>
      <c r="E56" s="153" t="s">
        <v>215</v>
      </c>
    </row>
    <row r="57" spans="2:7" x14ac:dyDescent="0.45">
      <c r="B57" s="129" t="s">
        <v>27</v>
      </c>
      <c r="C57" s="154" t="s">
        <v>111</v>
      </c>
      <c r="D57" s="155"/>
      <c r="E57" s="155"/>
      <c r="G57" s="140"/>
    </row>
    <row r="58" spans="2:7" x14ac:dyDescent="0.45">
      <c r="B58" s="129" t="s">
        <v>28</v>
      </c>
      <c r="C58" s="154" t="s">
        <v>112</v>
      </c>
      <c r="D58" s="155"/>
      <c r="E58" s="155"/>
      <c r="G58" s="140"/>
    </row>
    <row r="59" spans="2:7" x14ac:dyDescent="0.45">
      <c r="B59" s="129" t="s">
        <v>29</v>
      </c>
      <c r="C59" s="154" t="s">
        <v>113</v>
      </c>
      <c r="D59" s="155"/>
      <c r="E59" s="155"/>
      <c r="G59" s="140"/>
    </row>
    <row r="60" spans="2:7" x14ac:dyDescent="0.45">
      <c r="B60" s="129" t="s">
        <v>30</v>
      </c>
      <c r="C60" s="154" t="s">
        <v>114</v>
      </c>
      <c r="D60" s="155"/>
      <c r="E60" s="155"/>
      <c r="G60" s="140"/>
    </row>
    <row r="61" spans="2:7" x14ac:dyDescent="0.45">
      <c r="B61" s="130" t="s">
        <v>115</v>
      </c>
      <c r="C61" s="154" t="s">
        <v>116</v>
      </c>
      <c r="D61" s="156">
        <v>58</v>
      </c>
      <c r="E61" s="156">
        <v>58</v>
      </c>
      <c r="G61" s="140"/>
    </row>
    <row r="62" spans="2:7" x14ac:dyDescent="0.45">
      <c r="B62" s="130" t="s">
        <v>117</v>
      </c>
      <c r="C62" s="154" t="s">
        <v>118</v>
      </c>
      <c r="D62" s="156"/>
      <c r="E62" s="156"/>
      <c r="G62" s="140"/>
    </row>
    <row r="63" spans="2:7" x14ac:dyDescent="0.45">
      <c r="B63" s="130" t="s">
        <v>119</v>
      </c>
      <c r="C63" s="154" t="s">
        <v>120</v>
      </c>
      <c r="D63" s="156"/>
      <c r="E63" s="156"/>
      <c r="G63" s="140"/>
    </row>
    <row r="64" spans="2:7" x14ac:dyDescent="0.45">
      <c r="B64" s="129" t="s">
        <v>31</v>
      </c>
      <c r="C64" s="154" t="s">
        <v>121</v>
      </c>
      <c r="D64" s="155"/>
      <c r="E64" s="155"/>
      <c r="G64" s="140"/>
    </row>
    <row r="65" spans="2:7" x14ac:dyDescent="0.45">
      <c r="B65" s="129" t="s">
        <v>32</v>
      </c>
      <c r="C65" s="154" t="s">
        <v>122</v>
      </c>
      <c r="D65" s="155"/>
      <c r="E65" s="155"/>
      <c r="G65" s="140"/>
    </row>
    <row r="66" spans="2:7" x14ac:dyDescent="0.45">
      <c r="B66" s="129" t="s">
        <v>33</v>
      </c>
      <c r="C66" s="154" t="s">
        <v>123</v>
      </c>
      <c r="D66" s="156"/>
      <c r="E66" s="156"/>
      <c r="G66" s="140"/>
    </row>
    <row r="67" spans="2:7" x14ac:dyDescent="0.45">
      <c r="B67" s="129" t="s">
        <v>34</v>
      </c>
      <c r="C67" s="154" t="s">
        <v>124</v>
      </c>
      <c r="D67" s="155"/>
      <c r="E67" s="155"/>
      <c r="G67" s="140"/>
    </row>
    <row r="68" spans="2:7" x14ac:dyDescent="0.45">
      <c r="B68" s="130" t="s">
        <v>125</v>
      </c>
      <c r="C68" s="154" t="s">
        <v>126</v>
      </c>
      <c r="D68" s="156"/>
      <c r="E68" s="156"/>
      <c r="G68" s="140"/>
    </row>
    <row r="69" spans="2:7" x14ac:dyDescent="0.45">
      <c r="B69" s="130" t="s">
        <v>127</v>
      </c>
      <c r="C69" s="154" t="s">
        <v>128</v>
      </c>
      <c r="D69" s="156"/>
      <c r="E69" s="156"/>
      <c r="G69" s="140"/>
    </row>
    <row r="70" spans="2:7" x14ac:dyDescent="0.45">
      <c r="B70" s="130" t="s">
        <v>129</v>
      </c>
      <c r="C70" s="154" t="s">
        <v>130</v>
      </c>
      <c r="D70" s="156"/>
      <c r="E70" s="156"/>
      <c r="G70" s="140"/>
    </row>
    <row r="71" spans="2:7" x14ac:dyDescent="0.45">
      <c r="B71" s="130" t="s">
        <v>131</v>
      </c>
      <c r="C71" s="154" t="s">
        <v>132</v>
      </c>
      <c r="D71" s="156"/>
      <c r="E71" s="156"/>
      <c r="G71" s="140"/>
    </row>
    <row r="72" spans="2:7" x14ac:dyDescent="0.45">
      <c r="B72" s="129" t="s">
        <v>133</v>
      </c>
      <c r="C72" s="154" t="s">
        <v>134</v>
      </c>
      <c r="D72" s="155"/>
      <c r="E72" s="155"/>
      <c r="G72" s="140"/>
    </row>
    <row r="73" spans="2:7" x14ac:dyDescent="0.45">
      <c r="B73" s="129" t="s">
        <v>35</v>
      </c>
      <c r="C73" s="154" t="s">
        <v>135</v>
      </c>
      <c r="D73" s="155"/>
      <c r="E73" s="155"/>
      <c r="G73" s="140"/>
    </row>
    <row r="74" spans="2:7" x14ac:dyDescent="0.45">
      <c r="B74" s="129">
        <v>10</v>
      </c>
      <c r="C74" s="154" t="s">
        <v>136</v>
      </c>
      <c r="D74" s="155"/>
      <c r="E74" s="155"/>
      <c r="G74" s="140"/>
    </row>
    <row r="75" spans="2:7" ht="20.25" customHeight="1" x14ac:dyDescent="0.45">
      <c r="B75" s="132">
        <v>11</v>
      </c>
      <c r="C75" s="157" t="s">
        <v>137</v>
      </c>
      <c r="D75" s="158">
        <v>58</v>
      </c>
      <c r="E75" s="158">
        <v>58</v>
      </c>
      <c r="G75" s="140"/>
    </row>
    <row r="76" spans="2:7" ht="13.15" x14ac:dyDescent="0.45">
      <c r="B76" s="131">
        <v>12</v>
      </c>
      <c r="C76" s="159" t="s">
        <v>138</v>
      </c>
      <c r="D76" s="160"/>
      <c r="E76" s="160"/>
      <c r="G76" s="140"/>
    </row>
    <row r="77" spans="2:7" x14ac:dyDescent="0.45">
      <c r="B77" s="130" t="s">
        <v>258</v>
      </c>
      <c r="C77" s="161" t="s">
        <v>139</v>
      </c>
      <c r="D77" s="155"/>
      <c r="E77" s="155"/>
      <c r="G77" s="140"/>
    </row>
    <row r="78" spans="2:7" x14ac:dyDescent="0.45">
      <c r="B78" s="130" t="s">
        <v>259</v>
      </c>
      <c r="C78" s="154" t="s">
        <v>140</v>
      </c>
      <c r="D78" s="156"/>
      <c r="E78" s="156"/>
      <c r="G78" s="140"/>
    </row>
    <row r="82" spans="3:3" ht="13.15" x14ac:dyDescent="0.45">
      <c r="C82" s="162" t="s">
        <v>141</v>
      </c>
    </row>
    <row r="83" spans="3:3" x14ac:dyDescent="0.45">
      <c r="C83" s="56" t="s">
        <v>142</v>
      </c>
    </row>
    <row r="84" spans="3:3" x14ac:dyDescent="0.45">
      <c r="C84" s="56" t="s">
        <v>143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D57:E59 IY57:IZ59 SU57:SV59 ACQ57:ACR59 AMM57:AMN59 AWI57:AWJ59 BGE57:BGF59 BQA57:BQB59 BZW57:BZX59 CJS57:CJT59 CTO57:CTP59 DDK57:DDL59 DNG57:DNH59 DXC57:DXD59 EGY57:EGZ59 EQU57:EQV59 FAQ57:FAR59 FKM57:FKN59 FUI57:FUJ59 GEE57:GEF59 GOA57:GOB59 GXW57:GXX59 HHS57:HHT59 HRO57:HRP59 IBK57:IBL59 ILG57:ILH59 IVC57:IVD59 JEY57:JEZ59 JOU57:JOV59 JYQ57:JYR59 KIM57:KIN59 KSI57:KSJ59 LCE57:LCF59 LMA57:LMB59 LVW57:LVX59 MFS57:MFT59 MPO57:MPP59 MZK57:MZL59 NJG57:NJH59 NTC57:NTD59 OCY57:OCZ59 OMU57:OMV59 OWQ57:OWR59 PGM57:PGN59 PQI57:PQJ59 QAE57:QAF59 QKA57:QKB59 QTW57:QTX59 RDS57:RDT59 RNO57:RNP59 RXK57:RXL59 SHG57:SHH59 SRC57:SRD59 TAY57:TAZ59 TKU57:TKV59 TUQ57:TUR59 UEM57:UEN59 UOI57:UOJ59 UYE57:UYF59 VIA57:VIB59 VRW57:VRX59 WBS57:WBT59 WLO57:WLP59 WVK57:WVL59 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76:E78 IZ76:JA78 SV76:SW78 ACR76:ACS78 AMN76:AMO78 AWJ76:AWK78 BGF76:BGG78 BQB76:BQC78 BZX76:BZY78 CJT76:CJU78 CTP76:CTQ78 DDL76:DDM78 DNH76:DNI78 DXD76:DXE78 EGZ76:EHA78 EQV76:EQW78 FAR76:FAS78 FKN76:FKO78 FUJ76:FUK78 GEF76:GEG78 GOB76:GOC78 GXX76:GXY78 HHT76:HHU78 HRP76:HRQ78 IBL76:IBM78 ILH76:ILI78 IVD76:IVE78 JEZ76:JFA78 JOV76:JOW78 JYR76:JYS78 KIN76:KIO78 KSJ76:KSK78 LCF76:LCG78 LMB76:LMC78 LVX76:LVY78 MFT76:MFU78 MPP76:MPQ78 MZL76:MZM78 NJH76:NJI78 NTD76:NTE78 OCZ76:ODA78 OMV76:OMW78 OWR76:OWS78 PGN76:PGO78 PQJ76:PQK78 QAF76:QAG78 QKB76:QKC78 QTX76:QTY78 RDT76:RDU78 RNP76:RNQ78 RXL76:RXM78 SHH76:SHI78 SRD76:SRE78 TAZ76:TBA78 TKV76:TKW78 TUR76:TUS78 UEN76:UEO78 UOJ76:UOK78 UYF76:UYG78 VIB76:VIC78 VRX76:VRY78 WBT76:WBU78 WLP76:WLQ78 WVL76:WVM7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1:E66 IY61:IZ66 SU61:SV66 ACQ61:ACR66 AMM61:AMN66 AWI61:AWJ66 BGE61:BGF66 BQA61:BQB66 BZW61:BZX66 CJS61:CJT66 CTO61:CTP66 DDK61:DDL66 DNG61:DNH66 DXC61:DXD66 EGY61:EGZ66 EQU61:EQV66 FAQ61:FAR66 FKM61:FKN66 FUI61:FUJ66 GEE61:GEF66 GOA61:GOB66 GXW61:GXX66 HHS61:HHT66 HRO61:HRP66 IBK61:IBL66 ILG61:ILH66 IVC61:IVD66 JEY61:JEZ66 JOU61:JOV66 JYQ61:JYR66 KIM61:KIN66 KSI61:KSJ66 LCE61:LCF66 LMA61:LMB66 LVW61:LVX66 MFS61:MFT66 MPO61:MPP66 MZK61:MZL66 NJG61:NJH66 NTC61:NTD66 OCY61:OCZ66 OMU61:OMV66 OWQ61:OWR66 PGM61:PGN66 PQI61:PQJ66 QAE61:QAF66 QKA61:QKB66 QTW61:QTX66 RDS61:RDT66 RNO61:RNP66 RXK61:RXL66 SHG61:SHH66 SRC61:SRD66 TAY61:TAZ66 TKU61:TKV66 TUQ61:TUR66 UEM61:UEN66 UOI61:UOJ66 UYE61:UYF66 VIA61:VIB66 VRW61:VRX66 WBS61:WBT66 WLO61:WLP66 WVK61:WVL66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8:E71 IY68:IZ71 SU68:SV71 ACQ68:ACR71 AMM68:AMN71 AWI68:AWJ71 BGE68:BGF71 BQA68:BQB71 BZW68:BZX71 CJS68:CJT71 CTO68:CTP71 DDK68:DDL71 DNG68:DNH71 DXC68:DXD71 EGY68:EGZ71 EQU68:EQV71 FAQ68:FAR71 FKM68:FKN71 FUI68:FUJ71 GEE68:GEF71 GOA68:GOB71 GXW68:GXX71 HHS68:HHT71 HRO68:HRP71 IBK68:IBL71 ILG68:ILH71 IVC68:IVD71 JEY68:JEZ71 JOU68:JOV71 JYQ68:JYR71 KIM68:KIN71 KSI68:KSJ71 LCE68:LCF71 LMA68:LMB71 LVW68:LVX71 MFS68:MFT71 MPO68:MPP71 MZK68:MZL71 NJG68:NJH71 NTC68:NTD71 OCY68:OCZ71 OMU68:OMV71 OWQ68:OWR71 PGM68:PGN71 PQI68:PQJ71 QAE68:QAF71 QKA68:QKB71 QTW68:QTX71 RDS68:RDT71 RNO68:RNP71 RXK68:RXL71 SHG68:SHH71 SRC68:SRD71 TAY68:TAZ71 TKU68:TKV71 TUQ68:TUR71 UEM68:UEN71 UOI68:UOJ71 UYE68:UYF71 VIA68:VIB71 VRW68:VRX71 WBS68:WBT71 WLO68:WLP71 WVK68:WVL71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73:E74 IY73:IZ74 SU73:SV74 ACQ73:ACR74 AMM73:AMN74 AWI73:AWJ74 BGE73:BGF74 BQA73:BQB74 BZW73:BZX74 CJS73:CJT74 CTO73:CTP74 DDK73:DDL74 DNG73:DNH74 DXC73:DXD74 EGY73:EGZ74 EQU73:EQV74 FAQ73:FAR74 FKM73:FKN74 FUI73:FUJ74 GEE73:GEF74 GOA73:GOB74 GXW73:GXX74 HHS73:HHT74 HRO73:HRP74 IBK73:IBL74 ILG73:ILH74 IVC73:IVD74 JEY73:JEZ74 JOU73:JOV74 JYQ73:JYR74 KIM73:KIN74 KSI73:KSJ74 LCE73:LCF74 LMA73:LMB74 LVW73:LVX74 MFS73:MFT74 MPO73:MPP74 MZK73:MZL74 NJG73:NJH74 NTC73:NTD74 OCY73:OCZ74 OMU73:OMV74 OWQ73:OWR74 PGM73:PGN74 PQI73:PQJ74 QAE73:QAF74 QKA73:QKB74 QTW73:QTX74 RDS73:RDT74 RNO73:RNP74 RXK73:RXL74 SHG73:SHH74 SRC73:SRD74 TAY73:TAZ74 TKU73:TKV74 TUQ73:TUR74 UEM73:UEN74 UOI73:UOJ74 UYE73:UYF74 VIA73:VIB74 VRW73:VRX74 WBS73:WBT74 WLO73:WLP74 WVK73:WVL74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72:E72 IY72:IZ72 SU72:SV72 ACQ72:ACR72 AMM72:AMN72 AWI72:AWJ72 BGE72:BGF72 BQA72:BQB72 BZW72:BZX72 CJS72:CJT72 CTO72:CTP72 DDK72:DDL72 DNG72:DNH72 DXC72:DXD72 EGY72:EGZ72 EQU72:EQV72 FAQ72:FAR72 FKM72:FKN72 FUI72:FUJ72 GEE72:GEF72 GOA72:GOB72 GXW72:GXX72 HHS72:HHT72 HRO72:HRP72 IBK72:IBL72 ILG72:ILH72 IVC72:IVD72 JEY72:JEZ72 JOU72:JOV72 JYQ72:JYR72 KIM72:KIN72 KSI72:KSJ72 LCE72:LCF72 LMA72:LMB72 LVW72:LVX72 MFS72:MFT72 MPO72:MPP72 MZK72:MZL72 NJG72:NJH72 NTC72:NTD72 OCY72:OCZ72 OMU72:OMV72 OWQ72:OWR72 PGM72:PGN72 PQI72:PQJ72 QAE72:QAF72 QKA72:QKB72 QTW72:QTX72 RDS72:RDT72 RNO72:RNP72 RXK72:RXL72 SHG72:SHH72 SRC72:SRD72 TAY72:TAZ72 TKU72:TKV72 TUQ72:TUR72 UEM72:UEN72 UOI72:UOJ72 UYE72:UYF72 VIA72:VIB72 VRW72:VRX72 WBS72:WBT72 WLO72:WLP72 WVK72:WVL72 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AR75"/>
  <sheetViews>
    <sheetView zoomScale="90" zoomScaleNormal="90" workbookViewId="0">
      <selection activeCell="F37" sqref="F37"/>
    </sheetView>
  </sheetViews>
  <sheetFormatPr defaultRowHeight="12.75" x14ac:dyDescent="0.45"/>
  <cols>
    <col min="1" max="1" width="4" style="56" customWidth="1"/>
    <col min="2" max="2" width="8.33203125" style="56" customWidth="1"/>
    <col min="3" max="3" width="90.6640625" style="56" customWidth="1"/>
    <col min="4" max="4" width="22.53125" style="56" customWidth="1"/>
    <col min="5" max="5" width="19.6640625" style="56" customWidth="1"/>
    <col min="6" max="6" width="19.46484375" style="56" customWidth="1"/>
    <col min="7" max="7" width="10.33203125" style="56" bestFit="1" customWidth="1"/>
    <col min="8" max="8" width="9.1328125" style="56"/>
    <col min="9" max="9" width="9.86328125" style="56" bestFit="1" customWidth="1"/>
    <col min="10" max="256" width="9.1328125" style="56"/>
    <col min="257" max="257" width="4" style="56" customWidth="1"/>
    <col min="258" max="258" width="8.33203125" style="56" customWidth="1"/>
    <col min="259" max="259" width="90.6640625" style="56" customWidth="1"/>
    <col min="260" max="260" width="22.53125" style="56" customWidth="1"/>
    <col min="261" max="261" width="19.6640625" style="56" customWidth="1"/>
    <col min="262" max="262" width="19.46484375" style="56" customWidth="1"/>
    <col min="263" max="512" width="9.1328125" style="56"/>
    <col min="513" max="513" width="4" style="56" customWidth="1"/>
    <col min="514" max="514" width="8.33203125" style="56" customWidth="1"/>
    <col min="515" max="515" width="90.6640625" style="56" customWidth="1"/>
    <col min="516" max="516" width="22.53125" style="56" customWidth="1"/>
    <col min="517" max="517" width="19.6640625" style="56" customWidth="1"/>
    <col min="518" max="518" width="19.46484375" style="56" customWidth="1"/>
    <col min="519" max="768" width="9.1328125" style="56"/>
    <col min="769" max="769" width="4" style="56" customWidth="1"/>
    <col min="770" max="770" width="8.33203125" style="56" customWidth="1"/>
    <col min="771" max="771" width="90.6640625" style="56" customWidth="1"/>
    <col min="772" max="772" width="22.53125" style="56" customWidth="1"/>
    <col min="773" max="773" width="19.6640625" style="56" customWidth="1"/>
    <col min="774" max="774" width="19.46484375" style="56" customWidth="1"/>
    <col min="775" max="1024" width="9.1328125" style="56"/>
    <col min="1025" max="1025" width="4" style="56" customWidth="1"/>
    <col min="1026" max="1026" width="8.33203125" style="56" customWidth="1"/>
    <col min="1027" max="1027" width="90.6640625" style="56" customWidth="1"/>
    <col min="1028" max="1028" width="22.53125" style="56" customWidth="1"/>
    <col min="1029" max="1029" width="19.6640625" style="56" customWidth="1"/>
    <col min="1030" max="1030" width="19.46484375" style="56" customWidth="1"/>
    <col min="1031" max="1280" width="9.1328125" style="56"/>
    <col min="1281" max="1281" width="4" style="56" customWidth="1"/>
    <col min="1282" max="1282" width="8.33203125" style="56" customWidth="1"/>
    <col min="1283" max="1283" width="90.6640625" style="56" customWidth="1"/>
    <col min="1284" max="1284" width="22.53125" style="56" customWidth="1"/>
    <col min="1285" max="1285" width="19.6640625" style="56" customWidth="1"/>
    <col min="1286" max="1286" width="19.46484375" style="56" customWidth="1"/>
    <col min="1287" max="1536" width="9.1328125" style="56"/>
    <col min="1537" max="1537" width="4" style="56" customWidth="1"/>
    <col min="1538" max="1538" width="8.33203125" style="56" customWidth="1"/>
    <col min="1539" max="1539" width="90.6640625" style="56" customWidth="1"/>
    <col min="1540" max="1540" width="22.53125" style="56" customWidth="1"/>
    <col min="1541" max="1541" width="19.6640625" style="56" customWidth="1"/>
    <col min="1542" max="1542" width="19.46484375" style="56" customWidth="1"/>
    <col min="1543" max="1792" width="9.1328125" style="56"/>
    <col min="1793" max="1793" width="4" style="56" customWidth="1"/>
    <col min="1794" max="1794" width="8.33203125" style="56" customWidth="1"/>
    <col min="1795" max="1795" width="90.6640625" style="56" customWidth="1"/>
    <col min="1796" max="1796" width="22.53125" style="56" customWidth="1"/>
    <col min="1797" max="1797" width="19.6640625" style="56" customWidth="1"/>
    <col min="1798" max="1798" width="19.46484375" style="56" customWidth="1"/>
    <col min="1799" max="2048" width="9.1328125" style="56"/>
    <col min="2049" max="2049" width="4" style="56" customWidth="1"/>
    <col min="2050" max="2050" width="8.33203125" style="56" customWidth="1"/>
    <col min="2051" max="2051" width="90.6640625" style="56" customWidth="1"/>
    <col min="2052" max="2052" width="22.53125" style="56" customWidth="1"/>
    <col min="2053" max="2053" width="19.6640625" style="56" customWidth="1"/>
    <col min="2054" max="2054" width="19.46484375" style="56" customWidth="1"/>
    <col min="2055" max="2304" width="9.1328125" style="56"/>
    <col min="2305" max="2305" width="4" style="56" customWidth="1"/>
    <col min="2306" max="2306" width="8.33203125" style="56" customWidth="1"/>
    <col min="2307" max="2307" width="90.6640625" style="56" customWidth="1"/>
    <col min="2308" max="2308" width="22.53125" style="56" customWidth="1"/>
    <col min="2309" max="2309" width="19.6640625" style="56" customWidth="1"/>
    <col min="2310" max="2310" width="19.46484375" style="56" customWidth="1"/>
    <col min="2311" max="2560" width="9.1328125" style="56"/>
    <col min="2561" max="2561" width="4" style="56" customWidth="1"/>
    <col min="2562" max="2562" width="8.33203125" style="56" customWidth="1"/>
    <col min="2563" max="2563" width="90.6640625" style="56" customWidth="1"/>
    <col min="2564" max="2564" width="22.53125" style="56" customWidth="1"/>
    <col min="2565" max="2565" width="19.6640625" style="56" customWidth="1"/>
    <col min="2566" max="2566" width="19.46484375" style="56" customWidth="1"/>
    <col min="2567" max="2816" width="9.1328125" style="56"/>
    <col min="2817" max="2817" width="4" style="56" customWidth="1"/>
    <col min="2818" max="2818" width="8.33203125" style="56" customWidth="1"/>
    <col min="2819" max="2819" width="90.6640625" style="56" customWidth="1"/>
    <col min="2820" max="2820" width="22.53125" style="56" customWidth="1"/>
    <col min="2821" max="2821" width="19.6640625" style="56" customWidth="1"/>
    <col min="2822" max="2822" width="19.46484375" style="56" customWidth="1"/>
    <col min="2823" max="3072" width="9.1328125" style="56"/>
    <col min="3073" max="3073" width="4" style="56" customWidth="1"/>
    <col min="3074" max="3074" width="8.33203125" style="56" customWidth="1"/>
    <col min="3075" max="3075" width="90.6640625" style="56" customWidth="1"/>
    <col min="3076" max="3076" width="22.53125" style="56" customWidth="1"/>
    <col min="3077" max="3077" width="19.6640625" style="56" customWidth="1"/>
    <col min="3078" max="3078" width="19.46484375" style="56" customWidth="1"/>
    <col min="3079" max="3328" width="9.1328125" style="56"/>
    <col min="3329" max="3329" width="4" style="56" customWidth="1"/>
    <col min="3330" max="3330" width="8.33203125" style="56" customWidth="1"/>
    <col min="3331" max="3331" width="90.6640625" style="56" customWidth="1"/>
    <col min="3332" max="3332" width="22.53125" style="56" customWidth="1"/>
    <col min="3333" max="3333" width="19.6640625" style="56" customWidth="1"/>
    <col min="3334" max="3334" width="19.46484375" style="56" customWidth="1"/>
    <col min="3335" max="3584" width="9.1328125" style="56"/>
    <col min="3585" max="3585" width="4" style="56" customWidth="1"/>
    <col min="3586" max="3586" width="8.33203125" style="56" customWidth="1"/>
    <col min="3587" max="3587" width="90.6640625" style="56" customWidth="1"/>
    <col min="3588" max="3588" width="22.53125" style="56" customWidth="1"/>
    <col min="3589" max="3589" width="19.6640625" style="56" customWidth="1"/>
    <col min="3590" max="3590" width="19.46484375" style="56" customWidth="1"/>
    <col min="3591" max="3840" width="9.1328125" style="56"/>
    <col min="3841" max="3841" width="4" style="56" customWidth="1"/>
    <col min="3842" max="3842" width="8.33203125" style="56" customWidth="1"/>
    <col min="3843" max="3843" width="90.6640625" style="56" customWidth="1"/>
    <col min="3844" max="3844" width="22.53125" style="56" customWidth="1"/>
    <col min="3845" max="3845" width="19.6640625" style="56" customWidth="1"/>
    <col min="3846" max="3846" width="19.46484375" style="56" customWidth="1"/>
    <col min="3847" max="4096" width="9.1328125" style="56"/>
    <col min="4097" max="4097" width="4" style="56" customWidth="1"/>
    <col min="4098" max="4098" width="8.33203125" style="56" customWidth="1"/>
    <col min="4099" max="4099" width="90.6640625" style="56" customWidth="1"/>
    <col min="4100" max="4100" width="22.53125" style="56" customWidth="1"/>
    <col min="4101" max="4101" width="19.6640625" style="56" customWidth="1"/>
    <col min="4102" max="4102" width="19.46484375" style="56" customWidth="1"/>
    <col min="4103" max="4352" width="9.1328125" style="56"/>
    <col min="4353" max="4353" width="4" style="56" customWidth="1"/>
    <col min="4354" max="4354" width="8.33203125" style="56" customWidth="1"/>
    <col min="4355" max="4355" width="90.6640625" style="56" customWidth="1"/>
    <col min="4356" max="4356" width="22.53125" style="56" customWidth="1"/>
    <col min="4357" max="4357" width="19.6640625" style="56" customWidth="1"/>
    <col min="4358" max="4358" width="19.46484375" style="56" customWidth="1"/>
    <col min="4359" max="4608" width="9.1328125" style="56"/>
    <col min="4609" max="4609" width="4" style="56" customWidth="1"/>
    <col min="4610" max="4610" width="8.33203125" style="56" customWidth="1"/>
    <col min="4611" max="4611" width="90.6640625" style="56" customWidth="1"/>
    <col min="4612" max="4612" width="22.53125" style="56" customWidth="1"/>
    <col min="4613" max="4613" width="19.6640625" style="56" customWidth="1"/>
    <col min="4614" max="4614" width="19.46484375" style="56" customWidth="1"/>
    <col min="4615" max="4864" width="9.1328125" style="56"/>
    <col min="4865" max="4865" width="4" style="56" customWidth="1"/>
    <col min="4866" max="4866" width="8.33203125" style="56" customWidth="1"/>
    <col min="4867" max="4867" width="90.6640625" style="56" customWidth="1"/>
    <col min="4868" max="4868" width="22.53125" style="56" customWidth="1"/>
    <col min="4869" max="4869" width="19.6640625" style="56" customWidth="1"/>
    <col min="4870" max="4870" width="19.46484375" style="56" customWidth="1"/>
    <col min="4871" max="5120" width="9.1328125" style="56"/>
    <col min="5121" max="5121" width="4" style="56" customWidth="1"/>
    <col min="5122" max="5122" width="8.33203125" style="56" customWidth="1"/>
    <col min="5123" max="5123" width="90.6640625" style="56" customWidth="1"/>
    <col min="5124" max="5124" width="22.53125" style="56" customWidth="1"/>
    <col min="5125" max="5125" width="19.6640625" style="56" customWidth="1"/>
    <col min="5126" max="5126" width="19.46484375" style="56" customWidth="1"/>
    <col min="5127" max="5376" width="9.1328125" style="56"/>
    <col min="5377" max="5377" width="4" style="56" customWidth="1"/>
    <col min="5378" max="5378" width="8.33203125" style="56" customWidth="1"/>
    <col min="5379" max="5379" width="90.6640625" style="56" customWidth="1"/>
    <col min="5380" max="5380" width="22.53125" style="56" customWidth="1"/>
    <col min="5381" max="5381" width="19.6640625" style="56" customWidth="1"/>
    <col min="5382" max="5382" width="19.46484375" style="56" customWidth="1"/>
    <col min="5383" max="5632" width="9.1328125" style="56"/>
    <col min="5633" max="5633" width="4" style="56" customWidth="1"/>
    <col min="5634" max="5634" width="8.33203125" style="56" customWidth="1"/>
    <col min="5635" max="5635" width="90.6640625" style="56" customWidth="1"/>
    <col min="5636" max="5636" width="22.53125" style="56" customWidth="1"/>
    <col min="5637" max="5637" width="19.6640625" style="56" customWidth="1"/>
    <col min="5638" max="5638" width="19.46484375" style="56" customWidth="1"/>
    <col min="5639" max="5888" width="9.1328125" style="56"/>
    <col min="5889" max="5889" width="4" style="56" customWidth="1"/>
    <col min="5890" max="5890" width="8.33203125" style="56" customWidth="1"/>
    <col min="5891" max="5891" width="90.6640625" style="56" customWidth="1"/>
    <col min="5892" max="5892" width="22.53125" style="56" customWidth="1"/>
    <col min="5893" max="5893" width="19.6640625" style="56" customWidth="1"/>
    <col min="5894" max="5894" width="19.46484375" style="56" customWidth="1"/>
    <col min="5895" max="6144" width="9.1328125" style="56"/>
    <col min="6145" max="6145" width="4" style="56" customWidth="1"/>
    <col min="6146" max="6146" width="8.33203125" style="56" customWidth="1"/>
    <col min="6147" max="6147" width="90.6640625" style="56" customWidth="1"/>
    <col min="6148" max="6148" width="22.53125" style="56" customWidth="1"/>
    <col min="6149" max="6149" width="19.6640625" style="56" customWidth="1"/>
    <col min="6150" max="6150" width="19.46484375" style="56" customWidth="1"/>
    <col min="6151" max="6400" width="9.1328125" style="56"/>
    <col min="6401" max="6401" width="4" style="56" customWidth="1"/>
    <col min="6402" max="6402" width="8.33203125" style="56" customWidth="1"/>
    <col min="6403" max="6403" width="90.6640625" style="56" customWidth="1"/>
    <col min="6404" max="6404" width="22.53125" style="56" customWidth="1"/>
    <col min="6405" max="6405" width="19.6640625" style="56" customWidth="1"/>
    <col min="6406" max="6406" width="19.46484375" style="56" customWidth="1"/>
    <col min="6407" max="6656" width="9.1328125" style="56"/>
    <col min="6657" max="6657" width="4" style="56" customWidth="1"/>
    <col min="6658" max="6658" width="8.33203125" style="56" customWidth="1"/>
    <col min="6659" max="6659" width="90.6640625" style="56" customWidth="1"/>
    <col min="6660" max="6660" width="22.53125" style="56" customWidth="1"/>
    <col min="6661" max="6661" width="19.6640625" style="56" customWidth="1"/>
    <col min="6662" max="6662" width="19.46484375" style="56" customWidth="1"/>
    <col min="6663" max="6912" width="9.1328125" style="56"/>
    <col min="6913" max="6913" width="4" style="56" customWidth="1"/>
    <col min="6914" max="6914" width="8.33203125" style="56" customWidth="1"/>
    <col min="6915" max="6915" width="90.6640625" style="56" customWidth="1"/>
    <col min="6916" max="6916" width="22.53125" style="56" customWidth="1"/>
    <col min="6917" max="6917" width="19.6640625" style="56" customWidth="1"/>
    <col min="6918" max="6918" width="19.46484375" style="56" customWidth="1"/>
    <col min="6919" max="7168" width="9.1328125" style="56"/>
    <col min="7169" max="7169" width="4" style="56" customWidth="1"/>
    <col min="7170" max="7170" width="8.33203125" style="56" customWidth="1"/>
    <col min="7171" max="7171" width="90.6640625" style="56" customWidth="1"/>
    <col min="7172" max="7172" width="22.53125" style="56" customWidth="1"/>
    <col min="7173" max="7173" width="19.6640625" style="56" customWidth="1"/>
    <col min="7174" max="7174" width="19.46484375" style="56" customWidth="1"/>
    <col min="7175" max="7424" width="9.1328125" style="56"/>
    <col min="7425" max="7425" width="4" style="56" customWidth="1"/>
    <col min="7426" max="7426" width="8.33203125" style="56" customWidth="1"/>
    <col min="7427" max="7427" width="90.6640625" style="56" customWidth="1"/>
    <col min="7428" max="7428" width="22.53125" style="56" customWidth="1"/>
    <col min="7429" max="7429" width="19.6640625" style="56" customWidth="1"/>
    <col min="7430" max="7430" width="19.46484375" style="56" customWidth="1"/>
    <col min="7431" max="7680" width="9.1328125" style="56"/>
    <col min="7681" max="7681" width="4" style="56" customWidth="1"/>
    <col min="7682" max="7682" width="8.33203125" style="56" customWidth="1"/>
    <col min="7683" max="7683" width="90.6640625" style="56" customWidth="1"/>
    <col min="7684" max="7684" width="22.53125" style="56" customWidth="1"/>
    <col min="7685" max="7685" width="19.6640625" style="56" customWidth="1"/>
    <col min="7686" max="7686" width="19.46484375" style="56" customWidth="1"/>
    <col min="7687" max="7936" width="9.1328125" style="56"/>
    <col min="7937" max="7937" width="4" style="56" customWidth="1"/>
    <col min="7938" max="7938" width="8.33203125" style="56" customWidth="1"/>
    <col min="7939" max="7939" width="90.6640625" style="56" customWidth="1"/>
    <col min="7940" max="7940" width="22.53125" style="56" customWidth="1"/>
    <col min="7941" max="7941" width="19.6640625" style="56" customWidth="1"/>
    <col min="7942" max="7942" width="19.46484375" style="56" customWidth="1"/>
    <col min="7943" max="8192" width="9.1328125" style="56"/>
    <col min="8193" max="8193" width="4" style="56" customWidth="1"/>
    <col min="8194" max="8194" width="8.33203125" style="56" customWidth="1"/>
    <col min="8195" max="8195" width="90.6640625" style="56" customWidth="1"/>
    <col min="8196" max="8196" width="22.53125" style="56" customWidth="1"/>
    <col min="8197" max="8197" width="19.6640625" style="56" customWidth="1"/>
    <col min="8198" max="8198" width="19.46484375" style="56" customWidth="1"/>
    <col min="8199" max="8448" width="9.1328125" style="56"/>
    <col min="8449" max="8449" width="4" style="56" customWidth="1"/>
    <col min="8450" max="8450" width="8.33203125" style="56" customWidth="1"/>
    <col min="8451" max="8451" width="90.6640625" style="56" customWidth="1"/>
    <col min="8452" max="8452" width="22.53125" style="56" customWidth="1"/>
    <col min="8453" max="8453" width="19.6640625" style="56" customWidth="1"/>
    <col min="8454" max="8454" width="19.46484375" style="56" customWidth="1"/>
    <col min="8455" max="8704" width="9.1328125" style="56"/>
    <col min="8705" max="8705" width="4" style="56" customWidth="1"/>
    <col min="8706" max="8706" width="8.33203125" style="56" customWidth="1"/>
    <col min="8707" max="8707" width="90.6640625" style="56" customWidth="1"/>
    <col min="8708" max="8708" width="22.53125" style="56" customWidth="1"/>
    <col min="8709" max="8709" width="19.6640625" style="56" customWidth="1"/>
    <col min="8710" max="8710" width="19.46484375" style="56" customWidth="1"/>
    <col min="8711" max="8960" width="9.1328125" style="56"/>
    <col min="8961" max="8961" width="4" style="56" customWidth="1"/>
    <col min="8962" max="8962" width="8.33203125" style="56" customWidth="1"/>
    <col min="8963" max="8963" width="90.6640625" style="56" customWidth="1"/>
    <col min="8964" max="8964" width="22.53125" style="56" customWidth="1"/>
    <col min="8965" max="8965" width="19.6640625" style="56" customWidth="1"/>
    <col min="8966" max="8966" width="19.46484375" style="56" customWidth="1"/>
    <col min="8967" max="9216" width="9.1328125" style="56"/>
    <col min="9217" max="9217" width="4" style="56" customWidth="1"/>
    <col min="9218" max="9218" width="8.33203125" style="56" customWidth="1"/>
    <col min="9219" max="9219" width="90.6640625" style="56" customWidth="1"/>
    <col min="9220" max="9220" width="22.53125" style="56" customWidth="1"/>
    <col min="9221" max="9221" width="19.6640625" style="56" customWidth="1"/>
    <col min="9222" max="9222" width="19.46484375" style="56" customWidth="1"/>
    <col min="9223" max="9472" width="9.1328125" style="56"/>
    <col min="9473" max="9473" width="4" style="56" customWidth="1"/>
    <col min="9474" max="9474" width="8.33203125" style="56" customWidth="1"/>
    <col min="9475" max="9475" width="90.6640625" style="56" customWidth="1"/>
    <col min="9476" max="9476" width="22.53125" style="56" customWidth="1"/>
    <col min="9477" max="9477" width="19.6640625" style="56" customWidth="1"/>
    <col min="9478" max="9478" width="19.46484375" style="56" customWidth="1"/>
    <col min="9479" max="9728" width="9.1328125" style="56"/>
    <col min="9729" max="9729" width="4" style="56" customWidth="1"/>
    <col min="9730" max="9730" width="8.33203125" style="56" customWidth="1"/>
    <col min="9731" max="9731" width="90.6640625" style="56" customWidth="1"/>
    <col min="9732" max="9732" width="22.53125" style="56" customWidth="1"/>
    <col min="9733" max="9733" width="19.6640625" style="56" customWidth="1"/>
    <col min="9734" max="9734" width="19.46484375" style="56" customWidth="1"/>
    <col min="9735" max="9984" width="9.1328125" style="56"/>
    <col min="9985" max="9985" width="4" style="56" customWidth="1"/>
    <col min="9986" max="9986" width="8.33203125" style="56" customWidth="1"/>
    <col min="9987" max="9987" width="90.6640625" style="56" customWidth="1"/>
    <col min="9988" max="9988" width="22.53125" style="56" customWidth="1"/>
    <col min="9989" max="9989" width="19.6640625" style="56" customWidth="1"/>
    <col min="9990" max="9990" width="19.46484375" style="56" customWidth="1"/>
    <col min="9991" max="10240" width="9.1328125" style="56"/>
    <col min="10241" max="10241" width="4" style="56" customWidth="1"/>
    <col min="10242" max="10242" width="8.33203125" style="56" customWidth="1"/>
    <col min="10243" max="10243" width="90.6640625" style="56" customWidth="1"/>
    <col min="10244" max="10244" width="22.53125" style="56" customWidth="1"/>
    <col min="10245" max="10245" width="19.6640625" style="56" customWidth="1"/>
    <col min="10246" max="10246" width="19.46484375" style="56" customWidth="1"/>
    <col min="10247" max="10496" width="9.1328125" style="56"/>
    <col min="10497" max="10497" width="4" style="56" customWidth="1"/>
    <col min="10498" max="10498" width="8.33203125" style="56" customWidth="1"/>
    <col min="10499" max="10499" width="90.6640625" style="56" customWidth="1"/>
    <col min="10500" max="10500" width="22.53125" style="56" customWidth="1"/>
    <col min="10501" max="10501" width="19.6640625" style="56" customWidth="1"/>
    <col min="10502" max="10502" width="19.46484375" style="56" customWidth="1"/>
    <col min="10503" max="10752" width="9.1328125" style="56"/>
    <col min="10753" max="10753" width="4" style="56" customWidth="1"/>
    <col min="10754" max="10754" width="8.33203125" style="56" customWidth="1"/>
    <col min="10755" max="10755" width="90.6640625" style="56" customWidth="1"/>
    <col min="10756" max="10756" width="22.53125" style="56" customWidth="1"/>
    <col min="10757" max="10757" width="19.6640625" style="56" customWidth="1"/>
    <col min="10758" max="10758" width="19.46484375" style="56" customWidth="1"/>
    <col min="10759" max="11008" width="9.1328125" style="56"/>
    <col min="11009" max="11009" width="4" style="56" customWidth="1"/>
    <col min="11010" max="11010" width="8.33203125" style="56" customWidth="1"/>
    <col min="11011" max="11011" width="90.6640625" style="56" customWidth="1"/>
    <col min="11012" max="11012" width="22.53125" style="56" customWidth="1"/>
    <col min="11013" max="11013" width="19.6640625" style="56" customWidth="1"/>
    <col min="11014" max="11014" width="19.46484375" style="56" customWidth="1"/>
    <col min="11015" max="11264" width="9.1328125" style="56"/>
    <col min="11265" max="11265" width="4" style="56" customWidth="1"/>
    <col min="11266" max="11266" width="8.33203125" style="56" customWidth="1"/>
    <col min="11267" max="11267" width="90.6640625" style="56" customWidth="1"/>
    <col min="11268" max="11268" width="22.53125" style="56" customWidth="1"/>
    <col min="11269" max="11269" width="19.6640625" style="56" customWidth="1"/>
    <col min="11270" max="11270" width="19.46484375" style="56" customWidth="1"/>
    <col min="11271" max="11520" width="9.1328125" style="56"/>
    <col min="11521" max="11521" width="4" style="56" customWidth="1"/>
    <col min="11522" max="11522" width="8.33203125" style="56" customWidth="1"/>
    <col min="11523" max="11523" width="90.6640625" style="56" customWidth="1"/>
    <col min="11524" max="11524" width="22.53125" style="56" customWidth="1"/>
    <col min="11525" max="11525" width="19.6640625" style="56" customWidth="1"/>
    <col min="11526" max="11526" width="19.46484375" style="56" customWidth="1"/>
    <col min="11527" max="11776" width="9.1328125" style="56"/>
    <col min="11777" max="11777" width="4" style="56" customWidth="1"/>
    <col min="11778" max="11778" width="8.33203125" style="56" customWidth="1"/>
    <col min="11779" max="11779" width="90.6640625" style="56" customWidth="1"/>
    <col min="11780" max="11780" width="22.53125" style="56" customWidth="1"/>
    <col min="11781" max="11781" width="19.6640625" style="56" customWidth="1"/>
    <col min="11782" max="11782" width="19.46484375" style="56" customWidth="1"/>
    <col min="11783" max="12032" width="9.1328125" style="56"/>
    <col min="12033" max="12033" width="4" style="56" customWidth="1"/>
    <col min="12034" max="12034" width="8.33203125" style="56" customWidth="1"/>
    <col min="12035" max="12035" width="90.6640625" style="56" customWidth="1"/>
    <col min="12036" max="12036" width="22.53125" style="56" customWidth="1"/>
    <col min="12037" max="12037" width="19.6640625" style="56" customWidth="1"/>
    <col min="12038" max="12038" width="19.46484375" style="56" customWidth="1"/>
    <col min="12039" max="12288" width="9.1328125" style="56"/>
    <col min="12289" max="12289" width="4" style="56" customWidth="1"/>
    <col min="12290" max="12290" width="8.33203125" style="56" customWidth="1"/>
    <col min="12291" max="12291" width="90.6640625" style="56" customWidth="1"/>
    <col min="12292" max="12292" width="22.53125" style="56" customWidth="1"/>
    <col min="12293" max="12293" width="19.6640625" style="56" customWidth="1"/>
    <col min="12294" max="12294" width="19.46484375" style="56" customWidth="1"/>
    <col min="12295" max="12544" width="9.1328125" style="56"/>
    <col min="12545" max="12545" width="4" style="56" customWidth="1"/>
    <col min="12546" max="12546" width="8.33203125" style="56" customWidth="1"/>
    <col min="12547" max="12547" width="90.6640625" style="56" customWidth="1"/>
    <col min="12548" max="12548" width="22.53125" style="56" customWidth="1"/>
    <col min="12549" max="12549" width="19.6640625" style="56" customWidth="1"/>
    <col min="12550" max="12550" width="19.46484375" style="56" customWidth="1"/>
    <col min="12551" max="12800" width="9.1328125" style="56"/>
    <col min="12801" max="12801" width="4" style="56" customWidth="1"/>
    <col min="12802" max="12802" width="8.33203125" style="56" customWidth="1"/>
    <col min="12803" max="12803" width="90.6640625" style="56" customWidth="1"/>
    <col min="12804" max="12804" width="22.53125" style="56" customWidth="1"/>
    <col min="12805" max="12805" width="19.6640625" style="56" customWidth="1"/>
    <col min="12806" max="12806" width="19.46484375" style="56" customWidth="1"/>
    <col min="12807" max="13056" width="9.1328125" style="56"/>
    <col min="13057" max="13057" width="4" style="56" customWidth="1"/>
    <col min="13058" max="13058" width="8.33203125" style="56" customWidth="1"/>
    <col min="13059" max="13059" width="90.6640625" style="56" customWidth="1"/>
    <col min="13060" max="13060" width="22.53125" style="56" customWidth="1"/>
    <col min="13061" max="13061" width="19.6640625" style="56" customWidth="1"/>
    <col min="13062" max="13062" width="19.46484375" style="56" customWidth="1"/>
    <col min="13063" max="13312" width="9.1328125" style="56"/>
    <col min="13313" max="13313" width="4" style="56" customWidth="1"/>
    <col min="13314" max="13314" width="8.33203125" style="56" customWidth="1"/>
    <col min="13315" max="13315" width="90.6640625" style="56" customWidth="1"/>
    <col min="13316" max="13316" width="22.53125" style="56" customWidth="1"/>
    <col min="13317" max="13317" width="19.6640625" style="56" customWidth="1"/>
    <col min="13318" max="13318" width="19.46484375" style="56" customWidth="1"/>
    <col min="13319" max="13568" width="9.1328125" style="56"/>
    <col min="13569" max="13569" width="4" style="56" customWidth="1"/>
    <col min="13570" max="13570" width="8.33203125" style="56" customWidth="1"/>
    <col min="13571" max="13571" width="90.6640625" style="56" customWidth="1"/>
    <col min="13572" max="13572" width="22.53125" style="56" customWidth="1"/>
    <col min="13573" max="13573" width="19.6640625" style="56" customWidth="1"/>
    <col min="13574" max="13574" width="19.46484375" style="56" customWidth="1"/>
    <col min="13575" max="13824" width="9.1328125" style="56"/>
    <col min="13825" max="13825" width="4" style="56" customWidth="1"/>
    <col min="13826" max="13826" width="8.33203125" style="56" customWidth="1"/>
    <col min="13827" max="13827" width="90.6640625" style="56" customWidth="1"/>
    <col min="13828" max="13828" width="22.53125" style="56" customWidth="1"/>
    <col min="13829" max="13829" width="19.6640625" style="56" customWidth="1"/>
    <col min="13830" max="13830" width="19.46484375" style="56" customWidth="1"/>
    <col min="13831" max="14080" width="9.1328125" style="56"/>
    <col min="14081" max="14081" width="4" style="56" customWidth="1"/>
    <col min="14082" max="14082" width="8.33203125" style="56" customWidth="1"/>
    <col min="14083" max="14083" width="90.6640625" style="56" customWidth="1"/>
    <col min="14084" max="14084" width="22.53125" style="56" customWidth="1"/>
    <col min="14085" max="14085" width="19.6640625" style="56" customWidth="1"/>
    <col min="14086" max="14086" width="19.46484375" style="56" customWidth="1"/>
    <col min="14087" max="14336" width="9.1328125" style="56"/>
    <col min="14337" max="14337" width="4" style="56" customWidth="1"/>
    <col min="14338" max="14338" width="8.33203125" style="56" customWidth="1"/>
    <col min="14339" max="14339" width="90.6640625" style="56" customWidth="1"/>
    <col min="14340" max="14340" width="22.53125" style="56" customWidth="1"/>
    <col min="14341" max="14341" width="19.6640625" style="56" customWidth="1"/>
    <col min="14342" max="14342" width="19.46484375" style="56" customWidth="1"/>
    <col min="14343" max="14592" width="9.1328125" style="56"/>
    <col min="14593" max="14593" width="4" style="56" customWidth="1"/>
    <col min="14594" max="14594" width="8.33203125" style="56" customWidth="1"/>
    <col min="14595" max="14595" width="90.6640625" style="56" customWidth="1"/>
    <col min="14596" max="14596" width="22.53125" style="56" customWidth="1"/>
    <col min="14597" max="14597" width="19.6640625" style="56" customWidth="1"/>
    <col min="14598" max="14598" width="19.46484375" style="56" customWidth="1"/>
    <col min="14599" max="14848" width="9.1328125" style="56"/>
    <col min="14849" max="14849" width="4" style="56" customWidth="1"/>
    <col min="14850" max="14850" width="8.33203125" style="56" customWidth="1"/>
    <col min="14851" max="14851" width="90.6640625" style="56" customWidth="1"/>
    <col min="14852" max="14852" width="22.53125" style="56" customWidth="1"/>
    <col min="14853" max="14853" width="19.6640625" style="56" customWidth="1"/>
    <col min="14854" max="14854" width="19.46484375" style="56" customWidth="1"/>
    <col min="14855" max="15104" width="9.1328125" style="56"/>
    <col min="15105" max="15105" width="4" style="56" customWidth="1"/>
    <col min="15106" max="15106" width="8.33203125" style="56" customWidth="1"/>
    <col min="15107" max="15107" width="90.6640625" style="56" customWidth="1"/>
    <col min="15108" max="15108" width="22.53125" style="56" customWidth="1"/>
    <col min="15109" max="15109" width="19.6640625" style="56" customWidth="1"/>
    <col min="15110" max="15110" width="19.46484375" style="56" customWidth="1"/>
    <col min="15111" max="15360" width="9.1328125" style="56"/>
    <col min="15361" max="15361" width="4" style="56" customWidth="1"/>
    <col min="15362" max="15362" width="8.33203125" style="56" customWidth="1"/>
    <col min="15363" max="15363" width="90.6640625" style="56" customWidth="1"/>
    <col min="15364" max="15364" width="22.53125" style="56" customWidth="1"/>
    <col min="15365" max="15365" width="19.6640625" style="56" customWidth="1"/>
    <col min="15366" max="15366" width="19.46484375" style="56" customWidth="1"/>
    <col min="15367" max="15616" width="9.1328125" style="56"/>
    <col min="15617" max="15617" width="4" style="56" customWidth="1"/>
    <col min="15618" max="15618" width="8.33203125" style="56" customWidth="1"/>
    <col min="15619" max="15619" width="90.6640625" style="56" customWidth="1"/>
    <col min="15620" max="15620" width="22.53125" style="56" customWidth="1"/>
    <col min="15621" max="15621" width="19.6640625" style="56" customWidth="1"/>
    <col min="15622" max="15622" width="19.46484375" style="56" customWidth="1"/>
    <col min="15623" max="15872" width="9.1328125" style="56"/>
    <col min="15873" max="15873" width="4" style="56" customWidth="1"/>
    <col min="15874" max="15874" width="8.33203125" style="56" customWidth="1"/>
    <col min="15875" max="15875" width="90.6640625" style="56" customWidth="1"/>
    <col min="15876" max="15876" width="22.53125" style="56" customWidth="1"/>
    <col min="15877" max="15877" width="19.6640625" style="56" customWidth="1"/>
    <col min="15878" max="15878" width="19.46484375" style="56" customWidth="1"/>
    <col min="15879" max="16128" width="9.1328125" style="56"/>
    <col min="16129" max="16129" width="4" style="56" customWidth="1"/>
    <col min="16130" max="16130" width="8.33203125" style="56" customWidth="1"/>
    <col min="16131" max="16131" width="90.6640625" style="56" customWidth="1"/>
    <col min="16132" max="16132" width="22.53125" style="56" customWidth="1"/>
    <col min="16133" max="16133" width="19.6640625" style="56" customWidth="1"/>
    <col min="16134" max="16134" width="19.46484375" style="56" customWidth="1"/>
    <col min="16135" max="16384" width="9.1328125" style="56"/>
  </cols>
  <sheetData>
    <row r="1" spans="2:40" ht="14.25" customHeight="1" x14ac:dyDescent="0.45">
      <c r="B1" s="52"/>
      <c r="C1" s="52"/>
      <c r="D1" s="53"/>
      <c r="E1" s="54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</row>
    <row r="2" spans="2:40" ht="15" x14ac:dyDescent="0.45">
      <c r="B2" s="76" t="s">
        <v>144</v>
      </c>
      <c r="C2" s="232" t="s">
        <v>145</v>
      </c>
      <c r="D2" s="232"/>
      <c r="E2" s="51"/>
      <c r="F2" s="51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</row>
    <row r="3" spans="2:40" ht="15" x14ac:dyDescent="0.45">
      <c r="B3" s="55"/>
      <c r="C3" s="55"/>
      <c r="D3" s="55"/>
      <c r="E3" s="134" t="s">
        <v>292</v>
      </c>
      <c r="F3" s="57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60"/>
    </row>
    <row r="4" spans="2:40" ht="15" x14ac:dyDescent="0.45">
      <c r="B4" s="112"/>
      <c r="C4" s="113" t="s">
        <v>146</v>
      </c>
      <c r="D4" s="114" t="str">
        <f>+'BS i VB - MFI'!D5</f>
        <v>*</v>
      </c>
      <c r="E4" s="114" t="str">
        <f>+'BS i VB - MFI'!E5</f>
        <v>**</v>
      </c>
      <c r="F4" s="57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</row>
    <row r="5" spans="2:40" ht="15" x14ac:dyDescent="0.35">
      <c r="B5" s="143" t="s">
        <v>27</v>
      </c>
      <c r="C5" s="163" t="s">
        <v>147</v>
      </c>
      <c r="D5" s="186">
        <v>133.05799999999999</v>
      </c>
      <c r="E5" s="186">
        <v>175</v>
      </c>
      <c r="F5" s="57"/>
      <c r="G5" s="184"/>
      <c r="H5" s="61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</row>
    <row r="6" spans="2:40" ht="15" x14ac:dyDescent="0.35">
      <c r="B6" s="143" t="s">
        <v>28</v>
      </c>
      <c r="C6" s="163" t="s">
        <v>148</v>
      </c>
      <c r="D6" s="186">
        <v>27.658000000000001</v>
      </c>
      <c r="E6" s="186">
        <v>45</v>
      </c>
      <c r="F6" s="57"/>
      <c r="G6" s="184"/>
      <c r="H6" s="61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</row>
    <row r="7" spans="2:40" ht="15" x14ac:dyDescent="0.45">
      <c r="B7" s="143" t="s">
        <v>29</v>
      </c>
      <c r="C7" s="146" t="s">
        <v>260</v>
      </c>
      <c r="D7" s="62">
        <v>105</v>
      </c>
      <c r="E7" s="62">
        <f>+E5-E6</f>
        <v>130</v>
      </c>
      <c r="F7" s="57"/>
      <c r="G7" s="184"/>
      <c r="H7" s="61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</row>
    <row r="8" spans="2:40" ht="15" x14ac:dyDescent="0.35">
      <c r="B8" s="143" t="s">
        <v>30</v>
      </c>
      <c r="C8" s="163" t="s">
        <v>261</v>
      </c>
      <c r="D8" s="186">
        <v>0</v>
      </c>
      <c r="E8" s="186">
        <v>0</v>
      </c>
      <c r="F8" s="57"/>
      <c r="G8" s="184"/>
      <c r="H8" s="61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</row>
    <row r="9" spans="2:40" ht="15" x14ac:dyDescent="0.35">
      <c r="B9" s="143" t="s">
        <v>31</v>
      </c>
      <c r="C9" s="163" t="s">
        <v>262</v>
      </c>
      <c r="D9" s="186">
        <v>26.632000000000001</v>
      </c>
      <c r="E9" s="186">
        <v>16</v>
      </c>
      <c r="F9" s="57"/>
      <c r="G9" s="184"/>
      <c r="H9" s="61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</row>
    <row r="10" spans="2:40" ht="16.5" customHeight="1" x14ac:dyDescent="0.35">
      <c r="B10" s="143" t="s">
        <v>32</v>
      </c>
      <c r="C10" s="163" t="s">
        <v>157</v>
      </c>
      <c r="D10" s="186">
        <v>0</v>
      </c>
      <c r="E10" s="186">
        <v>0</v>
      </c>
      <c r="F10" s="57"/>
      <c r="G10" s="184"/>
      <c r="H10" s="61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</row>
    <row r="11" spans="2:40" ht="16.5" customHeight="1" x14ac:dyDescent="0.35">
      <c r="B11" s="143" t="s">
        <v>33</v>
      </c>
      <c r="C11" s="163" t="s">
        <v>149</v>
      </c>
      <c r="D11" s="186">
        <v>7.1668599999999998</v>
      </c>
      <c r="E11" s="186">
        <v>8</v>
      </c>
      <c r="F11" s="57"/>
      <c r="G11" s="184"/>
      <c r="H11" s="61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</row>
    <row r="12" spans="2:40" ht="15" x14ac:dyDescent="0.35">
      <c r="B12" s="143" t="s">
        <v>34</v>
      </c>
      <c r="C12" s="163" t="s">
        <v>150</v>
      </c>
      <c r="D12" s="186">
        <v>9.7319999999999993</v>
      </c>
      <c r="E12" s="186">
        <v>5</v>
      </c>
      <c r="F12" s="57"/>
      <c r="G12" s="184"/>
      <c r="H12" s="61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</row>
    <row r="13" spans="2:40" ht="15" x14ac:dyDescent="0.4">
      <c r="B13" s="143" t="s">
        <v>35</v>
      </c>
      <c r="C13" s="146" t="s">
        <v>263</v>
      </c>
      <c r="D13" s="187">
        <v>-2.5651400000000004</v>
      </c>
      <c r="E13" s="187">
        <v>3</v>
      </c>
      <c r="F13" s="57"/>
      <c r="G13" s="184"/>
      <c r="H13" s="61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</row>
    <row r="14" spans="2:40" ht="15" x14ac:dyDescent="0.35">
      <c r="B14" s="143" t="s">
        <v>36</v>
      </c>
      <c r="C14" s="137" t="s">
        <v>264</v>
      </c>
      <c r="D14" s="186">
        <v>0</v>
      </c>
      <c r="E14" s="186">
        <v>0</v>
      </c>
      <c r="F14" s="57"/>
      <c r="G14" s="184"/>
      <c r="H14" s="61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</row>
    <row r="15" spans="2:40" ht="15" x14ac:dyDescent="0.35">
      <c r="B15" s="143" t="s">
        <v>64</v>
      </c>
      <c r="C15" s="137" t="s">
        <v>265</v>
      </c>
      <c r="D15" s="186">
        <v>0</v>
      </c>
      <c r="E15" s="186">
        <v>0</v>
      </c>
      <c r="F15" s="57"/>
      <c r="G15" s="184"/>
      <c r="H15" s="61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</row>
    <row r="16" spans="2:40" ht="15" x14ac:dyDescent="0.35">
      <c r="B16" s="143" t="s">
        <v>66</v>
      </c>
      <c r="C16" s="164" t="s">
        <v>266</v>
      </c>
      <c r="D16" s="186">
        <v>0</v>
      </c>
      <c r="E16" s="186">
        <v>0</v>
      </c>
      <c r="F16" s="57"/>
      <c r="G16" s="184"/>
      <c r="H16" s="61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</row>
    <row r="17" spans="2:44" ht="15" x14ac:dyDescent="0.35">
      <c r="B17" s="143" t="s">
        <v>68</v>
      </c>
      <c r="C17" s="164" t="s">
        <v>151</v>
      </c>
      <c r="D17" s="186">
        <v>0</v>
      </c>
      <c r="E17" s="186">
        <v>0</v>
      </c>
      <c r="F17" s="57"/>
      <c r="G17" s="184"/>
      <c r="H17" s="61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</row>
    <row r="18" spans="2:44" ht="15" x14ac:dyDescent="0.35">
      <c r="B18" s="143" t="s">
        <v>70</v>
      </c>
      <c r="C18" s="163" t="s">
        <v>152</v>
      </c>
      <c r="D18" s="186">
        <v>0</v>
      </c>
      <c r="E18" s="186">
        <v>0</v>
      </c>
      <c r="F18" s="57"/>
      <c r="G18" s="184"/>
      <c r="H18" s="61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</row>
    <row r="19" spans="2:44" ht="15" x14ac:dyDescent="0.35">
      <c r="B19" s="143" t="s">
        <v>71</v>
      </c>
      <c r="C19" s="163" t="s">
        <v>154</v>
      </c>
      <c r="D19" s="186">
        <v>91.10154</v>
      </c>
      <c r="E19" s="186">
        <v>65</v>
      </c>
      <c r="F19" s="57"/>
      <c r="G19" s="184"/>
      <c r="H19" s="61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</row>
    <row r="20" spans="2:44" ht="15" x14ac:dyDescent="0.35">
      <c r="B20" s="143" t="s">
        <v>72</v>
      </c>
      <c r="C20" s="163" t="s">
        <v>156</v>
      </c>
      <c r="D20" s="186">
        <v>78.208400000000012</v>
      </c>
      <c r="E20" s="186">
        <v>50</v>
      </c>
      <c r="F20" s="57"/>
      <c r="G20" s="184"/>
      <c r="H20" s="61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</row>
    <row r="21" spans="2:44" ht="17.25" customHeight="1" x14ac:dyDescent="0.35">
      <c r="B21" s="143" t="s">
        <v>74</v>
      </c>
      <c r="C21" s="163" t="s">
        <v>155</v>
      </c>
      <c r="D21" s="186">
        <v>36.093160000000005</v>
      </c>
      <c r="E21" s="186">
        <v>31</v>
      </c>
      <c r="F21" s="57"/>
      <c r="G21" s="184"/>
      <c r="H21" s="61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</row>
    <row r="22" spans="2:44" ht="31.5" customHeight="1" x14ac:dyDescent="0.35">
      <c r="B22" s="143" t="s">
        <v>75</v>
      </c>
      <c r="C22" s="163" t="s">
        <v>158</v>
      </c>
      <c r="D22" s="186">
        <v>1.2E-2</v>
      </c>
      <c r="E22" s="186">
        <v>1</v>
      </c>
      <c r="F22" s="57"/>
      <c r="G22" s="184"/>
      <c r="H22" s="61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</row>
    <row r="23" spans="2:44" ht="15" x14ac:dyDescent="0.35">
      <c r="B23" s="143" t="s">
        <v>76</v>
      </c>
      <c r="C23" s="163" t="s">
        <v>153</v>
      </c>
      <c r="D23" s="186">
        <v>3.06</v>
      </c>
      <c r="E23" s="186">
        <v>1.2013800000000001</v>
      </c>
      <c r="F23" s="57"/>
      <c r="G23" s="184"/>
      <c r="H23" s="61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</row>
    <row r="24" spans="2:44" ht="15" x14ac:dyDescent="0.4">
      <c r="B24" s="143" t="s">
        <v>77</v>
      </c>
      <c r="C24" s="146" t="s">
        <v>267</v>
      </c>
      <c r="D24" s="187">
        <v>-126</v>
      </c>
      <c r="E24" s="187">
        <f>+E7+E8-E9-E10+E13+E14+E15+E16+E17+E18-E19-E20-E21-E22+E23</f>
        <v>-28.79862</v>
      </c>
      <c r="H24" s="57"/>
      <c r="I24" s="58"/>
      <c r="J24" s="58">
        <f>130-16+2-65-50-31-1+1</f>
        <v>-30</v>
      </c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</row>
    <row r="25" spans="2:44" ht="15" x14ac:dyDescent="0.35">
      <c r="B25" s="143" t="s">
        <v>79</v>
      </c>
      <c r="C25" s="163" t="s">
        <v>268</v>
      </c>
      <c r="D25" s="186">
        <v>0</v>
      </c>
      <c r="E25" s="186">
        <v>1</v>
      </c>
      <c r="F25" s="57"/>
      <c r="G25" s="184"/>
      <c r="H25" s="61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</row>
    <row r="26" spans="2:44" ht="15" x14ac:dyDescent="0.45">
      <c r="B26" s="165" t="s">
        <v>80</v>
      </c>
      <c r="C26" s="145" t="s">
        <v>269</v>
      </c>
      <c r="D26" s="185">
        <v>-126</v>
      </c>
      <c r="E26" s="185">
        <f>+E24-E25</f>
        <v>-29.79862</v>
      </c>
      <c r="F26" s="57"/>
      <c r="G26" s="184"/>
      <c r="H26" s="61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</row>
    <row r="27" spans="2:44" ht="15" x14ac:dyDescent="0.45">
      <c r="B27" s="55"/>
      <c r="C27" s="55"/>
      <c r="D27" s="55"/>
      <c r="E27" s="57"/>
      <c r="F27" s="57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</row>
    <row r="28" spans="2:44" ht="15" x14ac:dyDescent="0.45">
      <c r="B28" s="55"/>
      <c r="C28" s="63" t="s">
        <v>141</v>
      </c>
      <c r="D28" s="64"/>
      <c r="E28" s="64"/>
      <c r="F28" s="57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</row>
    <row r="29" spans="2:44" ht="13.5" x14ac:dyDescent="0.45">
      <c r="B29" s="65"/>
      <c r="C29" s="66" t="s">
        <v>142</v>
      </c>
      <c r="D29" s="67"/>
      <c r="E29" s="67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9"/>
      <c r="AK29" s="69"/>
      <c r="AL29" s="69"/>
      <c r="AM29" s="69"/>
      <c r="AN29" s="69"/>
      <c r="AO29" s="69"/>
      <c r="AP29" s="69"/>
      <c r="AQ29" s="69"/>
      <c r="AR29" s="69"/>
    </row>
    <row r="30" spans="2:44" ht="13.5" x14ac:dyDescent="0.45">
      <c r="B30" s="65"/>
      <c r="C30" s="66" t="s">
        <v>143</v>
      </c>
      <c r="D30" s="67"/>
      <c r="E30" s="67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8"/>
      <c r="AA30" s="68"/>
      <c r="AB30" s="68"/>
      <c r="AC30" s="68"/>
      <c r="AD30" s="68"/>
      <c r="AE30" s="68"/>
      <c r="AF30" s="68"/>
      <c r="AG30" s="68"/>
      <c r="AH30" s="68"/>
      <c r="AI30" s="68"/>
      <c r="AJ30" s="69"/>
      <c r="AK30" s="69"/>
      <c r="AL30" s="69"/>
      <c r="AM30" s="69"/>
      <c r="AN30" s="69"/>
      <c r="AO30" s="69"/>
      <c r="AP30" s="69"/>
      <c r="AQ30" s="69"/>
      <c r="AR30" s="69"/>
    </row>
    <row r="31" spans="2:44" ht="13.5" x14ac:dyDescent="0.45">
      <c r="B31" s="65"/>
      <c r="C31" s="66"/>
      <c r="D31" s="67"/>
      <c r="E31" s="67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9"/>
      <c r="AK31" s="69"/>
      <c r="AL31" s="69"/>
      <c r="AM31" s="69"/>
      <c r="AN31" s="69"/>
      <c r="AO31" s="69"/>
      <c r="AP31" s="69"/>
      <c r="AQ31" s="69"/>
      <c r="AR31" s="69"/>
    </row>
    <row r="32" spans="2:44" ht="13.5" x14ac:dyDescent="0.45">
      <c r="B32" s="65"/>
      <c r="C32" s="66"/>
      <c r="D32" s="65"/>
      <c r="E32" s="70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9"/>
      <c r="AK32" s="69"/>
      <c r="AL32" s="69"/>
      <c r="AM32" s="69"/>
      <c r="AN32" s="69"/>
      <c r="AO32" s="69"/>
      <c r="AP32" s="69"/>
      <c r="AQ32" s="69"/>
      <c r="AR32" s="69"/>
    </row>
    <row r="33" spans="2:44" ht="13.9" x14ac:dyDescent="0.45">
      <c r="B33" s="75" t="s">
        <v>159</v>
      </c>
      <c r="C33" s="75"/>
      <c r="D33" s="172"/>
      <c r="E33" s="172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9"/>
      <c r="AK33" s="69"/>
      <c r="AL33" s="69"/>
      <c r="AM33" s="69"/>
      <c r="AN33" s="69"/>
      <c r="AO33" s="69"/>
      <c r="AP33" s="69"/>
      <c r="AQ33" s="69"/>
      <c r="AR33" s="69"/>
    </row>
    <row r="34" spans="2:44" ht="13.9" x14ac:dyDescent="0.45">
      <c r="B34" s="71"/>
      <c r="C34" s="71"/>
      <c r="D34" s="71"/>
      <c r="E34" s="71"/>
      <c r="F34" s="134" t="s">
        <v>292</v>
      </c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9"/>
      <c r="AK34" s="69"/>
      <c r="AL34" s="69"/>
      <c r="AM34" s="69"/>
      <c r="AN34" s="69"/>
      <c r="AO34" s="69"/>
      <c r="AP34" s="69"/>
      <c r="AQ34" s="69"/>
      <c r="AR34" s="69"/>
    </row>
    <row r="35" spans="2:44" ht="24.75" customHeight="1" x14ac:dyDescent="0.45">
      <c r="B35" s="233" t="s">
        <v>160</v>
      </c>
      <c r="C35" s="233"/>
      <c r="D35" s="169" t="s">
        <v>161</v>
      </c>
      <c r="E35" s="115" t="s">
        <v>214</v>
      </c>
      <c r="F35" s="115" t="s">
        <v>215</v>
      </c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</row>
    <row r="36" spans="2:44" ht="18.75" customHeight="1" x14ac:dyDescent="0.45">
      <c r="B36" s="234" t="s">
        <v>162</v>
      </c>
      <c r="C36" s="234"/>
      <c r="D36" s="116"/>
      <c r="E36" s="115"/>
      <c r="F36" s="11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</row>
    <row r="37" spans="2:44" ht="17.25" customHeight="1" x14ac:dyDescent="0.45">
      <c r="B37" s="231" t="s">
        <v>163</v>
      </c>
      <c r="C37" s="231"/>
      <c r="D37" s="107"/>
      <c r="E37" s="108">
        <f>133+5+13</f>
        <v>151</v>
      </c>
      <c r="F37" s="108">
        <v>184</v>
      </c>
      <c r="G37" s="65"/>
      <c r="H37" s="72"/>
      <c r="I37" s="61"/>
      <c r="J37" s="72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</row>
    <row r="38" spans="2:44" ht="17.25" customHeight="1" x14ac:dyDescent="0.45">
      <c r="B38" s="231" t="s">
        <v>164</v>
      </c>
      <c r="C38" s="231"/>
      <c r="D38" s="107"/>
      <c r="E38" s="108">
        <v>28</v>
      </c>
      <c r="F38" s="108">
        <f>E6</f>
        <v>45</v>
      </c>
      <c r="G38" s="65"/>
      <c r="H38" s="72"/>
      <c r="I38" s="61"/>
      <c r="J38" s="72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</row>
    <row r="39" spans="2:44" ht="17.25" customHeight="1" x14ac:dyDescent="0.45">
      <c r="B39" s="231" t="s">
        <v>165</v>
      </c>
      <c r="C39" s="231"/>
      <c r="D39" s="107"/>
      <c r="E39" s="108">
        <f>D11</f>
        <v>7.1668599999999998</v>
      </c>
      <c r="F39" s="108">
        <f>E11</f>
        <v>8</v>
      </c>
      <c r="G39" s="65"/>
      <c r="H39" s="72"/>
      <c r="I39" s="61"/>
      <c r="J39" s="72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</row>
    <row r="40" spans="2:44" ht="17.25" customHeight="1" x14ac:dyDescent="0.45">
      <c r="B40" s="231" t="s">
        <v>166</v>
      </c>
      <c r="C40" s="231"/>
      <c r="D40" s="107"/>
      <c r="E40" s="108">
        <v>10</v>
      </c>
      <c r="F40" s="108">
        <f>E12</f>
        <v>5</v>
      </c>
      <c r="G40" s="65"/>
      <c r="H40" s="72"/>
      <c r="I40" s="61"/>
      <c r="J40" s="72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</row>
    <row r="41" spans="2:44" ht="17.25" customHeight="1" x14ac:dyDescent="0.45">
      <c r="B41" s="235" t="s">
        <v>270</v>
      </c>
      <c r="C41" s="235"/>
      <c r="D41" s="107"/>
      <c r="E41" s="108">
        <v>1271</v>
      </c>
      <c r="F41" s="108">
        <v>1483</v>
      </c>
      <c r="G41" s="65"/>
      <c r="H41" s="72"/>
      <c r="I41" s="61"/>
      <c r="J41" s="72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</row>
    <row r="42" spans="2:44" ht="17.25" customHeight="1" x14ac:dyDescent="0.45">
      <c r="B42" s="235" t="s">
        <v>271</v>
      </c>
      <c r="C42" s="235"/>
      <c r="D42" s="107"/>
      <c r="E42" s="108">
        <v>3428</v>
      </c>
      <c r="F42" s="108">
        <v>2109</v>
      </c>
      <c r="G42" s="65"/>
      <c r="H42" s="72"/>
      <c r="I42" s="61"/>
      <c r="J42" s="72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</row>
    <row r="43" spans="2:44" ht="17.25" customHeight="1" x14ac:dyDescent="0.45">
      <c r="B43" s="231" t="s">
        <v>167</v>
      </c>
      <c r="C43" s="231"/>
      <c r="D43" s="107"/>
      <c r="E43" s="108">
        <f>225-E44</f>
        <v>216</v>
      </c>
      <c r="F43" s="108">
        <f>138+12</f>
        <v>150</v>
      </c>
      <c r="G43" s="65"/>
      <c r="H43" s="72"/>
      <c r="I43" s="61"/>
      <c r="J43" s="61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</row>
    <row r="44" spans="2:44" ht="17.25" customHeight="1" x14ac:dyDescent="0.45">
      <c r="B44" s="231" t="s">
        <v>168</v>
      </c>
      <c r="C44" s="231"/>
      <c r="D44" s="107"/>
      <c r="E44" s="108">
        <f>3+6</f>
        <v>9</v>
      </c>
      <c r="F44" s="108">
        <v>1</v>
      </c>
      <c r="G44" s="65"/>
      <c r="H44" s="72"/>
      <c r="I44" s="61"/>
      <c r="J44" s="72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</row>
    <row r="45" spans="2:44" ht="17.25" customHeight="1" x14ac:dyDescent="0.45">
      <c r="B45" s="231" t="s">
        <v>272</v>
      </c>
      <c r="C45" s="231"/>
      <c r="D45" s="107"/>
      <c r="E45" s="108"/>
      <c r="F45" s="108"/>
      <c r="G45" s="65"/>
      <c r="H45" s="72"/>
      <c r="I45" s="61"/>
      <c r="J45" s="72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</row>
    <row r="46" spans="2:44" ht="17.25" customHeight="1" x14ac:dyDescent="0.45">
      <c r="B46" s="168" t="s">
        <v>169</v>
      </c>
      <c r="C46" s="168"/>
      <c r="D46" s="107"/>
      <c r="E46" s="108">
        <v>3</v>
      </c>
      <c r="F46" s="108">
        <v>1</v>
      </c>
      <c r="G46" s="65"/>
      <c r="H46" s="72"/>
      <c r="I46" s="61"/>
      <c r="J46" s="72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</row>
    <row r="47" spans="2:44" ht="17.25" customHeight="1" x14ac:dyDescent="0.45">
      <c r="B47" s="168" t="s">
        <v>273</v>
      </c>
      <c r="C47" s="168"/>
      <c r="D47" s="107"/>
      <c r="E47" s="108"/>
      <c r="F47" s="108">
        <v>1</v>
      </c>
      <c r="G47" s="65"/>
      <c r="H47" s="72"/>
      <c r="I47" s="61"/>
      <c r="J47" s="72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</row>
    <row r="48" spans="2:44" ht="17.25" customHeight="1" x14ac:dyDescent="0.45">
      <c r="B48" s="117" t="s">
        <v>170</v>
      </c>
      <c r="C48" s="118"/>
      <c r="D48" s="119"/>
      <c r="E48" s="120">
        <f>E37-E38-E40+E41-E42-E43+E46+E39-E44+E45-E47</f>
        <v>-2258.8331400000002</v>
      </c>
      <c r="F48" s="120">
        <f>F37-F38-F40+F41-F42-F43+F46+F39-F44+F45-F47</f>
        <v>-635</v>
      </c>
      <c r="G48" s="65"/>
      <c r="H48" s="72"/>
      <c r="I48" s="61"/>
      <c r="J48" s="72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</row>
    <row r="49" spans="2:44" ht="17.25" customHeight="1" x14ac:dyDescent="0.45">
      <c r="B49" s="121" t="s">
        <v>171</v>
      </c>
      <c r="C49" s="122"/>
      <c r="D49" s="109"/>
      <c r="E49" s="110"/>
      <c r="F49" s="110"/>
      <c r="G49" s="65"/>
      <c r="H49" s="72"/>
      <c r="I49" s="61"/>
      <c r="J49" s="72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</row>
    <row r="50" spans="2:44" ht="17.25" customHeight="1" x14ac:dyDescent="0.45">
      <c r="B50" s="231" t="s">
        <v>172</v>
      </c>
      <c r="C50" s="231"/>
      <c r="D50" s="107"/>
      <c r="E50" s="108">
        <v>145</v>
      </c>
      <c r="F50" s="108">
        <v>1</v>
      </c>
      <c r="G50" s="65"/>
      <c r="H50" s="72"/>
      <c r="I50" s="61"/>
      <c r="J50" s="72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</row>
    <row r="51" spans="2:44" ht="17.25" customHeight="1" x14ac:dyDescent="0.45">
      <c r="B51" s="231" t="s">
        <v>173</v>
      </c>
      <c r="C51" s="231"/>
      <c r="D51" s="107"/>
      <c r="E51" s="108"/>
      <c r="F51" s="108"/>
      <c r="G51" s="65"/>
      <c r="H51" s="72"/>
      <c r="I51" s="61"/>
      <c r="J51" s="72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</row>
    <row r="52" spans="2:44" ht="17.25" customHeight="1" x14ac:dyDescent="0.45">
      <c r="B52" s="231" t="s">
        <v>174</v>
      </c>
      <c r="C52" s="231"/>
      <c r="D52" s="107"/>
      <c r="E52" s="108"/>
      <c r="F52" s="108"/>
      <c r="G52" s="65"/>
      <c r="H52" s="72"/>
      <c r="I52" s="61"/>
      <c r="J52" s="72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</row>
    <row r="53" spans="2:44" ht="17.25" customHeight="1" x14ac:dyDescent="0.45">
      <c r="B53" s="231" t="s">
        <v>175</v>
      </c>
      <c r="C53" s="231"/>
      <c r="D53" s="107"/>
      <c r="E53" s="108"/>
      <c r="F53" s="108"/>
      <c r="G53" s="65"/>
      <c r="H53" s="72"/>
      <c r="I53" s="61"/>
      <c r="J53" s="72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</row>
    <row r="54" spans="2:44" ht="17.25" customHeight="1" x14ac:dyDescent="0.45">
      <c r="B54" s="117" t="s">
        <v>176</v>
      </c>
      <c r="C54" s="118"/>
      <c r="D54" s="119"/>
      <c r="E54" s="120">
        <f>E53-E50-E51-E52</f>
        <v>-145</v>
      </c>
      <c r="F54" s="120">
        <f>F53-F50-F51-F52</f>
        <v>-1</v>
      </c>
      <c r="G54" s="65"/>
      <c r="H54" s="72"/>
      <c r="I54" s="61"/>
      <c r="J54" s="72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</row>
    <row r="55" spans="2:44" ht="17.25" customHeight="1" x14ac:dyDescent="0.45">
      <c r="B55" s="121" t="s">
        <v>177</v>
      </c>
      <c r="C55" s="122"/>
      <c r="D55" s="109"/>
      <c r="E55" s="110"/>
      <c r="F55" s="110"/>
      <c r="G55" s="65"/>
      <c r="H55" s="72"/>
      <c r="I55" s="61"/>
      <c r="J55" s="72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</row>
    <row r="56" spans="2:44" ht="17.25" customHeight="1" x14ac:dyDescent="0.45">
      <c r="B56" s="231" t="s">
        <v>274</v>
      </c>
      <c r="C56" s="231"/>
      <c r="D56" s="111"/>
      <c r="E56" s="108">
        <v>3322</v>
      </c>
      <c r="F56" s="108">
        <v>3200</v>
      </c>
      <c r="G56" s="65"/>
      <c r="H56" s="72"/>
      <c r="I56" s="61"/>
      <c r="J56" s="72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</row>
    <row r="57" spans="2:44" ht="17.25" customHeight="1" x14ac:dyDescent="0.45">
      <c r="B57" s="231" t="s">
        <v>275</v>
      </c>
      <c r="C57" s="231"/>
      <c r="D57" s="111"/>
      <c r="E57" s="108">
        <v>1340</v>
      </c>
      <c r="F57" s="108">
        <v>2600</v>
      </c>
      <c r="G57" s="65"/>
      <c r="H57" s="72"/>
      <c r="I57" s="61"/>
      <c r="J57" s="72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</row>
    <row r="58" spans="2:44" ht="17.25" customHeight="1" x14ac:dyDescent="0.45">
      <c r="B58" s="231" t="s">
        <v>276</v>
      </c>
      <c r="C58" s="231"/>
      <c r="D58" s="111"/>
      <c r="E58" s="108">
        <v>500</v>
      </c>
      <c r="F58" s="108"/>
      <c r="G58" s="65"/>
      <c r="H58" s="72"/>
      <c r="I58" s="61"/>
      <c r="J58" s="72"/>
      <c r="K58" s="65"/>
      <c r="L58" s="65"/>
      <c r="M58" s="65"/>
      <c r="N58" s="65" t="s">
        <v>178</v>
      </c>
      <c r="O58" s="65" t="s">
        <v>178</v>
      </c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</row>
    <row r="59" spans="2:44" ht="17.25" customHeight="1" x14ac:dyDescent="0.45">
      <c r="B59" s="236" t="s">
        <v>179</v>
      </c>
      <c r="C59" s="236"/>
      <c r="D59" s="107"/>
      <c r="E59" s="108"/>
      <c r="F59" s="108"/>
      <c r="G59" s="65"/>
      <c r="H59" s="72"/>
      <c r="I59" s="61"/>
      <c r="J59" s="72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</row>
    <row r="60" spans="2:44" ht="17.25" customHeight="1" x14ac:dyDescent="0.45">
      <c r="B60" s="117" t="s">
        <v>180</v>
      </c>
      <c r="C60" s="118"/>
      <c r="D60" s="119"/>
      <c r="E60" s="120">
        <f>E56-E57+E58-E59</f>
        <v>2482</v>
      </c>
      <c r="F60" s="120">
        <f>F56-F57+F58-F59</f>
        <v>600</v>
      </c>
      <c r="G60" s="65"/>
      <c r="H60" s="72"/>
      <c r="I60" s="61"/>
      <c r="J60" s="72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</row>
    <row r="61" spans="2:44" ht="17.25" customHeight="1" x14ac:dyDescent="0.45">
      <c r="B61" s="231" t="s">
        <v>278</v>
      </c>
      <c r="C61" s="231"/>
      <c r="D61" s="107"/>
      <c r="E61" s="108"/>
      <c r="F61" s="108"/>
      <c r="G61" s="65"/>
      <c r="H61" s="72"/>
      <c r="I61" s="61"/>
      <c r="J61" s="72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</row>
    <row r="62" spans="2:44" ht="17.25" customHeight="1" x14ac:dyDescent="0.45">
      <c r="B62" s="231" t="s">
        <v>279</v>
      </c>
      <c r="C62" s="231"/>
      <c r="D62" s="107"/>
      <c r="E62" s="108"/>
      <c r="F62" s="108"/>
      <c r="G62" s="65"/>
      <c r="H62" s="72"/>
      <c r="I62" s="61"/>
      <c r="J62" s="72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</row>
    <row r="63" spans="2:44" ht="17.25" customHeight="1" x14ac:dyDescent="0.45">
      <c r="B63" s="117" t="s">
        <v>181</v>
      </c>
      <c r="C63" s="118"/>
      <c r="D63" s="119"/>
      <c r="E63" s="120"/>
      <c r="F63" s="120"/>
      <c r="G63" s="65"/>
      <c r="H63" s="72"/>
      <c r="I63" s="61"/>
      <c r="J63" s="72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</row>
    <row r="64" spans="2:44" ht="17.25" customHeight="1" x14ac:dyDescent="0.45">
      <c r="B64" s="231" t="s">
        <v>182</v>
      </c>
      <c r="C64" s="231"/>
      <c r="D64" s="107"/>
      <c r="E64" s="108">
        <v>0</v>
      </c>
      <c r="F64" s="108">
        <f>E65</f>
        <v>78.166859999999815</v>
      </c>
      <c r="G64" s="65"/>
      <c r="H64" s="72"/>
      <c r="I64" s="61"/>
      <c r="J64" s="72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</row>
    <row r="65" spans="2:44" ht="17.25" customHeight="1" x14ac:dyDescent="0.45">
      <c r="B65" s="166" t="s">
        <v>277</v>
      </c>
      <c r="C65" s="167"/>
      <c r="D65" s="107"/>
      <c r="E65" s="108">
        <f>E48+E54+E60+E64</f>
        <v>78.166859999999815</v>
      </c>
      <c r="F65" s="108">
        <f>F48+F54+F60+F64</f>
        <v>42.166859999999815</v>
      </c>
      <c r="G65" s="65"/>
      <c r="H65" s="72"/>
      <c r="I65" s="58"/>
      <c r="J65" s="72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</row>
    <row r="66" spans="2:44" x14ac:dyDescent="0.45">
      <c r="B66" s="65"/>
      <c r="C66" s="65"/>
      <c r="D66" s="65"/>
      <c r="E66" s="73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</row>
    <row r="67" spans="2:44" x14ac:dyDescent="0.45">
      <c r="B67" s="65"/>
      <c r="C67" s="65"/>
      <c r="D67" s="65"/>
      <c r="E67" s="73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</row>
    <row r="68" spans="2:44" x14ac:dyDescent="0.45">
      <c r="B68" s="65"/>
      <c r="C68" s="65"/>
      <c r="D68" s="65"/>
      <c r="E68" s="73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</row>
    <row r="69" spans="2:44" x14ac:dyDescent="0.45">
      <c r="B69" s="65"/>
      <c r="C69" s="65"/>
      <c r="D69" s="65"/>
      <c r="E69" s="188"/>
      <c r="F69" s="188"/>
      <c r="G69" s="188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</row>
    <row r="70" spans="2:44" x14ac:dyDescent="0.45">
      <c r="B70" s="65"/>
      <c r="C70" s="65"/>
      <c r="D70" s="65"/>
      <c r="E70" s="73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</row>
    <row r="71" spans="2:44" x14ac:dyDescent="0.45">
      <c r="B71" s="65"/>
      <c r="C71" s="65"/>
      <c r="D71" s="65"/>
      <c r="E71" s="73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</row>
    <row r="72" spans="2:44" x14ac:dyDescent="0.45">
      <c r="B72" s="65"/>
      <c r="C72" s="65"/>
      <c r="D72" s="65"/>
      <c r="E72" s="73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</row>
    <row r="73" spans="2:44" x14ac:dyDescent="0.45">
      <c r="B73" s="65"/>
      <c r="C73" s="65"/>
      <c r="D73" s="65"/>
      <c r="E73" s="73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</row>
    <row r="74" spans="2:44" x14ac:dyDescent="0.45">
      <c r="B74" s="65"/>
      <c r="C74" s="65"/>
      <c r="D74" s="65"/>
      <c r="E74" s="73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</row>
    <row r="75" spans="2:44" x14ac:dyDescent="0.45">
      <c r="B75" s="65"/>
      <c r="C75" s="65"/>
      <c r="D75" s="65"/>
      <c r="E75" s="73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</row>
  </sheetData>
  <mergeCells count="23">
    <mergeCell ref="B45:C45"/>
    <mergeCell ref="B57:C57"/>
    <mergeCell ref="B61:C61"/>
    <mergeCell ref="B56:C56"/>
    <mergeCell ref="B58:C58"/>
    <mergeCell ref="B59:C59"/>
    <mergeCell ref="B52:C52"/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54"/>
  <sheetViews>
    <sheetView zoomScaleNormal="100" workbookViewId="0">
      <selection activeCell="B33" sqref="B33:H38"/>
    </sheetView>
  </sheetViews>
  <sheetFormatPr defaultRowHeight="12.75" x14ac:dyDescent="0.35"/>
  <cols>
    <col min="1" max="1" width="7.33203125" style="104" customWidth="1"/>
    <col min="2" max="2" width="6.6640625" style="47" customWidth="1"/>
    <col min="3" max="3" width="31" style="47" customWidth="1"/>
    <col min="4" max="4" width="16" style="47" customWidth="1"/>
    <col min="5" max="5" width="15.1328125" style="47" customWidth="1"/>
    <col min="6" max="6" width="16.6640625" style="47" customWidth="1"/>
    <col min="7" max="7" width="17.53125" style="47" customWidth="1"/>
    <col min="8" max="8" width="14.6640625" style="47" bestFit="1" customWidth="1"/>
    <col min="9" max="9" width="9.1328125" style="47"/>
    <col min="10" max="10" width="12.6640625" style="47" bestFit="1" customWidth="1"/>
    <col min="11" max="11" width="9.46484375" style="47" customWidth="1"/>
    <col min="12" max="12" width="36.1328125" style="47" bestFit="1" customWidth="1"/>
    <col min="13" max="13" width="11.53125" style="98" bestFit="1" customWidth="1"/>
    <col min="14" max="14" width="11.1328125" style="99" bestFit="1" customWidth="1"/>
    <col min="15" max="15" width="10.33203125" style="47" bestFit="1" customWidth="1"/>
    <col min="16" max="256" width="9.1328125" style="47"/>
    <col min="257" max="257" width="7.33203125" style="47" customWidth="1"/>
    <col min="258" max="258" width="6.6640625" style="47" customWidth="1"/>
    <col min="259" max="259" width="31" style="47" customWidth="1"/>
    <col min="260" max="260" width="16" style="47" customWidth="1"/>
    <col min="261" max="261" width="15.1328125" style="47" customWidth="1"/>
    <col min="262" max="262" width="16.6640625" style="47" customWidth="1"/>
    <col min="263" max="263" width="17.53125" style="47" customWidth="1"/>
    <col min="264" max="264" width="14.6640625" style="47" bestFit="1" customWidth="1"/>
    <col min="265" max="265" width="9.1328125" style="47"/>
    <col min="266" max="266" width="12.6640625" style="47" bestFit="1" customWidth="1"/>
    <col min="267" max="267" width="9.46484375" style="47" customWidth="1"/>
    <col min="268" max="268" width="36.1328125" style="47" bestFit="1" customWidth="1"/>
    <col min="269" max="269" width="11.53125" style="47" bestFit="1" customWidth="1"/>
    <col min="270" max="270" width="11.1328125" style="47" bestFit="1" customWidth="1"/>
    <col min="271" max="271" width="10.33203125" style="47" bestFit="1" customWidth="1"/>
    <col min="272" max="512" width="9.1328125" style="47"/>
    <col min="513" max="513" width="7.33203125" style="47" customWidth="1"/>
    <col min="514" max="514" width="6.6640625" style="47" customWidth="1"/>
    <col min="515" max="515" width="31" style="47" customWidth="1"/>
    <col min="516" max="516" width="16" style="47" customWidth="1"/>
    <col min="517" max="517" width="15.1328125" style="47" customWidth="1"/>
    <col min="518" max="518" width="16.6640625" style="47" customWidth="1"/>
    <col min="519" max="519" width="17.53125" style="47" customWidth="1"/>
    <col min="520" max="520" width="14.6640625" style="47" bestFit="1" customWidth="1"/>
    <col min="521" max="521" width="9.1328125" style="47"/>
    <col min="522" max="522" width="12.6640625" style="47" bestFit="1" customWidth="1"/>
    <col min="523" max="523" width="9.46484375" style="47" customWidth="1"/>
    <col min="524" max="524" width="36.1328125" style="47" bestFit="1" customWidth="1"/>
    <col min="525" max="525" width="11.53125" style="47" bestFit="1" customWidth="1"/>
    <col min="526" max="526" width="11.1328125" style="47" bestFit="1" customWidth="1"/>
    <col min="527" max="527" width="10.33203125" style="47" bestFit="1" customWidth="1"/>
    <col min="528" max="768" width="9.1328125" style="47"/>
    <col min="769" max="769" width="7.33203125" style="47" customWidth="1"/>
    <col min="770" max="770" width="6.6640625" style="47" customWidth="1"/>
    <col min="771" max="771" width="31" style="47" customWidth="1"/>
    <col min="772" max="772" width="16" style="47" customWidth="1"/>
    <col min="773" max="773" width="15.1328125" style="47" customWidth="1"/>
    <col min="774" max="774" width="16.6640625" style="47" customWidth="1"/>
    <col min="775" max="775" width="17.53125" style="47" customWidth="1"/>
    <col min="776" max="776" width="14.6640625" style="47" bestFit="1" customWidth="1"/>
    <col min="777" max="777" width="9.1328125" style="47"/>
    <col min="778" max="778" width="12.6640625" style="47" bestFit="1" customWidth="1"/>
    <col min="779" max="779" width="9.46484375" style="47" customWidth="1"/>
    <col min="780" max="780" width="36.1328125" style="47" bestFit="1" customWidth="1"/>
    <col min="781" max="781" width="11.53125" style="47" bestFit="1" customWidth="1"/>
    <col min="782" max="782" width="11.1328125" style="47" bestFit="1" customWidth="1"/>
    <col min="783" max="783" width="10.33203125" style="47" bestFit="1" customWidth="1"/>
    <col min="784" max="1024" width="9.1328125" style="47"/>
    <col min="1025" max="1025" width="7.33203125" style="47" customWidth="1"/>
    <col min="1026" max="1026" width="6.6640625" style="47" customWidth="1"/>
    <col min="1027" max="1027" width="31" style="47" customWidth="1"/>
    <col min="1028" max="1028" width="16" style="47" customWidth="1"/>
    <col min="1029" max="1029" width="15.1328125" style="47" customWidth="1"/>
    <col min="1030" max="1030" width="16.6640625" style="47" customWidth="1"/>
    <col min="1031" max="1031" width="17.53125" style="47" customWidth="1"/>
    <col min="1032" max="1032" width="14.6640625" style="47" bestFit="1" customWidth="1"/>
    <col min="1033" max="1033" width="9.1328125" style="47"/>
    <col min="1034" max="1034" width="12.6640625" style="47" bestFit="1" customWidth="1"/>
    <col min="1035" max="1035" width="9.46484375" style="47" customWidth="1"/>
    <col min="1036" max="1036" width="36.1328125" style="47" bestFit="1" customWidth="1"/>
    <col min="1037" max="1037" width="11.53125" style="47" bestFit="1" customWidth="1"/>
    <col min="1038" max="1038" width="11.1328125" style="47" bestFit="1" customWidth="1"/>
    <col min="1039" max="1039" width="10.33203125" style="47" bestFit="1" customWidth="1"/>
    <col min="1040" max="1280" width="9.1328125" style="47"/>
    <col min="1281" max="1281" width="7.33203125" style="47" customWidth="1"/>
    <col min="1282" max="1282" width="6.6640625" style="47" customWidth="1"/>
    <col min="1283" max="1283" width="31" style="47" customWidth="1"/>
    <col min="1284" max="1284" width="16" style="47" customWidth="1"/>
    <col min="1285" max="1285" width="15.1328125" style="47" customWidth="1"/>
    <col min="1286" max="1286" width="16.6640625" style="47" customWidth="1"/>
    <col min="1287" max="1287" width="17.53125" style="47" customWidth="1"/>
    <col min="1288" max="1288" width="14.6640625" style="47" bestFit="1" customWidth="1"/>
    <col min="1289" max="1289" width="9.1328125" style="47"/>
    <col min="1290" max="1290" width="12.6640625" style="47" bestFit="1" customWidth="1"/>
    <col min="1291" max="1291" width="9.46484375" style="47" customWidth="1"/>
    <col min="1292" max="1292" width="36.1328125" style="47" bestFit="1" customWidth="1"/>
    <col min="1293" max="1293" width="11.53125" style="47" bestFit="1" customWidth="1"/>
    <col min="1294" max="1294" width="11.1328125" style="47" bestFit="1" customWidth="1"/>
    <col min="1295" max="1295" width="10.33203125" style="47" bestFit="1" customWidth="1"/>
    <col min="1296" max="1536" width="9.1328125" style="47"/>
    <col min="1537" max="1537" width="7.33203125" style="47" customWidth="1"/>
    <col min="1538" max="1538" width="6.6640625" style="47" customWidth="1"/>
    <col min="1539" max="1539" width="31" style="47" customWidth="1"/>
    <col min="1540" max="1540" width="16" style="47" customWidth="1"/>
    <col min="1541" max="1541" width="15.1328125" style="47" customWidth="1"/>
    <col min="1542" max="1542" width="16.6640625" style="47" customWidth="1"/>
    <col min="1543" max="1543" width="17.53125" style="47" customWidth="1"/>
    <col min="1544" max="1544" width="14.6640625" style="47" bestFit="1" customWidth="1"/>
    <col min="1545" max="1545" width="9.1328125" style="47"/>
    <col min="1546" max="1546" width="12.6640625" style="47" bestFit="1" customWidth="1"/>
    <col min="1547" max="1547" width="9.46484375" style="47" customWidth="1"/>
    <col min="1548" max="1548" width="36.1328125" style="47" bestFit="1" customWidth="1"/>
    <col min="1549" max="1549" width="11.53125" style="47" bestFit="1" customWidth="1"/>
    <col min="1550" max="1550" width="11.1328125" style="47" bestFit="1" customWidth="1"/>
    <col min="1551" max="1551" width="10.33203125" style="47" bestFit="1" customWidth="1"/>
    <col min="1552" max="1792" width="9.1328125" style="47"/>
    <col min="1793" max="1793" width="7.33203125" style="47" customWidth="1"/>
    <col min="1794" max="1794" width="6.6640625" style="47" customWidth="1"/>
    <col min="1795" max="1795" width="31" style="47" customWidth="1"/>
    <col min="1796" max="1796" width="16" style="47" customWidth="1"/>
    <col min="1797" max="1797" width="15.1328125" style="47" customWidth="1"/>
    <col min="1798" max="1798" width="16.6640625" style="47" customWidth="1"/>
    <col min="1799" max="1799" width="17.53125" style="47" customWidth="1"/>
    <col min="1800" max="1800" width="14.6640625" style="47" bestFit="1" customWidth="1"/>
    <col min="1801" max="1801" width="9.1328125" style="47"/>
    <col min="1802" max="1802" width="12.6640625" style="47" bestFit="1" customWidth="1"/>
    <col min="1803" max="1803" width="9.46484375" style="47" customWidth="1"/>
    <col min="1804" max="1804" width="36.1328125" style="47" bestFit="1" customWidth="1"/>
    <col min="1805" max="1805" width="11.53125" style="47" bestFit="1" customWidth="1"/>
    <col min="1806" max="1806" width="11.1328125" style="47" bestFit="1" customWidth="1"/>
    <col min="1807" max="1807" width="10.33203125" style="47" bestFit="1" customWidth="1"/>
    <col min="1808" max="2048" width="9.1328125" style="47"/>
    <col min="2049" max="2049" width="7.33203125" style="47" customWidth="1"/>
    <col min="2050" max="2050" width="6.6640625" style="47" customWidth="1"/>
    <col min="2051" max="2051" width="31" style="47" customWidth="1"/>
    <col min="2052" max="2052" width="16" style="47" customWidth="1"/>
    <col min="2053" max="2053" width="15.1328125" style="47" customWidth="1"/>
    <col min="2054" max="2054" width="16.6640625" style="47" customWidth="1"/>
    <col min="2055" max="2055" width="17.53125" style="47" customWidth="1"/>
    <col min="2056" max="2056" width="14.6640625" style="47" bestFit="1" customWidth="1"/>
    <col min="2057" max="2057" width="9.1328125" style="47"/>
    <col min="2058" max="2058" width="12.6640625" style="47" bestFit="1" customWidth="1"/>
    <col min="2059" max="2059" width="9.46484375" style="47" customWidth="1"/>
    <col min="2060" max="2060" width="36.1328125" style="47" bestFit="1" customWidth="1"/>
    <col min="2061" max="2061" width="11.53125" style="47" bestFit="1" customWidth="1"/>
    <col min="2062" max="2062" width="11.1328125" style="47" bestFit="1" customWidth="1"/>
    <col min="2063" max="2063" width="10.33203125" style="47" bestFit="1" customWidth="1"/>
    <col min="2064" max="2304" width="9.1328125" style="47"/>
    <col min="2305" max="2305" width="7.33203125" style="47" customWidth="1"/>
    <col min="2306" max="2306" width="6.6640625" style="47" customWidth="1"/>
    <col min="2307" max="2307" width="31" style="47" customWidth="1"/>
    <col min="2308" max="2308" width="16" style="47" customWidth="1"/>
    <col min="2309" max="2309" width="15.1328125" style="47" customWidth="1"/>
    <col min="2310" max="2310" width="16.6640625" style="47" customWidth="1"/>
    <col min="2311" max="2311" width="17.53125" style="47" customWidth="1"/>
    <col min="2312" max="2312" width="14.6640625" style="47" bestFit="1" customWidth="1"/>
    <col min="2313" max="2313" width="9.1328125" style="47"/>
    <col min="2314" max="2314" width="12.6640625" style="47" bestFit="1" customWidth="1"/>
    <col min="2315" max="2315" width="9.46484375" style="47" customWidth="1"/>
    <col min="2316" max="2316" width="36.1328125" style="47" bestFit="1" customWidth="1"/>
    <col min="2317" max="2317" width="11.53125" style="47" bestFit="1" customWidth="1"/>
    <col min="2318" max="2318" width="11.1328125" style="47" bestFit="1" customWidth="1"/>
    <col min="2319" max="2319" width="10.33203125" style="47" bestFit="1" customWidth="1"/>
    <col min="2320" max="2560" width="9.1328125" style="47"/>
    <col min="2561" max="2561" width="7.33203125" style="47" customWidth="1"/>
    <col min="2562" max="2562" width="6.6640625" style="47" customWidth="1"/>
    <col min="2563" max="2563" width="31" style="47" customWidth="1"/>
    <col min="2564" max="2564" width="16" style="47" customWidth="1"/>
    <col min="2565" max="2565" width="15.1328125" style="47" customWidth="1"/>
    <col min="2566" max="2566" width="16.6640625" style="47" customWidth="1"/>
    <col min="2567" max="2567" width="17.53125" style="47" customWidth="1"/>
    <col min="2568" max="2568" width="14.6640625" style="47" bestFit="1" customWidth="1"/>
    <col min="2569" max="2569" width="9.1328125" style="47"/>
    <col min="2570" max="2570" width="12.6640625" style="47" bestFit="1" customWidth="1"/>
    <col min="2571" max="2571" width="9.46484375" style="47" customWidth="1"/>
    <col min="2572" max="2572" width="36.1328125" style="47" bestFit="1" customWidth="1"/>
    <col min="2573" max="2573" width="11.53125" style="47" bestFit="1" customWidth="1"/>
    <col min="2574" max="2574" width="11.1328125" style="47" bestFit="1" customWidth="1"/>
    <col min="2575" max="2575" width="10.33203125" style="47" bestFit="1" customWidth="1"/>
    <col min="2576" max="2816" width="9.1328125" style="47"/>
    <col min="2817" max="2817" width="7.33203125" style="47" customWidth="1"/>
    <col min="2818" max="2818" width="6.6640625" style="47" customWidth="1"/>
    <col min="2819" max="2819" width="31" style="47" customWidth="1"/>
    <col min="2820" max="2820" width="16" style="47" customWidth="1"/>
    <col min="2821" max="2821" width="15.1328125" style="47" customWidth="1"/>
    <col min="2822" max="2822" width="16.6640625" style="47" customWidth="1"/>
    <col min="2823" max="2823" width="17.53125" style="47" customWidth="1"/>
    <col min="2824" max="2824" width="14.6640625" style="47" bestFit="1" customWidth="1"/>
    <col min="2825" max="2825" width="9.1328125" style="47"/>
    <col min="2826" max="2826" width="12.6640625" style="47" bestFit="1" customWidth="1"/>
    <col min="2827" max="2827" width="9.46484375" style="47" customWidth="1"/>
    <col min="2828" max="2828" width="36.1328125" style="47" bestFit="1" customWidth="1"/>
    <col min="2829" max="2829" width="11.53125" style="47" bestFit="1" customWidth="1"/>
    <col min="2830" max="2830" width="11.1328125" style="47" bestFit="1" customWidth="1"/>
    <col min="2831" max="2831" width="10.33203125" style="47" bestFit="1" customWidth="1"/>
    <col min="2832" max="3072" width="9.1328125" style="47"/>
    <col min="3073" max="3073" width="7.33203125" style="47" customWidth="1"/>
    <col min="3074" max="3074" width="6.6640625" style="47" customWidth="1"/>
    <col min="3075" max="3075" width="31" style="47" customWidth="1"/>
    <col min="3076" max="3076" width="16" style="47" customWidth="1"/>
    <col min="3077" max="3077" width="15.1328125" style="47" customWidth="1"/>
    <col min="3078" max="3078" width="16.6640625" style="47" customWidth="1"/>
    <col min="3079" max="3079" width="17.53125" style="47" customWidth="1"/>
    <col min="3080" max="3080" width="14.6640625" style="47" bestFit="1" customWidth="1"/>
    <col min="3081" max="3081" width="9.1328125" style="47"/>
    <col min="3082" max="3082" width="12.6640625" style="47" bestFit="1" customWidth="1"/>
    <col min="3083" max="3083" width="9.46484375" style="47" customWidth="1"/>
    <col min="3084" max="3084" width="36.1328125" style="47" bestFit="1" customWidth="1"/>
    <col min="3085" max="3085" width="11.53125" style="47" bestFit="1" customWidth="1"/>
    <col min="3086" max="3086" width="11.1328125" style="47" bestFit="1" customWidth="1"/>
    <col min="3087" max="3087" width="10.33203125" style="47" bestFit="1" customWidth="1"/>
    <col min="3088" max="3328" width="9.1328125" style="47"/>
    <col min="3329" max="3329" width="7.33203125" style="47" customWidth="1"/>
    <col min="3330" max="3330" width="6.6640625" style="47" customWidth="1"/>
    <col min="3331" max="3331" width="31" style="47" customWidth="1"/>
    <col min="3332" max="3332" width="16" style="47" customWidth="1"/>
    <col min="3333" max="3333" width="15.1328125" style="47" customWidth="1"/>
    <col min="3334" max="3334" width="16.6640625" style="47" customWidth="1"/>
    <col min="3335" max="3335" width="17.53125" style="47" customWidth="1"/>
    <col min="3336" max="3336" width="14.6640625" style="47" bestFit="1" customWidth="1"/>
    <col min="3337" max="3337" width="9.1328125" style="47"/>
    <col min="3338" max="3338" width="12.6640625" style="47" bestFit="1" customWidth="1"/>
    <col min="3339" max="3339" width="9.46484375" style="47" customWidth="1"/>
    <col min="3340" max="3340" width="36.1328125" style="47" bestFit="1" customWidth="1"/>
    <col min="3341" max="3341" width="11.53125" style="47" bestFit="1" customWidth="1"/>
    <col min="3342" max="3342" width="11.1328125" style="47" bestFit="1" customWidth="1"/>
    <col min="3343" max="3343" width="10.33203125" style="47" bestFit="1" customWidth="1"/>
    <col min="3344" max="3584" width="9.1328125" style="47"/>
    <col min="3585" max="3585" width="7.33203125" style="47" customWidth="1"/>
    <col min="3586" max="3586" width="6.6640625" style="47" customWidth="1"/>
    <col min="3587" max="3587" width="31" style="47" customWidth="1"/>
    <col min="3588" max="3588" width="16" style="47" customWidth="1"/>
    <col min="3589" max="3589" width="15.1328125" style="47" customWidth="1"/>
    <col min="3590" max="3590" width="16.6640625" style="47" customWidth="1"/>
    <col min="3591" max="3591" width="17.53125" style="47" customWidth="1"/>
    <col min="3592" max="3592" width="14.6640625" style="47" bestFit="1" customWidth="1"/>
    <col min="3593" max="3593" width="9.1328125" style="47"/>
    <col min="3594" max="3594" width="12.6640625" style="47" bestFit="1" customWidth="1"/>
    <col min="3595" max="3595" width="9.46484375" style="47" customWidth="1"/>
    <col min="3596" max="3596" width="36.1328125" style="47" bestFit="1" customWidth="1"/>
    <col min="3597" max="3597" width="11.53125" style="47" bestFit="1" customWidth="1"/>
    <col min="3598" max="3598" width="11.1328125" style="47" bestFit="1" customWidth="1"/>
    <col min="3599" max="3599" width="10.33203125" style="47" bestFit="1" customWidth="1"/>
    <col min="3600" max="3840" width="9.1328125" style="47"/>
    <col min="3841" max="3841" width="7.33203125" style="47" customWidth="1"/>
    <col min="3842" max="3842" width="6.6640625" style="47" customWidth="1"/>
    <col min="3843" max="3843" width="31" style="47" customWidth="1"/>
    <col min="3844" max="3844" width="16" style="47" customWidth="1"/>
    <col min="3845" max="3845" width="15.1328125" style="47" customWidth="1"/>
    <col min="3846" max="3846" width="16.6640625" style="47" customWidth="1"/>
    <col min="3847" max="3847" width="17.53125" style="47" customWidth="1"/>
    <col min="3848" max="3848" width="14.6640625" style="47" bestFit="1" customWidth="1"/>
    <col min="3849" max="3849" width="9.1328125" style="47"/>
    <col min="3850" max="3850" width="12.6640625" style="47" bestFit="1" customWidth="1"/>
    <col min="3851" max="3851" width="9.46484375" style="47" customWidth="1"/>
    <col min="3852" max="3852" width="36.1328125" style="47" bestFit="1" customWidth="1"/>
    <col min="3853" max="3853" width="11.53125" style="47" bestFit="1" customWidth="1"/>
    <col min="3854" max="3854" width="11.1328125" style="47" bestFit="1" customWidth="1"/>
    <col min="3855" max="3855" width="10.33203125" style="47" bestFit="1" customWidth="1"/>
    <col min="3856" max="4096" width="9.1328125" style="47"/>
    <col min="4097" max="4097" width="7.33203125" style="47" customWidth="1"/>
    <col min="4098" max="4098" width="6.6640625" style="47" customWidth="1"/>
    <col min="4099" max="4099" width="31" style="47" customWidth="1"/>
    <col min="4100" max="4100" width="16" style="47" customWidth="1"/>
    <col min="4101" max="4101" width="15.1328125" style="47" customWidth="1"/>
    <col min="4102" max="4102" width="16.6640625" style="47" customWidth="1"/>
    <col min="4103" max="4103" width="17.53125" style="47" customWidth="1"/>
    <col min="4104" max="4104" width="14.6640625" style="47" bestFit="1" customWidth="1"/>
    <col min="4105" max="4105" width="9.1328125" style="47"/>
    <col min="4106" max="4106" width="12.6640625" style="47" bestFit="1" customWidth="1"/>
    <col min="4107" max="4107" width="9.46484375" style="47" customWidth="1"/>
    <col min="4108" max="4108" width="36.1328125" style="47" bestFit="1" customWidth="1"/>
    <col min="4109" max="4109" width="11.53125" style="47" bestFit="1" customWidth="1"/>
    <col min="4110" max="4110" width="11.1328125" style="47" bestFit="1" customWidth="1"/>
    <col min="4111" max="4111" width="10.33203125" style="47" bestFit="1" customWidth="1"/>
    <col min="4112" max="4352" width="9.1328125" style="47"/>
    <col min="4353" max="4353" width="7.33203125" style="47" customWidth="1"/>
    <col min="4354" max="4354" width="6.6640625" style="47" customWidth="1"/>
    <col min="4355" max="4355" width="31" style="47" customWidth="1"/>
    <col min="4356" max="4356" width="16" style="47" customWidth="1"/>
    <col min="4357" max="4357" width="15.1328125" style="47" customWidth="1"/>
    <col min="4358" max="4358" width="16.6640625" style="47" customWidth="1"/>
    <col min="4359" max="4359" width="17.53125" style="47" customWidth="1"/>
    <col min="4360" max="4360" width="14.6640625" style="47" bestFit="1" customWidth="1"/>
    <col min="4361" max="4361" width="9.1328125" style="47"/>
    <col min="4362" max="4362" width="12.6640625" style="47" bestFit="1" customWidth="1"/>
    <col min="4363" max="4363" width="9.46484375" style="47" customWidth="1"/>
    <col min="4364" max="4364" width="36.1328125" style="47" bestFit="1" customWidth="1"/>
    <col min="4365" max="4365" width="11.53125" style="47" bestFit="1" customWidth="1"/>
    <col min="4366" max="4366" width="11.1328125" style="47" bestFit="1" customWidth="1"/>
    <col min="4367" max="4367" width="10.33203125" style="47" bestFit="1" customWidth="1"/>
    <col min="4368" max="4608" width="9.1328125" style="47"/>
    <col min="4609" max="4609" width="7.33203125" style="47" customWidth="1"/>
    <col min="4610" max="4610" width="6.6640625" style="47" customWidth="1"/>
    <col min="4611" max="4611" width="31" style="47" customWidth="1"/>
    <col min="4612" max="4612" width="16" style="47" customWidth="1"/>
    <col min="4613" max="4613" width="15.1328125" style="47" customWidth="1"/>
    <col min="4614" max="4614" width="16.6640625" style="47" customWidth="1"/>
    <col min="4615" max="4615" width="17.53125" style="47" customWidth="1"/>
    <col min="4616" max="4616" width="14.6640625" style="47" bestFit="1" customWidth="1"/>
    <col min="4617" max="4617" width="9.1328125" style="47"/>
    <col min="4618" max="4618" width="12.6640625" style="47" bestFit="1" customWidth="1"/>
    <col min="4619" max="4619" width="9.46484375" style="47" customWidth="1"/>
    <col min="4620" max="4620" width="36.1328125" style="47" bestFit="1" customWidth="1"/>
    <col min="4621" max="4621" width="11.53125" style="47" bestFit="1" customWidth="1"/>
    <col min="4622" max="4622" width="11.1328125" style="47" bestFit="1" customWidth="1"/>
    <col min="4623" max="4623" width="10.33203125" style="47" bestFit="1" customWidth="1"/>
    <col min="4624" max="4864" width="9.1328125" style="47"/>
    <col min="4865" max="4865" width="7.33203125" style="47" customWidth="1"/>
    <col min="4866" max="4866" width="6.6640625" style="47" customWidth="1"/>
    <col min="4867" max="4867" width="31" style="47" customWidth="1"/>
    <col min="4868" max="4868" width="16" style="47" customWidth="1"/>
    <col min="4869" max="4869" width="15.1328125" style="47" customWidth="1"/>
    <col min="4870" max="4870" width="16.6640625" style="47" customWidth="1"/>
    <col min="4871" max="4871" width="17.53125" style="47" customWidth="1"/>
    <col min="4872" max="4872" width="14.6640625" style="47" bestFit="1" customWidth="1"/>
    <col min="4873" max="4873" width="9.1328125" style="47"/>
    <col min="4874" max="4874" width="12.6640625" style="47" bestFit="1" customWidth="1"/>
    <col min="4875" max="4875" width="9.46484375" style="47" customWidth="1"/>
    <col min="4876" max="4876" width="36.1328125" style="47" bestFit="1" customWidth="1"/>
    <col min="4877" max="4877" width="11.53125" style="47" bestFit="1" customWidth="1"/>
    <col min="4878" max="4878" width="11.1328125" style="47" bestFit="1" customWidth="1"/>
    <col min="4879" max="4879" width="10.33203125" style="47" bestFit="1" customWidth="1"/>
    <col min="4880" max="5120" width="9.1328125" style="47"/>
    <col min="5121" max="5121" width="7.33203125" style="47" customWidth="1"/>
    <col min="5122" max="5122" width="6.6640625" style="47" customWidth="1"/>
    <col min="5123" max="5123" width="31" style="47" customWidth="1"/>
    <col min="5124" max="5124" width="16" style="47" customWidth="1"/>
    <col min="5125" max="5125" width="15.1328125" style="47" customWidth="1"/>
    <col min="5126" max="5126" width="16.6640625" style="47" customWidth="1"/>
    <col min="5127" max="5127" width="17.53125" style="47" customWidth="1"/>
    <col min="5128" max="5128" width="14.6640625" style="47" bestFit="1" customWidth="1"/>
    <col min="5129" max="5129" width="9.1328125" style="47"/>
    <col min="5130" max="5130" width="12.6640625" style="47" bestFit="1" customWidth="1"/>
    <col min="5131" max="5131" width="9.46484375" style="47" customWidth="1"/>
    <col min="5132" max="5132" width="36.1328125" style="47" bestFit="1" customWidth="1"/>
    <col min="5133" max="5133" width="11.53125" style="47" bestFit="1" customWidth="1"/>
    <col min="5134" max="5134" width="11.1328125" style="47" bestFit="1" customWidth="1"/>
    <col min="5135" max="5135" width="10.33203125" style="47" bestFit="1" customWidth="1"/>
    <col min="5136" max="5376" width="9.1328125" style="47"/>
    <col min="5377" max="5377" width="7.33203125" style="47" customWidth="1"/>
    <col min="5378" max="5378" width="6.6640625" style="47" customWidth="1"/>
    <col min="5379" max="5379" width="31" style="47" customWidth="1"/>
    <col min="5380" max="5380" width="16" style="47" customWidth="1"/>
    <col min="5381" max="5381" width="15.1328125" style="47" customWidth="1"/>
    <col min="5382" max="5382" width="16.6640625" style="47" customWidth="1"/>
    <col min="5383" max="5383" width="17.53125" style="47" customWidth="1"/>
    <col min="5384" max="5384" width="14.6640625" style="47" bestFit="1" customWidth="1"/>
    <col min="5385" max="5385" width="9.1328125" style="47"/>
    <col min="5386" max="5386" width="12.6640625" style="47" bestFit="1" customWidth="1"/>
    <col min="5387" max="5387" width="9.46484375" style="47" customWidth="1"/>
    <col min="5388" max="5388" width="36.1328125" style="47" bestFit="1" customWidth="1"/>
    <col min="5389" max="5389" width="11.53125" style="47" bestFit="1" customWidth="1"/>
    <col min="5390" max="5390" width="11.1328125" style="47" bestFit="1" customWidth="1"/>
    <col min="5391" max="5391" width="10.33203125" style="47" bestFit="1" customWidth="1"/>
    <col min="5392" max="5632" width="9.1328125" style="47"/>
    <col min="5633" max="5633" width="7.33203125" style="47" customWidth="1"/>
    <col min="5634" max="5634" width="6.6640625" style="47" customWidth="1"/>
    <col min="5635" max="5635" width="31" style="47" customWidth="1"/>
    <col min="5636" max="5636" width="16" style="47" customWidth="1"/>
    <col min="5637" max="5637" width="15.1328125" style="47" customWidth="1"/>
    <col min="5638" max="5638" width="16.6640625" style="47" customWidth="1"/>
    <col min="5639" max="5639" width="17.53125" style="47" customWidth="1"/>
    <col min="5640" max="5640" width="14.6640625" style="47" bestFit="1" customWidth="1"/>
    <col min="5641" max="5641" width="9.1328125" style="47"/>
    <col min="5642" max="5642" width="12.6640625" style="47" bestFit="1" customWidth="1"/>
    <col min="5643" max="5643" width="9.46484375" style="47" customWidth="1"/>
    <col min="5644" max="5644" width="36.1328125" style="47" bestFit="1" customWidth="1"/>
    <col min="5645" max="5645" width="11.53125" style="47" bestFit="1" customWidth="1"/>
    <col min="5646" max="5646" width="11.1328125" style="47" bestFit="1" customWidth="1"/>
    <col min="5647" max="5647" width="10.33203125" style="47" bestFit="1" customWidth="1"/>
    <col min="5648" max="5888" width="9.1328125" style="47"/>
    <col min="5889" max="5889" width="7.33203125" style="47" customWidth="1"/>
    <col min="5890" max="5890" width="6.6640625" style="47" customWidth="1"/>
    <col min="5891" max="5891" width="31" style="47" customWidth="1"/>
    <col min="5892" max="5892" width="16" style="47" customWidth="1"/>
    <col min="5893" max="5893" width="15.1328125" style="47" customWidth="1"/>
    <col min="5894" max="5894" width="16.6640625" style="47" customWidth="1"/>
    <col min="5895" max="5895" width="17.53125" style="47" customWidth="1"/>
    <col min="5896" max="5896" width="14.6640625" style="47" bestFit="1" customWidth="1"/>
    <col min="5897" max="5897" width="9.1328125" style="47"/>
    <col min="5898" max="5898" width="12.6640625" style="47" bestFit="1" customWidth="1"/>
    <col min="5899" max="5899" width="9.46484375" style="47" customWidth="1"/>
    <col min="5900" max="5900" width="36.1328125" style="47" bestFit="1" customWidth="1"/>
    <col min="5901" max="5901" width="11.53125" style="47" bestFit="1" customWidth="1"/>
    <col min="5902" max="5902" width="11.1328125" style="47" bestFit="1" customWidth="1"/>
    <col min="5903" max="5903" width="10.33203125" style="47" bestFit="1" customWidth="1"/>
    <col min="5904" max="6144" width="9.1328125" style="47"/>
    <col min="6145" max="6145" width="7.33203125" style="47" customWidth="1"/>
    <col min="6146" max="6146" width="6.6640625" style="47" customWidth="1"/>
    <col min="6147" max="6147" width="31" style="47" customWidth="1"/>
    <col min="6148" max="6148" width="16" style="47" customWidth="1"/>
    <col min="6149" max="6149" width="15.1328125" style="47" customWidth="1"/>
    <col min="6150" max="6150" width="16.6640625" style="47" customWidth="1"/>
    <col min="6151" max="6151" width="17.53125" style="47" customWidth="1"/>
    <col min="6152" max="6152" width="14.6640625" style="47" bestFit="1" customWidth="1"/>
    <col min="6153" max="6153" width="9.1328125" style="47"/>
    <col min="6154" max="6154" width="12.6640625" style="47" bestFit="1" customWidth="1"/>
    <col min="6155" max="6155" width="9.46484375" style="47" customWidth="1"/>
    <col min="6156" max="6156" width="36.1328125" style="47" bestFit="1" customWidth="1"/>
    <col min="6157" max="6157" width="11.53125" style="47" bestFit="1" customWidth="1"/>
    <col min="6158" max="6158" width="11.1328125" style="47" bestFit="1" customWidth="1"/>
    <col min="6159" max="6159" width="10.33203125" style="47" bestFit="1" customWidth="1"/>
    <col min="6160" max="6400" width="9.1328125" style="47"/>
    <col min="6401" max="6401" width="7.33203125" style="47" customWidth="1"/>
    <col min="6402" max="6402" width="6.6640625" style="47" customWidth="1"/>
    <col min="6403" max="6403" width="31" style="47" customWidth="1"/>
    <col min="6404" max="6404" width="16" style="47" customWidth="1"/>
    <col min="6405" max="6405" width="15.1328125" style="47" customWidth="1"/>
    <col min="6406" max="6406" width="16.6640625" style="47" customWidth="1"/>
    <col min="6407" max="6407" width="17.53125" style="47" customWidth="1"/>
    <col min="6408" max="6408" width="14.6640625" style="47" bestFit="1" customWidth="1"/>
    <col min="6409" max="6409" width="9.1328125" style="47"/>
    <col min="6410" max="6410" width="12.6640625" style="47" bestFit="1" customWidth="1"/>
    <col min="6411" max="6411" width="9.46484375" style="47" customWidth="1"/>
    <col min="6412" max="6412" width="36.1328125" style="47" bestFit="1" customWidth="1"/>
    <col min="6413" max="6413" width="11.53125" style="47" bestFit="1" customWidth="1"/>
    <col min="6414" max="6414" width="11.1328125" style="47" bestFit="1" customWidth="1"/>
    <col min="6415" max="6415" width="10.33203125" style="47" bestFit="1" customWidth="1"/>
    <col min="6416" max="6656" width="9.1328125" style="47"/>
    <col min="6657" max="6657" width="7.33203125" style="47" customWidth="1"/>
    <col min="6658" max="6658" width="6.6640625" style="47" customWidth="1"/>
    <col min="6659" max="6659" width="31" style="47" customWidth="1"/>
    <col min="6660" max="6660" width="16" style="47" customWidth="1"/>
    <col min="6661" max="6661" width="15.1328125" style="47" customWidth="1"/>
    <col min="6662" max="6662" width="16.6640625" style="47" customWidth="1"/>
    <col min="6663" max="6663" width="17.53125" style="47" customWidth="1"/>
    <col min="6664" max="6664" width="14.6640625" style="47" bestFit="1" customWidth="1"/>
    <col min="6665" max="6665" width="9.1328125" style="47"/>
    <col min="6666" max="6666" width="12.6640625" style="47" bestFit="1" customWidth="1"/>
    <col min="6667" max="6667" width="9.46484375" style="47" customWidth="1"/>
    <col min="6668" max="6668" width="36.1328125" style="47" bestFit="1" customWidth="1"/>
    <col min="6669" max="6669" width="11.53125" style="47" bestFit="1" customWidth="1"/>
    <col min="6670" max="6670" width="11.1328125" style="47" bestFit="1" customWidth="1"/>
    <col min="6671" max="6671" width="10.33203125" style="47" bestFit="1" customWidth="1"/>
    <col min="6672" max="6912" width="9.1328125" style="47"/>
    <col min="6913" max="6913" width="7.33203125" style="47" customWidth="1"/>
    <col min="6914" max="6914" width="6.6640625" style="47" customWidth="1"/>
    <col min="6915" max="6915" width="31" style="47" customWidth="1"/>
    <col min="6916" max="6916" width="16" style="47" customWidth="1"/>
    <col min="6917" max="6917" width="15.1328125" style="47" customWidth="1"/>
    <col min="6918" max="6918" width="16.6640625" style="47" customWidth="1"/>
    <col min="6919" max="6919" width="17.53125" style="47" customWidth="1"/>
    <col min="6920" max="6920" width="14.6640625" style="47" bestFit="1" customWidth="1"/>
    <col min="6921" max="6921" width="9.1328125" style="47"/>
    <col min="6922" max="6922" width="12.6640625" style="47" bestFit="1" customWidth="1"/>
    <col min="6923" max="6923" width="9.46484375" style="47" customWidth="1"/>
    <col min="6924" max="6924" width="36.1328125" style="47" bestFit="1" customWidth="1"/>
    <col min="6925" max="6925" width="11.53125" style="47" bestFit="1" customWidth="1"/>
    <col min="6926" max="6926" width="11.1328125" style="47" bestFit="1" customWidth="1"/>
    <col min="6927" max="6927" width="10.33203125" style="47" bestFit="1" customWidth="1"/>
    <col min="6928" max="7168" width="9.1328125" style="47"/>
    <col min="7169" max="7169" width="7.33203125" style="47" customWidth="1"/>
    <col min="7170" max="7170" width="6.6640625" style="47" customWidth="1"/>
    <col min="7171" max="7171" width="31" style="47" customWidth="1"/>
    <col min="7172" max="7172" width="16" style="47" customWidth="1"/>
    <col min="7173" max="7173" width="15.1328125" style="47" customWidth="1"/>
    <col min="7174" max="7174" width="16.6640625" style="47" customWidth="1"/>
    <col min="7175" max="7175" width="17.53125" style="47" customWidth="1"/>
    <col min="7176" max="7176" width="14.6640625" style="47" bestFit="1" customWidth="1"/>
    <col min="7177" max="7177" width="9.1328125" style="47"/>
    <col min="7178" max="7178" width="12.6640625" style="47" bestFit="1" customWidth="1"/>
    <col min="7179" max="7179" width="9.46484375" style="47" customWidth="1"/>
    <col min="7180" max="7180" width="36.1328125" style="47" bestFit="1" customWidth="1"/>
    <col min="7181" max="7181" width="11.53125" style="47" bestFit="1" customWidth="1"/>
    <col min="7182" max="7182" width="11.1328125" style="47" bestFit="1" customWidth="1"/>
    <col min="7183" max="7183" width="10.33203125" style="47" bestFit="1" customWidth="1"/>
    <col min="7184" max="7424" width="9.1328125" style="47"/>
    <col min="7425" max="7425" width="7.33203125" style="47" customWidth="1"/>
    <col min="7426" max="7426" width="6.6640625" style="47" customWidth="1"/>
    <col min="7427" max="7427" width="31" style="47" customWidth="1"/>
    <col min="7428" max="7428" width="16" style="47" customWidth="1"/>
    <col min="7429" max="7429" width="15.1328125" style="47" customWidth="1"/>
    <col min="7430" max="7430" width="16.6640625" style="47" customWidth="1"/>
    <col min="7431" max="7431" width="17.53125" style="47" customWidth="1"/>
    <col min="7432" max="7432" width="14.6640625" style="47" bestFit="1" customWidth="1"/>
    <col min="7433" max="7433" width="9.1328125" style="47"/>
    <col min="7434" max="7434" width="12.6640625" style="47" bestFit="1" customWidth="1"/>
    <col min="7435" max="7435" width="9.46484375" style="47" customWidth="1"/>
    <col min="7436" max="7436" width="36.1328125" style="47" bestFit="1" customWidth="1"/>
    <col min="7437" max="7437" width="11.53125" style="47" bestFit="1" customWidth="1"/>
    <col min="7438" max="7438" width="11.1328125" style="47" bestFit="1" customWidth="1"/>
    <col min="7439" max="7439" width="10.33203125" style="47" bestFit="1" customWidth="1"/>
    <col min="7440" max="7680" width="9.1328125" style="47"/>
    <col min="7681" max="7681" width="7.33203125" style="47" customWidth="1"/>
    <col min="7682" max="7682" width="6.6640625" style="47" customWidth="1"/>
    <col min="7683" max="7683" width="31" style="47" customWidth="1"/>
    <col min="7684" max="7684" width="16" style="47" customWidth="1"/>
    <col min="7685" max="7685" width="15.1328125" style="47" customWidth="1"/>
    <col min="7686" max="7686" width="16.6640625" style="47" customWidth="1"/>
    <col min="7687" max="7687" width="17.53125" style="47" customWidth="1"/>
    <col min="7688" max="7688" width="14.6640625" style="47" bestFit="1" customWidth="1"/>
    <col min="7689" max="7689" width="9.1328125" style="47"/>
    <col min="7690" max="7690" width="12.6640625" style="47" bestFit="1" customWidth="1"/>
    <col min="7691" max="7691" width="9.46484375" style="47" customWidth="1"/>
    <col min="7692" max="7692" width="36.1328125" style="47" bestFit="1" customWidth="1"/>
    <col min="7693" max="7693" width="11.53125" style="47" bestFit="1" customWidth="1"/>
    <col min="7694" max="7694" width="11.1328125" style="47" bestFit="1" customWidth="1"/>
    <col min="7695" max="7695" width="10.33203125" style="47" bestFit="1" customWidth="1"/>
    <col min="7696" max="7936" width="9.1328125" style="47"/>
    <col min="7937" max="7937" width="7.33203125" style="47" customWidth="1"/>
    <col min="7938" max="7938" width="6.6640625" style="47" customWidth="1"/>
    <col min="7939" max="7939" width="31" style="47" customWidth="1"/>
    <col min="7940" max="7940" width="16" style="47" customWidth="1"/>
    <col min="7941" max="7941" width="15.1328125" style="47" customWidth="1"/>
    <col min="7942" max="7942" width="16.6640625" style="47" customWidth="1"/>
    <col min="7943" max="7943" width="17.53125" style="47" customWidth="1"/>
    <col min="7944" max="7944" width="14.6640625" style="47" bestFit="1" customWidth="1"/>
    <col min="7945" max="7945" width="9.1328125" style="47"/>
    <col min="7946" max="7946" width="12.6640625" style="47" bestFit="1" customWidth="1"/>
    <col min="7947" max="7947" width="9.46484375" style="47" customWidth="1"/>
    <col min="7948" max="7948" width="36.1328125" style="47" bestFit="1" customWidth="1"/>
    <col min="7949" max="7949" width="11.53125" style="47" bestFit="1" customWidth="1"/>
    <col min="7950" max="7950" width="11.1328125" style="47" bestFit="1" customWidth="1"/>
    <col min="7951" max="7951" width="10.33203125" style="47" bestFit="1" customWidth="1"/>
    <col min="7952" max="8192" width="9.1328125" style="47"/>
    <col min="8193" max="8193" width="7.33203125" style="47" customWidth="1"/>
    <col min="8194" max="8194" width="6.6640625" style="47" customWidth="1"/>
    <col min="8195" max="8195" width="31" style="47" customWidth="1"/>
    <col min="8196" max="8196" width="16" style="47" customWidth="1"/>
    <col min="8197" max="8197" width="15.1328125" style="47" customWidth="1"/>
    <col min="8198" max="8198" width="16.6640625" style="47" customWidth="1"/>
    <col min="8199" max="8199" width="17.53125" style="47" customWidth="1"/>
    <col min="8200" max="8200" width="14.6640625" style="47" bestFit="1" customWidth="1"/>
    <col min="8201" max="8201" width="9.1328125" style="47"/>
    <col min="8202" max="8202" width="12.6640625" style="47" bestFit="1" customWidth="1"/>
    <col min="8203" max="8203" width="9.46484375" style="47" customWidth="1"/>
    <col min="8204" max="8204" width="36.1328125" style="47" bestFit="1" customWidth="1"/>
    <col min="8205" max="8205" width="11.53125" style="47" bestFit="1" customWidth="1"/>
    <col min="8206" max="8206" width="11.1328125" style="47" bestFit="1" customWidth="1"/>
    <col min="8207" max="8207" width="10.33203125" style="47" bestFit="1" customWidth="1"/>
    <col min="8208" max="8448" width="9.1328125" style="47"/>
    <col min="8449" max="8449" width="7.33203125" style="47" customWidth="1"/>
    <col min="8450" max="8450" width="6.6640625" style="47" customWidth="1"/>
    <col min="8451" max="8451" width="31" style="47" customWidth="1"/>
    <col min="8452" max="8452" width="16" style="47" customWidth="1"/>
    <col min="8453" max="8453" width="15.1328125" style="47" customWidth="1"/>
    <col min="8454" max="8454" width="16.6640625" style="47" customWidth="1"/>
    <col min="8455" max="8455" width="17.53125" style="47" customWidth="1"/>
    <col min="8456" max="8456" width="14.6640625" style="47" bestFit="1" customWidth="1"/>
    <col min="8457" max="8457" width="9.1328125" style="47"/>
    <col min="8458" max="8458" width="12.6640625" style="47" bestFit="1" customWidth="1"/>
    <col min="8459" max="8459" width="9.46484375" style="47" customWidth="1"/>
    <col min="8460" max="8460" width="36.1328125" style="47" bestFit="1" customWidth="1"/>
    <col min="8461" max="8461" width="11.53125" style="47" bestFit="1" customWidth="1"/>
    <col min="8462" max="8462" width="11.1328125" style="47" bestFit="1" customWidth="1"/>
    <col min="8463" max="8463" width="10.33203125" style="47" bestFit="1" customWidth="1"/>
    <col min="8464" max="8704" width="9.1328125" style="47"/>
    <col min="8705" max="8705" width="7.33203125" style="47" customWidth="1"/>
    <col min="8706" max="8706" width="6.6640625" style="47" customWidth="1"/>
    <col min="8707" max="8707" width="31" style="47" customWidth="1"/>
    <col min="8708" max="8708" width="16" style="47" customWidth="1"/>
    <col min="8709" max="8709" width="15.1328125" style="47" customWidth="1"/>
    <col min="8710" max="8710" width="16.6640625" style="47" customWidth="1"/>
    <col min="8711" max="8711" width="17.53125" style="47" customWidth="1"/>
    <col min="8712" max="8712" width="14.6640625" style="47" bestFit="1" customWidth="1"/>
    <col min="8713" max="8713" width="9.1328125" style="47"/>
    <col min="8714" max="8714" width="12.6640625" style="47" bestFit="1" customWidth="1"/>
    <col min="8715" max="8715" width="9.46484375" style="47" customWidth="1"/>
    <col min="8716" max="8716" width="36.1328125" style="47" bestFit="1" customWidth="1"/>
    <col min="8717" max="8717" width="11.53125" style="47" bestFit="1" customWidth="1"/>
    <col min="8718" max="8718" width="11.1328125" style="47" bestFit="1" customWidth="1"/>
    <col min="8719" max="8719" width="10.33203125" style="47" bestFit="1" customWidth="1"/>
    <col min="8720" max="8960" width="9.1328125" style="47"/>
    <col min="8961" max="8961" width="7.33203125" style="47" customWidth="1"/>
    <col min="8962" max="8962" width="6.6640625" style="47" customWidth="1"/>
    <col min="8963" max="8963" width="31" style="47" customWidth="1"/>
    <col min="8964" max="8964" width="16" style="47" customWidth="1"/>
    <col min="8965" max="8965" width="15.1328125" style="47" customWidth="1"/>
    <col min="8966" max="8966" width="16.6640625" style="47" customWidth="1"/>
    <col min="8967" max="8967" width="17.53125" style="47" customWidth="1"/>
    <col min="8968" max="8968" width="14.6640625" style="47" bestFit="1" customWidth="1"/>
    <col min="8969" max="8969" width="9.1328125" style="47"/>
    <col min="8970" max="8970" width="12.6640625" style="47" bestFit="1" customWidth="1"/>
    <col min="8971" max="8971" width="9.46484375" style="47" customWidth="1"/>
    <col min="8972" max="8972" width="36.1328125" style="47" bestFit="1" customWidth="1"/>
    <col min="8973" max="8973" width="11.53125" style="47" bestFit="1" customWidth="1"/>
    <col min="8974" max="8974" width="11.1328125" style="47" bestFit="1" customWidth="1"/>
    <col min="8975" max="8975" width="10.33203125" style="47" bestFit="1" customWidth="1"/>
    <col min="8976" max="9216" width="9.1328125" style="47"/>
    <col min="9217" max="9217" width="7.33203125" style="47" customWidth="1"/>
    <col min="9218" max="9218" width="6.6640625" style="47" customWidth="1"/>
    <col min="9219" max="9219" width="31" style="47" customWidth="1"/>
    <col min="9220" max="9220" width="16" style="47" customWidth="1"/>
    <col min="9221" max="9221" width="15.1328125" style="47" customWidth="1"/>
    <col min="9222" max="9222" width="16.6640625" style="47" customWidth="1"/>
    <col min="9223" max="9223" width="17.53125" style="47" customWidth="1"/>
    <col min="9224" max="9224" width="14.6640625" style="47" bestFit="1" customWidth="1"/>
    <col min="9225" max="9225" width="9.1328125" style="47"/>
    <col min="9226" max="9226" width="12.6640625" style="47" bestFit="1" customWidth="1"/>
    <col min="9227" max="9227" width="9.46484375" style="47" customWidth="1"/>
    <col min="9228" max="9228" width="36.1328125" style="47" bestFit="1" customWidth="1"/>
    <col min="9229" max="9229" width="11.53125" style="47" bestFit="1" customWidth="1"/>
    <col min="9230" max="9230" width="11.1328125" style="47" bestFit="1" customWidth="1"/>
    <col min="9231" max="9231" width="10.33203125" style="47" bestFit="1" customWidth="1"/>
    <col min="9232" max="9472" width="9.1328125" style="47"/>
    <col min="9473" max="9473" width="7.33203125" style="47" customWidth="1"/>
    <col min="9474" max="9474" width="6.6640625" style="47" customWidth="1"/>
    <col min="9475" max="9475" width="31" style="47" customWidth="1"/>
    <col min="9476" max="9476" width="16" style="47" customWidth="1"/>
    <col min="9477" max="9477" width="15.1328125" style="47" customWidth="1"/>
    <col min="9478" max="9478" width="16.6640625" style="47" customWidth="1"/>
    <col min="9479" max="9479" width="17.53125" style="47" customWidth="1"/>
    <col min="9480" max="9480" width="14.6640625" style="47" bestFit="1" customWidth="1"/>
    <col min="9481" max="9481" width="9.1328125" style="47"/>
    <col min="9482" max="9482" width="12.6640625" style="47" bestFit="1" customWidth="1"/>
    <col min="9483" max="9483" width="9.46484375" style="47" customWidth="1"/>
    <col min="9484" max="9484" width="36.1328125" style="47" bestFit="1" customWidth="1"/>
    <col min="9485" max="9485" width="11.53125" style="47" bestFit="1" customWidth="1"/>
    <col min="9486" max="9486" width="11.1328125" style="47" bestFit="1" customWidth="1"/>
    <col min="9487" max="9487" width="10.33203125" style="47" bestFit="1" customWidth="1"/>
    <col min="9488" max="9728" width="9.1328125" style="47"/>
    <col min="9729" max="9729" width="7.33203125" style="47" customWidth="1"/>
    <col min="9730" max="9730" width="6.6640625" style="47" customWidth="1"/>
    <col min="9731" max="9731" width="31" style="47" customWidth="1"/>
    <col min="9732" max="9732" width="16" style="47" customWidth="1"/>
    <col min="9733" max="9733" width="15.1328125" style="47" customWidth="1"/>
    <col min="9734" max="9734" width="16.6640625" style="47" customWidth="1"/>
    <col min="9735" max="9735" width="17.53125" style="47" customWidth="1"/>
    <col min="9736" max="9736" width="14.6640625" style="47" bestFit="1" customWidth="1"/>
    <col min="9737" max="9737" width="9.1328125" style="47"/>
    <col min="9738" max="9738" width="12.6640625" style="47" bestFit="1" customWidth="1"/>
    <col min="9739" max="9739" width="9.46484375" style="47" customWidth="1"/>
    <col min="9740" max="9740" width="36.1328125" style="47" bestFit="1" customWidth="1"/>
    <col min="9741" max="9741" width="11.53125" style="47" bestFit="1" customWidth="1"/>
    <col min="9742" max="9742" width="11.1328125" style="47" bestFit="1" customWidth="1"/>
    <col min="9743" max="9743" width="10.33203125" style="47" bestFit="1" customWidth="1"/>
    <col min="9744" max="9984" width="9.1328125" style="47"/>
    <col min="9985" max="9985" width="7.33203125" style="47" customWidth="1"/>
    <col min="9986" max="9986" width="6.6640625" style="47" customWidth="1"/>
    <col min="9987" max="9987" width="31" style="47" customWidth="1"/>
    <col min="9988" max="9988" width="16" style="47" customWidth="1"/>
    <col min="9989" max="9989" width="15.1328125" style="47" customWidth="1"/>
    <col min="9990" max="9990" width="16.6640625" style="47" customWidth="1"/>
    <col min="9991" max="9991" width="17.53125" style="47" customWidth="1"/>
    <col min="9992" max="9992" width="14.6640625" style="47" bestFit="1" customWidth="1"/>
    <col min="9993" max="9993" width="9.1328125" style="47"/>
    <col min="9994" max="9994" width="12.6640625" style="47" bestFit="1" customWidth="1"/>
    <col min="9995" max="9995" width="9.46484375" style="47" customWidth="1"/>
    <col min="9996" max="9996" width="36.1328125" style="47" bestFit="1" customWidth="1"/>
    <col min="9997" max="9997" width="11.53125" style="47" bestFit="1" customWidth="1"/>
    <col min="9998" max="9998" width="11.1328125" style="47" bestFit="1" customWidth="1"/>
    <col min="9999" max="9999" width="10.33203125" style="47" bestFit="1" customWidth="1"/>
    <col min="10000" max="10240" width="9.1328125" style="47"/>
    <col min="10241" max="10241" width="7.33203125" style="47" customWidth="1"/>
    <col min="10242" max="10242" width="6.6640625" style="47" customWidth="1"/>
    <col min="10243" max="10243" width="31" style="47" customWidth="1"/>
    <col min="10244" max="10244" width="16" style="47" customWidth="1"/>
    <col min="10245" max="10245" width="15.1328125" style="47" customWidth="1"/>
    <col min="10246" max="10246" width="16.6640625" style="47" customWidth="1"/>
    <col min="10247" max="10247" width="17.53125" style="47" customWidth="1"/>
    <col min="10248" max="10248" width="14.6640625" style="47" bestFit="1" customWidth="1"/>
    <col min="10249" max="10249" width="9.1328125" style="47"/>
    <col min="10250" max="10250" width="12.6640625" style="47" bestFit="1" customWidth="1"/>
    <col min="10251" max="10251" width="9.46484375" style="47" customWidth="1"/>
    <col min="10252" max="10252" width="36.1328125" style="47" bestFit="1" customWidth="1"/>
    <col min="10253" max="10253" width="11.53125" style="47" bestFit="1" customWidth="1"/>
    <col min="10254" max="10254" width="11.1328125" style="47" bestFit="1" customWidth="1"/>
    <col min="10255" max="10255" width="10.33203125" style="47" bestFit="1" customWidth="1"/>
    <col min="10256" max="10496" width="9.1328125" style="47"/>
    <col min="10497" max="10497" width="7.33203125" style="47" customWidth="1"/>
    <col min="10498" max="10498" width="6.6640625" style="47" customWidth="1"/>
    <col min="10499" max="10499" width="31" style="47" customWidth="1"/>
    <col min="10500" max="10500" width="16" style="47" customWidth="1"/>
    <col min="10501" max="10501" width="15.1328125" style="47" customWidth="1"/>
    <col min="10502" max="10502" width="16.6640625" style="47" customWidth="1"/>
    <col min="10503" max="10503" width="17.53125" style="47" customWidth="1"/>
    <col min="10504" max="10504" width="14.6640625" style="47" bestFit="1" customWidth="1"/>
    <col min="10505" max="10505" width="9.1328125" style="47"/>
    <col min="10506" max="10506" width="12.6640625" style="47" bestFit="1" customWidth="1"/>
    <col min="10507" max="10507" width="9.46484375" style="47" customWidth="1"/>
    <col min="10508" max="10508" width="36.1328125" style="47" bestFit="1" customWidth="1"/>
    <col min="10509" max="10509" width="11.53125" style="47" bestFit="1" customWidth="1"/>
    <col min="10510" max="10510" width="11.1328125" style="47" bestFit="1" customWidth="1"/>
    <col min="10511" max="10511" width="10.33203125" style="47" bestFit="1" customWidth="1"/>
    <col min="10512" max="10752" width="9.1328125" style="47"/>
    <col min="10753" max="10753" width="7.33203125" style="47" customWidth="1"/>
    <col min="10754" max="10754" width="6.6640625" style="47" customWidth="1"/>
    <col min="10755" max="10755" width="31" style="47" customWidth="1"/>
    <col min="10756" max="10756" width="16" style="47" customWidth="1"/>
    <col min="10757" max="10757" width="15.1328125" style="47" customWidth="1"/>
    <col min="10758" max="10758" width="16.6640625" style="47" customWidth="1"/>
    <col min="10759" max="10759" width="17.53125" style="47" customWidth="1"/>
    <col min="10760" max="10760" width="14.6640625" style="47" bestFit="1" customWidth="1"/>
    <col min="10761" max="10761" width="9.1328125" style="47"/>
    <col min="10762" max="10762" width="12.6640625" style="47" bestFit="1" customWidth="1"/>
    <col min="10763" max="10763" width="9.46484375" style="47" customWidth="1"/>
    <col min="10764" max="10764" width="36.1328125" style="47" bestFit="1" customWidth="1"/>
    <col min="10765" max="10765" width="11.53125" style="47" bestFit="1" customWidth="1"/>
    <col min="10766" max="10766" width="11.1328125" style="47" bestFit="1" customWidth="1"/>
    <col min="10767" max="10767" width="10.33203125" style="47" bestFit="1" customWidth="1"/>
    <col min="10768" max="11008" width="9.1328125" style="47"/>
    <col min="11009" max="11009" width="7.33203125" style="47" customWidth="1"/>
    <col min="11010" max="11010" width="6.6640625" style="47" customWidth="1"/>
    <col min="11011" max="11011" width="31" style="47" customWidth="1"/>
    <col min="11012" max="11012" width="16" style="47" customWidth="1"/>
    <col min="11013" max="11013" width="15.1328125" style="47" customWidth="1"/>
    <col min="11014" max="11014" width="16.6640625" style="47" customWidth="1"/>
    <col min="11015" max="11015" width="17.53125" style="47" customWidth="1"/>
    <col min="11016" max="11016" width="14.6640625" style="47" bestFit="1" customWidth="1"/>
    <col min="11017" max="11017" width="9.1328125" style="47"/>
    <col min="11018" max="11018" width="12.6640625" style="47" bestFit="1" customWidth="1"/>
    <col min="11019" max="11019" width="9.46484375" style="47" customWidth="1"/>
    <col min="11020" max="11020" width="36.1328125" style="47" bestFit="1" customWidth="1"/>
    <col min="11021" max="11021" width="11.53125" style="47" bestFit="1" customWidth="1"/>
    <col min="11022" max="11022" width="11.1328125" style="47" bestFit="1" customWidth="1"/>
    <col min="11023" max="11023" width="10.33203125" style="47" bestFit="1" customWidth="1"/>
    <col min="11024" max="11264" width="9.1328125" style="47"/>
    <col min="11265" max="11265" width="7.33203125" style="47" customWidth="1"/>
    <col min="11266" max="11266" width="6.6640625" style="47" customWidth="1"/>
    <col min="11267" max="11267" width="31" style="47" customWidth="1"/>
    <col min="11268" max="11268" width="16" style="47" customWidth="1"/>
    <col min="11269" max="11269" width="15.1328125" style="47" customWidth="1"/>
    <col min="11270" max="11270" width="16.6640625" style="47" customWidth="1"/>
    <col min="11271" max="11271" width="17.53125" style="47" customWidth="1"/>
    <col min="11272" max="11272" width="14.6640625" style="47" bestFit="1" customWidth="1"/>
    <col min="11273" max="11273" width="9.1328125" style="47"/>
    <col min="11274" max="11274" width="12.6640625" style="47" bestFit="1" customWidth="1"/>
    <col min="11275" max="11275" width="9.46484375" style="47" customWidth="1"/>
    <col min="11276" max="11276" width="36.1328125" style="47" bestFit="1" customWidth="1"/>
    <col min="11277" max="11277" width="11.53125" style="47" bestFit="1" customWidth="1"/>
    <col min="11278" max="11278" width="11.1328125" style="47" bestFit="1" customWidth="1"/>
    <col min="11279" max="11279" width="10.33203125" style="47" bestFit="1" customWidth="1"/>
    <col min="11280" max="11520" width="9.1328125" style="47"/>
    <col min="11521" max="11521" width="7.33203125" style="47" customWidth="1"/>
    <col min="11522" max="11522" width="6.6640625" style="47" customWidth="1"/>
    <col min="11523" max="11523" width="31" style="47" customWidth="1"/>
    <col min="11524" max="11524" width="16" style="47" customWidth="1"/>
    <col min="11525" max="11525" width="15.1328125" style="47" customWidth="1"/>
    <col min="11526" max="11526" width="16.6640625" style="47" customWidth="1"/>
    <col min="11527" max="11527" width="17.53125" style="47" customWidth="1"/>
    <col min="11528" max="11528" width="14.6640625" style="47" bestFit="1" customWidth="1"/>
    <col min="11529" max="11529" width="9.1328125" style="47"/>
    <col min="11530" max="11530" width="12.6640625" style="47" bestFit="1" customWidth="1"/>
    <col min="11531" max="11531" width="9.46484375" style="47" customWidth="1"/>
    <col min="11532" max="11532" width="36.1328125" style="47" bestFit="1" customWidth="1"/>
    <col min="11533" max="11533" width="11.53125" style="47" bestFit="1" customWidth="1"/>
    <col min="11534" max="11534" width="11.1328125" style="47" bestFit="1" customWidth="1"/>
    <col min="11535" max="11535" width="10.33203125" style="47" bestFit="1" customWidth="1"/>
    <col min="11536" max="11776" width="9.1328125" style="47"/>
    <col min="11777" max="11777" width="7.33203125" style="47" customWidth="1"/>
    <col min="11778" max="11778" width="6.6640625" style="47" customWidth="1"/>
    <col min="11779" max="11779" width="31" style="47" customWidth="1"/>
    <col min="11780" max="11780" width="16" style="47" customWidth="1"/>
    <col min="11781" max="11781" width="15.1328125" style="47" customWidth="1"/>
    <col min="11782" max="11782" width="16.6640625" style="47" customWidth="1"/>
    <col min="11783" max="11783" width="17.53125" style="47" customWidth="1"/>
    <col min="11784" max="11784" width="14.6640625" style="47" bestFit="1" customWidth="1"/>
    <col min="11785" max="11785" width="9.1328125" style="47"/>
    <col min="11786" max="11786" width="12.6640625" style="47" bestFit="1" customWidth="1"/>
    <col min="11787" max="11787" width="9.46484375" style="47" customWidth="1"/>
    <col min="11788" max="11788" width="36.1328125" style="47" bestFit="1" customWidth="1"/>
    <col min="11789" max="11789" width="11.53125" style="47" bestFit="1" customWidth="1"/>
    <col min="11790" max="11790" width="11.1328125" style="47" bestFit="1" customWidth="1"/>
    <col min="11791" max="11791" width="10.33203125" style="47" bestFit="1" customWidth="1"/>
    <col min="11792" max="12032" width="9.1328125" style="47"/>
    <col min="12033" max="12033" width="7.33203125" style="47" customWidth="1"/>
    <col min="12034" max="12034" width="6.6640625" style="47" customWidth="1"/>
    <col min="12035" max="12035" width="31" style="47" customWidth="1"/>
    <col min="12036" max="12036" width="16" style="47" customWidth="1"/>
    <col min="12037" max="12037" width="15.1328125" style="47" customWidth="1"/>
    <col min="12038" max="12038" width="16.6640625" style="47" customWidth="1"/>
    <col min="12039" max="12039" width="17.53125" style="47" customWidth="1"/>
    <col min="12040" max="12040" width="14.6640625" style="47" bestFit="1" customWidth="1"/>
    <col min="12041" max="12041" width="9.1328125" style="47"/>
    <col min="12042" max="12042" width="12.6640625" style="47" bestFit="1" customWidth="1"/>
    <col min="12043" max="12043" width="9.46484375" style="47" customWidth="1"/>
    <col min="12044" max="12044" width="36.1328125" style="47" bestFit="1" customWidth="1"/>
    <col min="12045" max="12045" width="11.53125" style="47" bestFit="1" customWidth="1"/>
    <col min="12046" max="12046" width="11.1328125" style="47" bestFit="1" customWidth="1"/>
    <col min="12047" max="12047" width="10.33203125" style="47" bestFit="1" customWidth="1"/>
    <col min="12048" max="12288" width="9.1328125" style="47"/>
    <col min="12289" max="12289" width="7.33203125" style="47" customWidth="1"/>
    <col min="12290" max="12290" width="6.6640625" style="47" customWidth="1"/>
    <col min="12291" max="12291" width="31" style="47" customWidth="1"/>
    <col min="12292" max="12292" width="16" style="47" customWidth="1"/>
    <col min="12293" max="12293" width="15.1328125" style="47" customWidth="1"/>
    <col min="12294" max="12294" width="16.6640625" style="47" customWidth="1"/>
    <col min="12295" max="12295" width="17.53125" style="47" customWidth="1"/>
    <col min="12296" max="12296" width="14.6640625" style="47" bestFit="1" customWidth="1"/>
    <col min="12297" max="12297" width="9.1328125" style="47"/>
    <col min="12298" max="12298" width="12.6640625" style="47" bestFit="1" customWidth="1"/>
    <col min="12299" max="12299" width="9.46484375" style="47" customWidth="1"/>
    <col min="12300" max="12300" width="36.1328125" style="47" bestFit="1" customWidth="1"/>
    <col min="12301" max="12301" width="11.53125" style="47" bestFit="1" customWidth="1"/>
    <col min="12302" max="12302" width="11.1328125" style="47" bestFit="1" customWidth="1"/>
    <col min="12303" max="12303" width="10.33203125" style="47" bestFit="1" customWidth="1"/>
    <col min="12304" max="12544" width="9.1328125" style="47"/>
    <col min="12545" max="12545" width="7.33203125" style="47" customWidth="1"/>
    <col min="12546" max="12546" width="6.6640625" style="47" customWidth="1"/>
    <col min="12547" max="12547" width="31" style="47" customWidth="1"/>
    <col min="12548" max="12548" width="16" style="47" customWidth="1"/>
    <col min="12549" max="12549" width="15.1328125" style="47" customWidth="1"/>
    <col min="12550" max="12550" width="16.6640625" style="47" customWidth="1"/>
    <col min="12551" max="12551" width="17.53125" style="47" customWidth="1"/>
    <col min="12552" max="12552" width="14.6640625" style="47" bestFit="1" customWidth="1"/>
    <col min="12553" max="12553" width="9.1328125" style="47"/>
    <col min="12554" max="12554" width="12.6640625" style="47" bestFit="1" customWidth="1"/>
    <col min="12555" max="12555" width="9.46484375" style="47" customWidth="1"/>
    <col min="12556" max="12556" width="36.1328125" style="47" bestFit="1" customWidth="1"/>
    <col min="12557" max="12557" width="11.53125" style="47" bestFit="1" customWidth="1"/>
    <col min="12558" max="12558" width="11.1328125" style="47" bestFit="1" customWidth="1"/>
    <col min="12559" max="12559" width="10.33203125" style="47" bestFit="1" customWidth="1"/>
    <col min="12560" max="12800" width="9.1328125" style="47"/>
    <col min="12801" max="12801" width="7.33203125" style="47" customWidth="1"/>
    <col min="12802" max="12802" width="6.6640625" style="47" customWidth="1"/>
    <col min="12803" max="12803" width="31" style="47" customWidth="1"/>
    <col min="12804" max="12804" width="16" style="47" customWidth="1"/>
    <col min="12805" max="12805" width="15.1328125" style="47" customWidth="1"/>
    <col min="12806" max="12806" width="16.6640625" style="47" customWidth="1"/>
    <col min="12807" max="12807" width="17.53125" style="47" customWidth="1"/>
    <col min="12808" max="12808" width="14.6640625" style="47" bestFit="1" customWidth="1"/>
    <col min="12809" max="12809" width="9.1328125" style="47"/>
    <col min="12810" max="12810" width="12.6640625" style="47" bestFit="1" customWidth="1"/>
    <col min="12811" max="12811" width="9.46484375" style="47" customWidth="1"/>
    <col min="12812" max="12812" width="36.1328125" style="47" bestFit="1" customWidth="1"/>
    <col min="12813" max="12813" width="11.53125" style="47" bestFit="1" customWidth="1"/>
    <col min="12814" max="12814" width="11.1328125" style="47" bestFit="1" customWidth="1"/>
    <col min="12815" max="12815" width="10.33203125" style="47" bestFit="1" customWidth="1"/>
    <col min="12816" max="13056" width="9.1328125" style="47"/>
    <col min="13057" max="13057" width="7.33203125" style="47" customWidth="1"/>
    <col min="13058" max="13058" width="6.6640625" style="47" customWidth="1"/>
    <col min="13059" max="13059" width="31" style="47" customWidth="1"/>
    <col min="13060" max="13060" width="16" style="47" customWidth="1"/>
    <col min="13061" max="13061" width="15.1328125" style="47" customWidth="1"/>
    <col min="13062" max="13062" width="16.6640625" style="47" customWidth="1"/>
    <col min="13063" max="13063" width="17.53125" style="47" customWidth="1"/>
    <col min="13064" max="13064" width="14.6640625" style="47" bestFit="1" customWidth="1"/>
    <col min="13065" max="13065" width="9.1328125" style="47"/>
    <col min="13066" max="13066" width="12.6640625" style="47" bestFit="1" customWidth="1"/>
    <col min="13067" max="13067" width="9.46484375" style="47" customWidth="1"/>
    <col min="13068" max="13068" width="36.1328125" style="47" bestFit="1" customWidth="1"/>
    <col min="13069" max="13069" width="11.53125" style="47" bestFit="1" customWidth="1"/>
    <col min="13070" max="13070" width="11.1328125" style="47" bestFit="1" customWidth="1"/>
    <col min="13071" max="13071" width="10.33203125" style="47" bestFit="1" customWidth="1"/>
    <col min="13072" max="13312" width="9.1328125" style="47"/>
    <col min="13313" max="13313" width="7.33203125" style="47" customWidth="1"/>
    <col min="13314" max="13314" width="6.6640625" style="47" customWidth="1"/>
    <col min="13315" max="13315" width="31" style="47" customWidth="1"/>
    <col min="13316" max="13316" width="16" style="47" customWidth="1"/>
    <col min="13317" max="13317" width="15.1328125" style="47" customWidth="1"/>
    <col min="13318" max="13318" width="16.6640625" style="47" customWidth="1"/>
    <col min="13319" max="13319" width="17.53125" style="47" customWidth="1"/>
    <col min="13320" max="13320" width="14.6640625" style="47" bestFit="1" customWidth="1"/>
    <col min="13321" max="13321" width="9.1328125" style="47"/>
    <col min="13322" max="13322" width="12.6640625" style="47" bestFit="1" customWidth="1"/>
    <col min="13323" max="13323" width="9.46484375" style="47" customWidth="1"/>
    <col min="13324" max="13324" width="36.1328125" style="47" bestFit="1" customWidth="1"/>
    <col min="13325" max="13325" width="11.53125" style="47" bestFit="1" customWidth="1"/>
    <col min="13326" max="13326" width="11.1328125" style="47" bestFit="1" customWidth="1"/>
    <col min="13327" max="13327" width="10.33203125" style="47" bestFit="1" customWidth="1"/>
    <col min="13328" max="13568" width="9.1328125" style="47"/>
    <col min="13569" max="13569" width="7.33203125" style="47" customWidth="1"/>
    <col min="13570" max="13570" width="6.6640625" style="47" customWidth="1"/>
    <col min="13571" max="13571" width="31" style="47" customWidth="1"/>
    <col min="13572" max="13572" width="16" style="47" customWidth="1"/>
    <col min="13573" max="13573" width="15.1328125" style="47" customWidth="1"/>
    <col min="13574" max="13574" width="16.6640625" style="47" customWidth="1"/>
    <col min="13575" max="13575" width="17.53125" style="47" customWidth="1"/>
    <col min="13576" max="13576" width="14.6640625" style="47" bestFit="1" customWidth="1"/>
    <col min="13577" max="13577" width="9.1328125" style="47"/>
    <col min="13578" max="13578" width="12.6640625" style="47" bestFit="1" customWidth="1"/>
    <col min="13579" max="13579" width="9.46484375" style="47" customWidth="1"/>
    <col min="13580" max="13580" width="36.1328125" style="47" bestFit="1" customWidth="1"/>
    <col min="13581" max="13581" width="11.53125" style="47" bestFit="1" customWidth="1"/>
    <col min="13582" max="13582" width="11.1328125" style="47" bestFit="1" customWidth="1"/>
    <col min="13583" max="13583" width="10.33203125" style="47" bestFit="1" customWidth="1"/>
    <col min="13584" max="13824" width="9.1328125" style="47"/>
    <col min="13825" max="13825" width="7.33203125" style="47" customWidth="1"/>
    <col min="13826" max="13826" width="6.6640625" style="47" customWidth="1"/>
    <col min="13827" max="13827" width="31" style="47" customWidth="1"/>
    <col min="13828" max="13828" width="16" style="47" customWidth="1"/>
    <col min="13829" max="13829" width="15.1328125" style="47" customWidth="1"/>
    <col min="13830" max="13830" width="16.6640625" style="47" customWidth="1"/>
    <col min="13831" max="13831" width="17.53125" style="47" customWidth="1"/>
    <col min="13832" max="13832" width="14.6640625" style="47" bestFit="1" customWidth="1"/>
    <col min="13833" max="13833" width="9.1328125" style="47"/>
    <col min="13834" max="13834" width="12.6640625" style="47" bestFit="1" customWidth="1"/>
    <col min="13835" max="13835" width="9.46484375" style="47" customWidth="1"/>
    <col min="13836" max="13836" width="36.1328125" style="47" bestFit="1" customWidth="1"/>
    <col min="13837" max="13837" width="11.53125" style="47" bestFit="1" customWidth="1"/>
    <col min="13838" max="13838" width="11.1328125" style="47" bestFit="1" customWidth="1"/>
    <col min="13839" max="13839" width="10.33203125" style="47" bestFit="1" customWidth="1"/>
    <col min="13840" max="14080" width="9.1328125" style="47"/>
    <col min="14081" max="14081" width="7.33203125" style="47" customWidth="1"/>
    <col min="14082" max="14082" width="6.6640625" style="47" customWidth="1"/>
    <col min="14083" max="14083" width="31" style="47" customWidth="1"/>
    <col min="14084" max="14084" width="16" style="47" customWidth="1"/>
    <col min="14085" max="14085" width="15.1328125" style="47" customWidth="1"/>
    <col min="14086" max="14086" width="16.6640625" style="47" customWidth="1"/>
    <col min="14087" max="14087" width="17.53125" style="47" customWidth="1"/>
    <col min="14088" max="14088" width="14.6640625" style="47" bestFit="1" customWidth="1"/>
    <col min="14089" max="14089" width="9.1328125" style="47"/>
    <col min="14090" max="14090" width="12.6640625" style="47" bestFit="1" customWidth="1"/>
    <col min="14091" max="14091" width="9.46484375" style="47" customWidth="1"/>
    <col min="14092" max="14092" width="36.1328125" style="47" bestFit="1" customWidth="1"/>
    <col min="14093" max="14093" width="11.53125" style="47" bestFit="1" customWidth="1"/>
    <col min="14094" max="14094" width="11.1328125" style="47" bestFit="1" customWidth="1"/>
    <col min="14095" max="14095" width="10.33203125" style="47" bestFit="1" customWidth="1"/>
    <col min="14096" max="14336" width="9.1328125" style="47"/>
    <col min="14337" max="14337" width="7.33203125" style="47" customWidth="1"/>
    <col min="14338" max="14338" width="6.6640625" style="47" customWidth="1"/>
    <col min="14339" max="14339" width="31" style="47" customWidth="1"/>
    <col min="14340" max="14340" width="16" style="47" customWidth="1"/>
    <col min="14341" max="14341" width="15.1328125" style="47" customWidth="1"/>
    <col min="14342" max="14342" width="16.6640625" style="47" customWidth="1"/>
    <col min="14343" max="14343" width="17.53125" style="47" customWidth="1"/>
    <col min="14344" max="14344" width="14.6640625" style="47" bestFit="1" customWidth="1"/>
    <col min="14345" max="14345" width="9.1328125" style="47"/>
    <col min="14346" max="14346" width="12.6640625" style="47" bestFit="1" customWidth="1"/>
    <col min="14347" max="14347" width="9.46484375" style="47" customWidth="1"/>
    <col min="14348" max="14348" width="36.1328125" style="47" bestFit="1" customWidth="1"/>
    <col min="14349" max="14349" width="11.53125" style="47" bestFit="1" customWidth="1"/>
    <col min="14350" max="14350" width="11.1328125" style="47" bestFit="1" customWidth="1"/>
    <col min="14351" max="14351" width="10.33203125" style="47" bestFit="1" customWidth="1"/>
    <col min="14352" max="14592" width="9.1328125" style="47"/>
    <col min="14593" max="14593" width="7.33203125" style="47" customWidth="1"/>
    <col min="14594" max="14594" width="6.6640625" style="47" customWidth="1"/>
    <col min="14595" max="14595" width="31" style="47" customWidth="1"/>
    <col min="14596" max="14596" width="16" style="47" customWidth="1"/>
    <col min="14597" max="14597" width="15.1328125" style="47" customWidth="1"/>
    <col min="14598" max="14598" width="16.6640625" style="47" customWidth="1"/>
    <col min="14599" max="14599" width="17.53125" style="47" customWidth="1"/>
    <col min="14600" max="14600" width="14.6640625" style="47" bestFit="1" customWidth="1"/>
    <col min="14601" max="14601" width="9.1328125" style="47"/>
    <col min="14602" max="14602" width="12.6640625" style="47" bestFit="1" customWidth="1"/>
    <col min="14603" max="14603" width="9.46484375" style="47" customWidth="1"/>
    <col min="14604" max="14604" width="36.1328125" style="47" bestFit="1" customWidth="1"/>
    <col min="14605" max="14605" width="11.53125" style="47" bestFit="1" customWidth="1"/>
    <col min="14606" max="14606" width="11.1328125" style="47" bestFit="1" customWidth="1"/>
    <col min="14607" max="14607" width="10.33203125" style="47" bestFit="1" customWidth="1"/>
    <col min="14608" max="14848" width="9.1328125" style="47"/>
    <col min="14849" max="14849" width="7.33203125" style="47" customWidth="1"/>
    <col min="14850" max="14850" width="6.6640625" style="47" customWidth="1"/>
    <col min="14851" max="14851" width="31" style="47" customWidth="1"/>
    <col min="14852" max="14852" width="16" style="47" customWidth="1"/>
    <col min="14853" max="14853" width="15.1328125" style="47" customWidth="1"/>
    <col min="14854" max="14854" width="16.6640625" style="47" customWidth="1"/>
    <col min="14855" max="14855" width="17.53125" style="47" customWidth="1"/>
    <col min="14856" max="14856" width="14.6640625" style="47" bestFit="1" customWidth="1"/>
    <col min="14857" max="14857" width="9.1328125" style="47"/>
    <col min="14858" max="14858" width="12.6640625" style="47" bestFit="1" customWidth="1"/>
    <col min="14859" max="14859" width="9.46484375" style="47" customWidth="1"/>
    <col min="14860" max="14860" width="36.1328125" style="47" bestFit="1" customWidth="1"/>
    <col min="14861" max="14861" width="11.53125" style="47" bestFit="1" customWidth="1"/>
    <col min="14862" max="14862" width="11.1328125" style="47" bestFit="1" customWidth="1"/>
    <col min="14863" max="14863" width="10.33203125" style="47" bestFit="1" customWidth="1"/>
    <col min="14864" max="15104" width="9.1328125" style="47"/>
    <col min="15105" max="15105" width="7.33203125" style="47" customWidth="1"/>
    <col min="15106" max="15106" width="6.6640625" style="47" customWidth="1"/>
    <col min="15107" max="15107" width="31" style="47" customWidth="1"/>
    <col min="15108" max="15108" width="16" style="47" customWidth="1"/>
    <col min="15109" max="15109" width="15.1328125" style="47" customWidth="1"/>
    <col min="15110" max="15110" width="16.6640625" style="47" customWidth="1"/>
    <col min="15111" max="15111" width="17.53125" style="47" customWidth="1"/>
    <col min="15112" max="15112" width="14.6640625" style="47" bestFit="1" customWidth="1"/>
    <col min="15113" max="15113" width="9.1328125" style="47"/>
    <col min="15114" max="15114" width="12.6640625" style="47" bestFit="1" customWidth="1"/>
    <col min="15115" max="15115" width="9.46484375" style="47" customWidth="1"/>
    <col min="15116" max="15116" width="36.1328125" style="47" bestFit="1" customWidth="1"/>
    <col min="15117" max="15117" width="11.53125" style="47" bestFit="1" customWidth="1"/>
    <col min="15118" max="15118" width="11.1328125" style="47" bestFit="1" customWidth="1"/>
    <col min="15119" max="15119" width="10.33203125" style="47" bestFit="1" customWidth="1"/>
    <col min="15120" max="15360" width="9.1328125" style="47"/>
    <col min="15361" max="15361" width="7.33203125" style="47" customWidth="1"/>
    <col min="15362" max="15362" width="6.6640625" style="47" customWidth="1"/>
    <col min="15363" max="15363" width="31" style="47" customWidth="1"/>
    <col min="15364" max="15364" width="16" style="47" customWidth="1"/>
    <col min="15365" max="15365" width="15.1328125" style="47" customWidth="1"/>
    <col min="15366" max="15366" width="16.6640625" style="47" customWidth="1"/>
    <col min="15367" max="15367" width="17.53125" style="47" customWidth="1"/>
    <col min="15368" max="15368" width="14.6640625" style="47" bestFit="1" customWidth="1"/>
    <col min="15369" max="15369" width="9.1328125" style="47"/>
    <col min="15370" max="15370" width="12.6640625" style="47" bestFit="1" customWidth="1"/>
    <col min="15371" max="15371" width="9.46484375" style="47" customWidth="1"/>
    <col min="15372" max="15372" width="36.1328125" style="47" bestFit="1" customWidth="1"/>
    <col min="15373" max="15373" width="11.53125" style="47" bestFit="1" customWidth="1"/>
    <col min="15374" max="15374" width="11.1328125" style="47" bestFit="1" customWidth="1"/>
    <col min="15375" max="15375" width="10.33203125" style="47" bestFit="1" customWidth="1"/>
    <col min="15376" max="15616" width="9.1328125" style="47"/>
    <col min="15617" max="15617" width="7.33203125" style="47" customWidth="1"/>
    <col min="15618" max="15618" width="6.6640625" style="47" customWidth="1"/>
    <col min="15619" max="15619" width="31" style="47" customWidth="1"/>
    <col min="15620" max="15620" width="16" style="47" customWidth="1"/>
    <col min="15621" max="15621" width="15.1328125" style="47" customWidth="1"/>
    <col min="15622" max="15622" width="16.6640625" style="47" customWidth="1"/>
    <col min="15623" max="15623" width="17.53125" style="47" customWidth="1"/>
    <col min="15624" max="15624" width="14.6640625" style="47" bestFit="1" customWidth="1"/>
    <col min="15625" max="15625" width="9.1328125" style="47"/>
    <col min="15626" max="15626" width="12.6640625" style="47" bestFit="1" customWidth="1"/>
    <col min="15627" max="15627" width="9.46484375" style="47" customWidth="1"/>
    <col min="15628" max="15628" width="36.1328125" style="47" bestFit="1" customWidth="1"/>
    <col min="15629" max="15629" width="11.53125" style="47" bestFit="1" customWidth="1"/>
    <col min="15630" max="15630" width="11.1328125" style="47" bestFit="1" customWidth="1"/>
    <col min="15631" max="15631" width="10.33203125" style="47" bestFit="1" customWidth="1"/>
    <col min="15632" max="15872" width="9.1328125" style="47"/>
    <col min="15873" max="15873" width="7.33203125" style="47" customWidth="1"/>
    <col min="15874" max="15874" width="6.6640625" style="47" customWidth="1"/>
    <col min="15875" max="15875" width="31" style="47" customWidth="1"/>
    <col min="15876" max="15876" width="16" style="47" customWidth="1"/>
    <col min="15877" max="15877" width="15.1328125" style="47" customWidth="1"/>
    <col min="15878" max="15878" width="16.6640625" style="47" customWidth="1"/>
    <col min="15879" max="15879" width="17.53125" style="47" customWidth="1"/>
    <col min="15880" max="15880" width="14.6640625" style="47" bestFit="1" customWidth="1"/>
    <col min="15881" max="15881" width="9.1328125" style="47"/>
    <col min="15882" max="15882" width="12.6640625" style="47" bestFit="1" customWidth="1"/>
    <col min="15883" max="15883" width="9.46484375" style="47" customWidth="1"/>
    <col min="15884" max="15884" width="36.1328125" style="47" bestFit="1" customWidth="1"/>
    <col min="15885" max="15885" width="11.53125" style="47" bestFit="1" customWidth="1"/>
    <col min="15886" max="15886" width="11.1328125" style="47" bestFit="1" customWidth="1"/>
    <col min="15887" max="15887" width="10.33203125" style="47" bestFit="1" customWidth="1"/>
    <col min="15888" max="16128" width="9.1328125" style="47"/>
    <col min="16129" max="16129" width="7.33203125" style="47" customWidth="1"/>
    <col min="16130" max="16130" width="6.6640625" style="47" customWidth="1"/>
    <col min="16131" max="16131" width="31" style="47" customWidth="1"/>
    <col min="16132" max="16132" width="16" style="47" customWidth="1"/>
    <col min="16133" max="16133" width="15.1328125" style="47" customWidth="1"/>
    <col min="16134" max="16134" width="16.6640625" style="47" customWidth="1"/>
    <col min="16135" max="16135" width="17.53125" style="47" customWidth="1"/>
    <col min="16136" max="16136" width="14.6640625" style="47" bestFit="1" customWidth="1"/>
    <col min="16137" max="16137" width="9.1328125" style="47"/>
    <col min="16138" max="16138" width="12.6640625" style="47" bestFit="1" customWidth="1"/>
    <col min="16139" max="16139" width="9.46484375" style="47" customWidth="1"/>
    <col min="16140" max="16140" width="36.1328125" style="47" bestFit="1" customWidth="1"/>
    <col min="16141" max="16141" width="11.53125" style="47" bestFit="1" customWidth="1"/>
    <col min="16142" max="16142" width="11.1328125" style="47" bestFit="1" customWidth="1"/>
    <col min="16143" max="16143" width="10.33203125" style="47" bestFit="1" customWidth="1"/>
    <col min="16144" max="16384" width="9.1328125" style="47"/>
  </cols>
  <sheetData>
    <row r="1" spans="1:24" ht="14.25" customHeight="1" x14ac:dyDescent="0.4">
      <c r="C1" s="77"/>
      <c r="D1" s="78"/>
      <c r="E1" s="79"/>
      <c r="F1" s="79"/>
      <c r="G1" s="79"/>
      <c r="H1" s="79"/>
      <c r="I1" s="79"/>
      <c r="J1" s="79"/>
      <c r="K1" s="79"/>
      <c r="L1" s="79"/>
      <c r="M1" s="80"/>
      <c r="N1" s="81"/>
      <c r="O1" s="79"/>
      <c r="P1" s="79"/>
      <c r="Q1" s="79"/>
      <c r="R1" s="79"/>
      <c r="S1" s="79"/>
      <c r="T1" s="79"/>
      <c r="U1" s="79"/>
      <c r="V1" s="79"/>
      <c r="W1" s="79"/>
      <c r="X1" s="79"/>
    </row>
    <row r="2" spans="1:24" ht="14.25" customHeight="1" x14ac:dyDescent="0.35">
      <c r="A2" s="105" t="s">
        <v>183</v>
      </c>
      <c r="B2" s="238" t="s">
        <v>184</v>
      </c>
      <c r="C2" s="238"/>
      <c r="D2" s="238"/>
      <c r="E2" s="82"/>
      <c r="F2" s="82"/>
      <c r="G2" s="82"/>
      <c r="H2" s="134" t="s">
        <v>292</v>
      </c>
      <c r="I2" s="79"/>
      <c r="J2" s="79"/>
      <c r="K2" s="79"/>
      <c r="L2" s="79"/>
      <c r="M2" s="80"/>
      <c r="N2" s="81"/>
      <c r="O2" s="79"/>
      <c r="P2" s="79"/>
      <c r="Q2" s="79"/>
      <c r="R2" s="79"/>
      <c r="S2" s="79"/>
      <c r="T2" s="79"/>
      <c r="U2" s="79"/>
      <c r="V2" s="79"/>
      <c r="W2" s="79"/>
      <c r="X2" s="79"/>
    </row>
    <row r="3" spans="1:24" x14ac:dyDescent="0.35">
      <c r="C3" s="79"/>
      <c r="E3" s="83"/>
      <c r="G3" s="83"/>
      <c r="H3" s="83"/>
      <c r="I3" s="83"/>
      <c r="J3" s="83"/>
      <c r="K3" s="84"/>
      <c r="L3" s="84"/>
      <c r="M3" s="85"/>
      <c r="N3" s="86"/>
      <c r="O3" s="84"/>
      <c r="P3" s="84"/>
      <c r="Q3" s="84"/>
      <c r="R3" s="84"/>
      <c r="S3" s="84"/>
      <c r="T3" s="84"/>
      <c r="U3" s="84"/>
      <c r="V3" s="84"/>
      <c r="W3" s="84"/>
      <c r="X3" s="87"/>
    </row>
    <row r="4" spans="1:24" s="29" customFormat="1" ht="31.5" customHeight="1" x14ac:dyDescent="0.45">
      <c r="B4" s="237" t="s">
        <v>217</v>
      </c>
      <c r="C4" s="237"/>
      <c r="D4" s="103" t="s">
        <v>280</v>
      </c>
      <c r="E4" s="103" t="s">
        <v>97</v>
      </c>
      <c r="F4" s="103" t="s">
        <v>81</v>
      </c>
      <c r="G4" s="103" t="s">
        <v>99</v>
      </c>
      <c r="H4" s="103" t="s">
        <v>185</v>
      </c>
      <c r="M4" s="88"/>
      <c r="N4" s="89"/>
    </row>
    <row r="5" spans="1:24" s="29" customFormat="1" ht="16.5" customHeight="1" x14ac:dyDescent="0.45">
      <c r="B5" s="239" t="s">
        <v>186</v>
      </c>
      <c r="C5" s="90" t="s">
        <v>281</v>
      </c>
      <c r="D5" s="91">
        <v>500</v>
      </c>
      <c r="E5" s="91"/>
      <c r="F5" s="92"/>
      <c r="G5" s="92"/>
      <c r="H5" s="91">
        <f>D5+E5+F5+G5</f>
        <v>500</v>
      </c>
      <c r="M5" s="88"/>
      <c r="N5" s="89"/>
    </row>
    <row r="6" spans="1:24" s="29" customFormat="1" ht="16.5" customHeight="1" x14ac:dyDescent="0.45">
      <c r="B6" s="239"/>
      <c r="C6" s="90" t="s">
        <v>97</v>
      </c>
      <c r="D6" s="91"/>
      <c r="E6" s="91"/>
      <c r="F6" s="92"/>
      <c r="G6" s="92"/>
      <c r="H6" s="91">
        <f t="shared" ref="H6:H10" si="0">D6+E6+F6+G6</f>
        <v>0</v>
      </c>
      <c r="M6" s="88"/>
      <c r="N6" s="89"/>
    </row>
    <row r="7" spans="1:24" s="29" customFormat="1" ht="26.25" customHeight="1" x14ac:dyDescent="0.45">
      <c r="B7" s="239"/>
      <c r="C7" s="90" t="s">
        <v>187</v>
      </c>
      <c r="D7" s="91"/>
      <c r="E7" s="91"/>
      <c r="F7" s="92"/>
      <c r="G7" s="92"/>
      <c r="H7" s="91">
        <f t="shared" si="0"/>
        <v>0</v>
      </c>
      <c r="M7" s="88"/>
      <c r="N7" s="89"/>
    </row>
    <row r="8" spans="1:24" s="29" customFormat="1" ht="16.5" customHeight="1" x14ac:dyDescent="0.45">
      <c r="B8" s="239"/>
      <c r="C8" s="90" t="s">
        <v>188</v>
      </c>
      <c r="D8" s="91">
        <v>-126</v>
      </c>
      <c r="E8" s="91"/>
      <c r="F8" s="92"/>
      <c r="G8" s="92"/>
      <c r="H8" s="91">
        <f t="shared" si="0"/>
        <v>-126</v>
      </c>
      <c r="M8" s="88"/>
      <c r="N8" s="89"/>
      <c r="O8" s="93"/>
    </row>
    <row r="9" spans="1:24" s="29" customFormat="1" ht="16.5" customHeight="1" x14ac:dyDescent="0.45">
      <c r="B9" s="239"/>
      <c r="C9" s="94" t="s">
        <v>219</v>
      </c>
      <c r="D9" s="91"/>
      <c r="E9" s="91"/>
      <c r="F9" s="92"/>
      <c r="G9" s="92"/>
      <c r="H9" s="91">
        <f t="shared" si="0"/>
        <v>0</v>
      </c>
      <c r="M9" s="88"/>
      <c r="N9" s="89"/>
    </row>
    <row r="10" spans="1:24" s="29" customFormat="1" ht="16.5" customHeight="1" x14ac:dyDescent="0.45">
      <c r="B10" s="239"/>
      <c r="C10" s="90" t="s">
        <v>189</v>
      </c>
      <c r="D10" s="91"/>
      <c r="E10" s="91"/>
      <c r="F10" s="92"/>
      <c r="G10" s="92"/>
      <c r="H10" s="91">
        <f t="shared" si="0"/>
        <v>0</v>
      </c>
      <c r="M10" s="88"/>
      <c r="N10" s="89"/>
    </row>
    <row r="11" spans="1:24" s="29" customFormat="1" ht="21.75" customHeight="1" x14ac:dyDescent="0.45">
      <c r="B11" s="240" t="s">
        <v>216</v>
      </c>
      <c r="C11" s="240"/>
      <c r="D11" s="101">
        <f>D5+D6+D7+D8+D9+D10</f>
        <v>374</v>
      </c>
      <c r="E11" s="101">
        <f t="shared" ref="E11:H11" si="1">E5+E6+E7+E8+E9+E10</f>
        <v>0</v>
      </c>
      <c r="F11" s="101">
        <f t="shared" si="1"/>
        <v>0</v>
      </c>
      <c r="G11" s="101">
        <f t="shared" si="1"/>
        <v>0</v>
      </c>
      <c r="H11" s="101">
        <f t="shared" si="1"/>
        <v>374</v>
      </c>
      <c r="M11" s="88"/>
      <c r="N11" s="89"/>
    </row>
    <row r="12" spans="1:24" s="29" customFormat="1" ht="17.25" customHeight="1" x14ac:dyDescent="0.45">
      <c r="B12" s="239" t="s">
        <v>190</v>
      </c>
      <c r="C12" s="90" t="s">
        <v>281</v>
      </c>
      <c r="D12" s="91"/>
      <c r="E12" s="91"/>
      <c r="F12" s="92"/>
      <c r="G12" s="91"/>
      <c r="H12" s="91">
        <f t="shared" ref="H12:H17" si="2">D12+E12+F12+G12</f>
        <v>0</v>
      </c>
      <c r="M12" s="88"/>
      <c r="N12" s="89"/>
    </row>
    <row r="13" spans="1:24" s="29" customFormat="1" ht="17.25" customHeight="1" x14ac:dyDescent="0.45">
      <c r="B13" s="239"/>
      <c r="C13" s="90" t="s">
        <v>97</v>
      </c>
      <c r="D13" s="91"/>
      <c r="E13" s="91"/>
      <c r="F13" s="92"/>
      <c r="G13" s="91"/>
      <c r="H13" s="91">
        <f t="shared" si="2"/>
        <v>0</v>
      </c>
      <c r="N13" s="89"/>
    </row>
    <row r="14" spans="1:24" s="29" customFormat="1" ht="30.75" customHeight="1" x14ac:dyDescent="0.45">
      <c r="B14" s="239"/>
      <c r="C14" s="90" t="s">
        <v>187</v>
      </c>
      <c r="D14" s="91"/>
      <c r="E14" s="91"/>
      <c r="F14" s="92"/>
      <c r="G14" s="91"/>
      <c r="H14" s="91">
        <f t="shared" si="2"/>
        <v>0</v>
      </c>
      <c r="J14" s="95"/>
      <c r="M14" s="88"/>
      <c r="N14" s="89"/>
    </row>
    <row r="15" spans="1:24" s="29" customFormat="1" ht="17.25" customHeight="1" x14ac:dyDescent="0.45">
      <c r="B15" s="239"/>
      <c r="C15" s="90" t="s">
        <v>188</v>
      </c>
      <c r="D15" s="91">
        <v>-29</v>
      </c>
      <c r="E15" s="91"/>
      <c r="F15" s="92"/>
      <c r="G15" s="91"/>
      <c r="H15" s="91">
        <f t="shared" si="2"/>
        <v>-29</v>
      </c>
      <c r="J15" s="95"/>
      <c r="M15" s="88"/>
      <c r="N15" s="89"/>
    </row>
    <row r="16" spans="1:24" s="29" customFormat="1" ht="17.25" customHeight="1" x14ac:dyDescent="0.45">
      <c r="B16" s="239"/>
      <c r="C16" s="94" t="s">
        <v>219</v>
      </c>
      <c r="D16" s="91"/>
      <c r="E16" s="91"/>
      <c r="F16" s="92"/>
      <c r="G16" s="91"/>
      <c r="H16" s="91">
        <f t="shared" si="2"/>
        <v>0</v>
      </c>
      <c r="J16" s="95"/>
      <c r="M16" s="88"/>
      <c r="N16" s="89"/>
    </row>
    <row r="17" spans="1:14" s="29" customFormat="1" ht="17.25" customHeight="1" x14ac:dyDescent="0.45">
      <c r="B17" s="239"/>
      <c r="C17" s="90" t="s">
        <v>189</v>
      </c>
      <c r="D17" s="91"/>
      <c r="E17" s="91"/>
      <c r="F17" s="92"/>
      <c r="G17" s="91"/>
      <c r="H17" s="91">
        <f t="shared" si="2"/>
        <v>0</v>
      </c>
      <c r="J17" s="96"/>
      <c r="M17" s="88"/>
      <c r="N17" s="89"/>
    </row>
    <row r="18" spans="1:14" s="29" customFormat="1" ht="17.25" customHeight="1" x14ac:dyDescent="0.45">
      <c r="B18" s="237" t="s">
        <v>218</v>
      </c>
      <c r="C18" s="237"/>
      <c r="D18" s="102">
        <f>D11+D12+D13+D14+D15+D16+D17</f>
        <v>345</v>
      </c>
      <c r="E18" s="102">
        <f t="shared" ref="E18:H18" si="3">E11+E12+E13+E14+E15+E16+E17</f>
        <v>0</v>
      </c>
      <c r="F18" s="102">
        <f t="shared" si="3"/>
        <v>0</v>
      </c>
      <c r="G18" s="102">
        <f t="shared" si="3"/>
        <v>0</v>
      </c>
      <c r="H18" s="102">
        <f t="shared" si="3"/>
        <v>345</v>
      </c>
      <c r="K18" s="97"/>
      <c r="M18" s="88"/>
      <c r="N18" s="89"/>
    </row>
    <row r="19" spans="1:14" x14ac:dyDescent="0.35">
      <c r="J19" s="48"/>
    </row>
    <row r="20" spans="1:14" x14ac:dyDescent="0.35">
      <c r="G20" s="48"/>
    </row>
    <row r="21" spans="1:14" ht="13.15" x14ac:dyDescent="0.35">
      <c r="A21" s="105" t="s">
        <v>191</v>
      </c>
      <c r="B21" s="251" t="s">
        <v>282</v>
      </c>
      <c r="C21" s="251"/>
      <c r="D21" s="251"/>
      <c r="E21" s="251"/>
      <c r="F21" s="251"/>
      <c r="G21" s="251"/>
      <c r="H21" s="251"/>
      <c r="I21" s="48"/>
    </row>
    <row r="22" spans="1:14" x14ac:dyDescent="0.35">
      <c r="J22" s="100"/>
    </row>
    <row r="23" spans="1:14" x14ac:dyDescent="0.35">
      <c r="B23" s="241"/>
      <c r="C23" s="242"/>
      <c r="D23" s="242"/>
      <c r="E23" s="242"/>
      <c r="F23" s="242"/>
      <c r="G23" s="242"/>
      <c r="H23" s="243"/>
    </row>
    <row r="24" spans="1:14" x14ac:dyDescent="0.35">
      <c r="B24" s="244"/>
      <c r="C24" s="245"/>
      <c r="D24" s="245"/>
      <c r="E24" s="245"/>
      <c r="F24" s="245"/>
      <c r="G24" s="245"/>
      <c r="H24" s="246"/>
      <c r="J24" s="49"/>
    </row>
    <row r="25" spans="1:14" x14ac:dyDescent="0.35">
      <c r="B25" s="244"/>
      <c r="C25" s="245"/>
      <c r="D25" s="245"/>
      <c r="E25" s="245"/>
      <c r="F25" s="245"/>
      <c r="G25" s="245"/>
      <c r="H25" s="246"/>
    </row>
    <row r="26" spans="1:14" x14ac:dyDescent="0.35">
      <c r="B26" s="244"/>
      <c r="C26" s="245"/>
      <c r="D26" s="245"/>
      <c r="E26" s="245"/>
      <c r="F26" s="245"/>
      <c r="G26" s="245"/>
      <c r="H26" s="246"/>
    </row>
    <row r="27" spans="1:14" x14ac:dyDescent="0.35">
      <c r="B27" s="244"/>
      <c r="C27" s="245"/>
      <c r="D27" s="245"/>
      <c r="E27" s="245"/>
      <c r="F27" s="245"/>
      <c r="G27" s="245"/>
      <c r="H27" s="246"/>
    </row>
    <row r="28" spans="1:14" x14ac:dyDescent="0.35">
      <c r="B28" s="247"/>
      <c r="C28" s="248"/>
      <c r="D28" s="248"/>
      <c r="E28" s="248"/>
      <c r="F28" s="248"/>
      <c r="G28" s="248"/>
      <c r="H28" s="249"/>
    </row>
    <row r="30" spans="1:14" x14ac:dyDescent="0.35">
      <c r="F30" s="48"/>
    </row>
    <row r="31" spans="1:14" ht="13.15" x14ac:dyDescent="0.35">
      <c r="A31" s="105" t="s">
        <v>192</v>
      </c>
      <c r="B31" s="252" t="s">
        <v>193</v>
      </c>
      <c r="C31" s="252"/>
      <c r="D31" s="252"/>
      <c r="E31" s="252"/>
      <c r="F31" s="252"/>
      <c r="G31" s="252"/>
      <c r="H31" s="252"/>
    </row>
    <row r="33" spans="1:8" x14ac:dyDescent="0.35">
      <c r="B33" s="253"/>
      <c r="C33" s="254"/>
      <c r="D33" s="254"/>
      <c r="E33" s="254"/>
      <c r="F33" s="254"/>
      <c r="G33" s="254"/>
      <c r="H33" s="255"/>
    </row>
    <row r="34" spans="1:8" x14ac:dyDescent="0.35">
      <c r="B34" s="256"/>
      <c r="C34" s="257"/>
      <c r="D34" s="257"/>
      <c r="E34" s="257"/>
      <c r="F34" s="257"/>
      <c r="G34" s="257"/>
      <c r="H34" s="258"/>
    </row>
    <row r="35" spans="1:8" x14ac:dyDescent="0.35">
      <c r="B35" s="256"/>
      <c r="C35" s="257"/>
      <c r="D35" s="257"/>
      <c r="E35" s="257"/>
      <c r="F35" s="257"/>
      <c r="G35" s="257"/>
      <c r="H35" s="258"/>
    </row>
    <row r="36" spans="1:8" x14ac:dyDescent="0.35">
      <c r="B36" s="256"/>
      <c r="C36" s="257"/>
      <c r="D36" s="257"/>
      <c r="E36" s="257"/>
      <c r="F36" s="257"/>
      <c r="G36" s="257"/>
      <c r="H36" s="258"/>
    </row>
    <row r="37" spans="1:8" x14ac:dyDescent="0.35">
      <c r="B37" s="256"/>
      <c r="C37" s="257"/>
      <c r="D37" s="257"/>
      <c r="E37" s="257"/>
      <c r="F37" s="257"/>
      <c r="G37" s="257"/>
      <c r="H37" s="258"/>
    </row>
    <row r="38" spans="1:8" x14ac:dyDescent="0.35">
      <c r="B38" s="259"/>
      <c r="C38" s="260"/>
      <c r="D38" s="260"/>
      <c r="E38" s="260"/>
      <c r="F38" s="260"/>
      <c r="G38" s="260"/>
      <c r="H38" s="261"/>
    </row>
    <row r="41" spans="1:8" ht="13.15" x14ac:dyDescent="0.35">
      <c r="A41" s="105" t="s">
        <v>194</v>
      </c>
      <c r="B41" s="252" t="s">
        <v>195</v>
      </c>
      <c r="C41" s="252"/>
      <c r="D41" s="252"/>
      <c r="E41" s="252"/>
      <c r="F41" s="252"/>
      <c r="G41" s="252"/>
      <c r="H41" s="252"/>
    </row>
    <row r="43" spans="1:8" x14ac:dyDescent="0.35">
      <c r="B43" s="241"/>
      <c r="C43" s="242"/>
      <c r="D43" s="242"/>
      <c r="E43" s="242"/>
      <c r="F43" s="242"/>
      <c r="G43" s="242"/>
      <c r="H43" s="243"/>
    </row>
    <row r="44" spans="1:8" x14ac:dyDescent="0.35">
      <c r="B44" s="244"/>
      <c r="C44" s="245"/>
      <c r="D44" s="245"/>
      <c r="E44" s="245"/>
      <c r="F44" s="245"/>
      <c r="G44" s="245"/>
      <c r="H44" s="246"/>
    </row>
    <row r="45" spans="1:8" x14ac:dyDescent="0.35">
      <c r="B45" s="244"/>
      <c r="C45" s="245"/>
      <c r="D45" s="245"/>
      <c r="E45" s="245"/>
      <c r="F45" s="245"/>
      <c r="G45" s="245"/>
      <c r="H45" s="246"/>
    </row>
    <row r="46" spans="1:8" x14ac:dyDescent="0.35">
      <c r="B46" s="244"/>
      <c r="C46" s="245"/>
      <c r="D46" s="245"/>
      <c r="E46" s="245"/>
      <c r="F46" s="245"/>
      <c r="G46" s="245"/>
      <c r="H46" s="246"/>
    </row>
    <row r="47" spans="1:8" x14ac:dyDescent="0.35">
      <c r="B47" s="244"/>
      <c r="C47" s="245"/>
      <c r="D47" s="245"/>
      <c r="E47" s="245"/>
      <c r="F47" s="245"/>
      <c r="G47" s="245"/>
      <c r="H47" s="246"/>
    </row>
    <row r="48" spans="1:8" x14ac:dyDescent="0.35">
      <c r="B48" s="247"/>
      <c r="C48" s="248"/>
      <c r="D48" s="248"/>
      <c r="E48" s="248"/>
      <c r="F48" s="248"/>
      <c r="G48" s="248"/>
      <c r="H48" s="249"/>
    </row>
    <row r="51" spans="1:8" ht="14.25" customHeight="1" x14ac:dyDescent="0.35">
      <c r="A51" s="106"/>
      <c r="B51" s="250" t="s">
        <v>283</v>
      </c>
      <c r="C51" s="250"/>
      <c r="D51" s="250"/>
      <c r="E51" s="250"/>
      <c r="F51" s="250"/>
      <c r="G51" s="250"/>
      <c r="H51" s="50"/>
    </row>
    <row r="52" spans="1:8" ht="14.25" customHeight="1" x14ac:dyDescent="0.35">
      <c r="A52" s="106"/>
      <c r="B52" s="250" t="s">
        <v>196</v>
      </c>
      <c r="C52" s="250"/>
      <c r="D52" s="250"/>
      <c r="E52" s="250"/>
      <c r="F52" s="250"/>
      <c r="G52" s="250"/>
      <c r="H52" s="50"/>
    </row>
    <row r="53" spans="1:8" ht="14.25" x14ac:dyDescent="0.35">
      <c r="A53" s="106"/>
      <c r="B53" s="170" t="s">
        <v>284</v>
      </c>
      <c r="C53" s="171"/>
      <c r="D53" s="171"/>
      <c r="E53" s="171"/>
      <c r="F53" s="171"/>
      <c r="G53" s="170"/>
      <c r="H53" s="50"/>
    </row>
    <row r="54" spans="1:8" x14ac:dyDescent="0.35">
      <c r="B54" s="173"/>
      <c r="C54" s="173"/>
      <c r="D54" s="173"/>
      <c r="E54" s="173"/>
      <c r="F54" s="173"/>
      <c r="G54" s="173"/>
    </row>
  </sheetData>
  <mergeCells count="14">
    <mergeCell ref="B43:H48"/>
    <mergeCell ref="B51:G51"/>
    <mergeCell ref="B52:G52"/>
    <mergeCell ref="B21:H21"/>
    <mergeCell ref="B23:H28"/>
    <mergeCell ref="B31:H31"/>
    <mergeCell ref="B33:H38"/>
    <mergeCell ref="B41:H41"/>
    <mergeCell ref="B18:C18"/>
    <mergeCell ref="B2:D2"/>
    <mergeCell ref="B4:C4"/>
    <mergeCell ref="B5:B10"/>
    <mergeCell ref="B11:C11"/>
    <mergeCell ref="B12:B17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[SEC=BEZ OZNAKE TAJNOSTI]</cp:keywords>
  <cp:lastModifiedBy>Nikola Nikolic</cp:lastModifiedBy>
  <cp:lastPrinted>2026-07-10T12:47:36Z</cp:lastPrinted>
  <dcterms:created xsi:type="dcterms:W3CDTF">2015-06-05T18:17:20Z</dcterms:created>
  <dcterms:modified xsi:type="dcterms:W3CDTF">2026-08-05T14:10:43Z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